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0"/>
  <workbookPr/>
  <mc:AlternateContent xmlns:mc="http://schemas.openxmlformats.org/markup-compatibility/2006">
    <mc:Choice Requires="x15">
      <x15ac:absPath xmlns:x15ac="http://schemas.microsoft.com/office/spreadsheetml/2010/11/ac" url="D:\ENG. FABIANA CRISTINA\ENG FABIANA CRISTINA 2\ARQUIVOS 2026\PROJETO - CER\PREFEITURA PONTES LACERDA\10 - PLANILHAS ORÇAMENTÁRIAS E MEMORIAIS DE CÁLCULO\"/>
    </mc:Choice>
  </mc:AlternateContent>
  <xr:revisionPtr revIDLastSave="0" documentId="13_ncr:1_{BF8191F1-806B-4A50-806F-9448D755FE2D}" xr6:coauthVersionLast="36" xr6:coauthVersionMax="47" xr10:uidLastSave="{00000000-0000-0000-0000-000000000000}"/>
  <bookViews>
    <workbookView xWindow="28680" yWindow="-120" windowWidth="29040" windowHeight="15225" tabRatio="880" xr2:uid="{00000000-000D-0000-FFFF-FFFF00000000}"/>
  </bookViews>
  <sheets>
    <sheet name="DADOS GERAIS" sheetId="1" r:id="rId1"/>
    <sheet name="CRONOGRAMA" sheetId="10" r:id="rId2"/>
    <sheet name="BDI" sheetId="6" r:id="rId3"/>
    <sheet name="ENCARGOS SOCIAIS" sheetId="7" r:id="rId4"/>
    <sheet name="RESUMO" sheetId="2" r:id="rId5"/>
    <sheet name="ORC. SINTÉTICO" sheetId="3" r:id="rId6"/>
    <sheet name="CPUS" sheetId="5" r:id="rId7"/>
    <sheet name="CURVA ABC" sheetId="9" r:id="rId8"/>
  </sheets>
  <definedNames>
    <definedName name="_AA100000">#REF!</definedName>
    <definedName name="_Fill">#REF!</definedName>
    <definedName name="_xlnm._FilterDatabase" localSheetId="6" hidden="1">CPUS!$A$16:$X$16</definedName>
    <definedName name="_xlnm._FilterDatabase" localSheetId="7" hidden="1">'CURVA ABC'!$A$16:$P$16</definedName>
    <definedName name="_xlnm._FilterDatabase" localSheetId="5" hidden="1">'ORC. SINTÉTICO'!$A$17:$AG$681</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2">BDI!$A$1:$G$55</definedName>
    <definedName name="_xlnm.Print_Area" localSheetId="6">CPUS!$A$1:$K$8042</definedName>
    <definedName name="_xlnm.Print_Area" localSheetId="1">CRONOGRAMA!$B$2:$AH$53</definedName>
    <definedName name="_xlnm.Print_Area" localSheetId="7">'CURVA ABC'!$B$2:$K$500</definedName>
    <definedName name="_xlnm.Print_Area" localSheetId="0">'DADOS GERAIS'!$A$1:$F$33</definedName>
    <definedName name="_xlnm.Print_Area" localSheetId="5">'ORC. SINTÉTICO'!$B$1:$O$715</definedName>
    <definedName name="_xlnm.Print_Area" localSheetId="4">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CPUS!$2:$15</definedName>
    <definedName name="_xlnm.Print_Titles" localSheetId="7">'CURVA ABC'!$2:$16</definedName>
    <definedName name="_xlnm.Print_Titles" localSheetId="5">'ORC. SINTÉTICO'!$1:$16</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2">BDI!$A$1:$G$56</definedName>
    <definedName name="Z_0306F0C2_70DB_4729_BB6A_5299B1A5AEA0_.wvu.PrintArea" localSheetId="3">'ENCARGOS SOCIAIS'!$A$1:$G$74</definedName>
    <definedName name="Z_12376024_9872_4870_B42C_DF0FD31EC62E_.wvu.PrintArea" localSheetId="2">BDI!$A$1:$G$56</definedName>
    <definedName name="Z_12376024_9872_4870_B42C_DF0FD31EC62E_.wvu.PrintArea" localSheetId="3">'ENCARGOS SOCIAIS'!$A$1:$G$74</definedName>
    <definedName name="Z_12538664_79C6_4AAD_BD81_5363A5F496D7_.wvu.PrintArea" localSheetId="6">CPUS!$B$2:$I$16</definedName>
    <definedName name="Z_12538664_79C6_4AAD_BD81_5363A5F496D7_.wvu.PrintArea" localSheetId="7">'CURVA ABC'!$B$2:$H$16</definedName>
    <definedName name="Z_12538664_79C6_4AAD_BD81_5363A5F496D7_.wvu.PrintArea" localSheetId="0">'DADOS GERAIS'!$B$2:$E$33</definedName>
    <definedName name="Z_12538664_79C6_4AAD_BD81_5363A5F496D7_.wvu.PrintArea" localSheetId="5">'ORC. SINTÉTICO'!$B$2:$L$282</definedName>
    <definedName name="Z_12538664_79C6_4AAD_BD81_5363A5F496D7_.wvu.PrintArea" localSheetId="4">RESUMO!$B$2:$F$52</definedName>
    <definedName name="Z_12538664_79C6_4AAD_BD81_5363A5F496D7_.wvu.Rows" localSheetId="6">CPUS!#REF!</definedName>
    <definedName name="Z_12538664_79C6_4AAD_BD81_5363A5F496D7_.wvu.Rows" localSheetId="7">'CURVA ABC'!#REF!</definedName>
    <definedName name="Z_12538664_79C6_4AAD_BD81_5363A5F496D7_.wvu.Rows" localSheetId="5">'ORC. SINTÉTICO'!$286:$291</definedName>
    <definedName name="Z_18D9C5C8_6EC0_4507_ACF1_BEE4D54D4AE8_.wvu.PrintArea" localSheetId="6">CPUS!$B$2:$I$16</definedName>
    <definedName name="Z_18D9C5C8_6EC0_4507_ACF1_BEE4D54D4AE8_.wvu.PrintArea" localSheetId="7">'CURVA ABC'!$B$2:$H$16</definedName>
    <definedName name="Z_18D9C5C8_6EC0_4507_ACF1_BEE4D54D4AE8_.wvu.PrintArea" localSheetId="0">'DADOS GERAIS'!$B$2:$E$33</definedName>
    <definedName name="Z_18D9C5C8_6EC0_4507_ACF1_BEE4D54D4AE8_.wvu.PrintArea" localSheetId="5">'ORC. SINTÉTICO'!$B$2:$L$282</definedName>
    <definedName name="Z_18D9C5C8_6EC0_4507_ACF1_BEE4D54D4AE8_.wvu.PrintArea" localSheetId="4">RESUMO!$B$2:$F$52</definedName>
    <definedName name="Z_18D9C5C8_6EC0_4507_ACF1_BEE4D54D4AE8_.wvu.Rows" localSheetId="6">CPUS!#REF!</definedName>
    <definedName name="Z_18D9C5C8_6EC0_4507_ACF1_BEE4D54D4AE8_.wvu.Rows" localSheetId="7">'CURVA ABC'!#REF!</definedName>
    <definedName name="Z_18D9C5C8_6EC0_4507_ACF1_BEE4D54D4AE8_.wvu.Rows" localSheetId="5">'ORC. SINTÉTICO'!$286:$291</definedName>
    <definedName name="Z_31669B58_6052_4B28_A2A6_B4D646275034_.wvu.PrintArea" localSheetId="2">BDI!$A$1:$G$56</definedName>
    <definedName name="Z_31669B58_6052_4B28_A2A6_B4D646275034_.wvu.PrintArea" localSheetId="3">'ENCARGOS SOCIAIS'!$A$1:$G$74</definedName>
    <definedName name="Z_5C936B0E_B1B0_4680_9496_257339E19331_.wvu.PrintArea" localSheetId="2">BDI!$A$1:$G$56</definedName>
    <definedName name="Z_5C936B0E_B1B0_4680_9496_257339E19331_.wvu.PrintArea" localSheetId="3">'ENCARGOS SOCIAIS'!$A$1:$G$74</definedName>
    <definedName name="Z_5EB5A1F5_D41C_4922_9EB6_0F91F671DD29_.wvu.PrintArea" localSheetId="2">BDI!$A$1:$G$56</definedName>
    <definedName name="Z_5EB5A1F5_D41C_4922_9EB6_0F91F671DD29_.wvu.PrintArea" localSheetId="3">'ENCARGOS SOCIAIS'!$A$1:$G$74</definedName>
    <definedName name="Z_6CEAEE79_3031_4A07_9C1B_BEA3A33B6E8E_.wvu.PrintArea" localSheetId="2">BDI!$A$1:$G$56</definedName>
    <definedName name="Z_6CEAEE79_3031_4A07_9C1B_BEA3A33B6E8E_.wvu.PrintArea" localSheetId="3">'ENCARGOS SOCIAIS'!$A$1:$G$74</definedName>
    <definedName name="Z_CA485D5E_5C09_4636_B7A6_10EC2B405CCB_.wvu.PrintArea" localSheetId="6">CPUS!$B$1:$I$16</definedName>
    <definedName name="Z_CA485D5E_5C09_4636_B7A6_10EC2B405CCB_.wvu.PrintArea" localSheetId="7">'CURVA ABC'!$B$1:$H$16</definedName>
    <definedName name="Z_CA485D5E_5C09_4636_B7A6_10EC2B405CCB_.wvu.PrintArea" localSheetId="0">'DADOS GERAIS'!$A$1:$F$34</definedName>
    <definedName name="Z_CA485D5E_5C09_4636_B7A6_10EC2B405CCB_.wvu.PrintArea" localSheetId="5">'ORC. SINTÉTICO'!$B$1:$L$285</definedName>
    <definedName name="Z_CA485D5E_5C09_4636_B7A6_10EC2B405CCB_.wvu.PrintArea" localSheetId="4">RESUMO!$A$1:$G$52</definedName>
    <definedName name="Z_CA485D5E_5C09_4636_B7A6_10EC2B405CCB_.wvu.Rows" localSheetId="6">CPUS!#REF!</definedName>
    <definedName name="Z_CA485D5E_5C09_4636_B7A6_10EC2B405CCB_.wvu.Rows" localSheetId="7">'CURVA ABC'!#REF!</definedName>
    <definedName name="Z_CA485D5E_5C09_4636_B7A6_10EC2B405CCB_.wvu.Rows" localSheetId="5">'ORC. SINTÉTICO'!$286:$291</definedName>
  </definedNames>
  <calcPr calcId="191029"/>
</workbook>
</file>

<file path=xl/calcChain.xml><?xml version="1.0" encoding="utf-8"?>
<calcChain xmlns="http://schemas.openxmlformats.org/spreadsheetml/2006/main">
  <c r="AD12" i="10" l="1"/>
  <c r="B11" i="10"/>
  <c r="AD11" i="10"/>
  <c r="AB11" i="10"/>
  <c r="AH9" i="10"/>
  <c r="AD9" i="10"/>
  <c r="AH8" i="10"/>
  <c r="AD8" i="10"/>
  <c r="AB8" i="10"/>
  <c r="B8" i="10"/>
  <c r="C21" i="1"/>
  <c r="C15" i="1" l="1"/>
  <c r="F30" i="6" l="1"/>
  <c r="E30" i="6"/>
  <c r="B12" i="9"/>
  <c r="I11" i="9"/>
  <c r="G11" i="9"/>
  <c r="K9" i="9"/>
  <c r="K8" i="9"/>
  <c r="I8" i="9"/>
  <c r="G8" i="9"/>
  <c r="B8" i="9"/>
  <c r="B72" i="7" l="1"/>
  <c r="B71" i="7"/>
  <c r="F50" i="7"/>
  <c r="E50" i="7"/>
  <c r="F42" i="7"/>
  <c r="E42" i="7"/>
  <c r="F29" i="7"/>
  <c r="F53" i="7" s="1"/>
  <c r="E29" i="7"/>
  <c r="B12" i="7"/>
  <c r="B11" i="7"/>
  <c r="F9" i="7"/>
  <c r="F8" i="7"/>
  <c r="B8" i="7"/>
  <c r="B53" i="6"/>
  <c r="B52" i="6"/>
  <c r="F36" i="6"/>
  <c r="C20" i="1" s="1"/>
  <c r="E36" i="6"/>
  <c r="C19" i="1" s="1"/>
  <c r="B12" i="6"/>
  <c r="B11" i="6"/>
  <c r="F9" i="6"/>
  <c r="F8" i="6"/>
  <c r="B8" i="6"/>
  <c r="B12" i="5"/>
  <c r="H11" i="5"/>
  <c r="F11" i="5"/>
  <c r="K9" i="5"/>
  <c r="K8" i="5"/>
  <c r="H8" i="5"/>
  <c r="F8" i="5"/>
  <c r="B8" i="5"/>
  <c r="B12" i="3"/>
  <c r="M11" i="3"/>
  <c r="K11" i="3"/>
  <c r="O9" i="3"/>
  <c r="O8" i="3"/>
  <c r="M8" i="3"/>
  <c r="K8" i="3"/>
  <c r="B8" i="3"/>
  <c r="B51" i="2"/>
  <c r="B50" i="2"/>
  <c r="B12" i="2"/>
  <c r="B11" i="2"/>
  <c r="F9" i="2"/>
  <c r="F8" i="2"/>
  <c r="B8" i="2"/>
  <c r="B32" i="1"/>
  <c r="B31" i="1"/>
  <c r="B9" i="1"/>
  <c r="B9" i="10" s="1"/>
  <c r="B11" i="5" l="1"/>
  <c r="B10" i="10"/>
  <c r="B11" i="3"/>
  <c r="B11" i="9"/>
  <c r="E53" i="7"/>
  <c r="E54" i="7"/>
  <c r="F54" i="7"/>
  <c r="F55" i="7" s="1"/>
  <c r="F56" i="7" s="1"/>
  <c r="B9" i="7"/>
  <c r="B9" i="9"/>
  <c r="B9" i="6"/>
  <c r="B9" i="5"/>
  <c r="B9" i="2"/>
  <c r="D9" i="7"/>
  <c r="D9" i="6"/>
  <c r="D9" i="2"/>
  <c r="AB9" i="10" s="1"/>
  <c r="D12" i="6"/>
  <c r="D12" i="7"/>
  <c r="D12" i="2"/>
  <c r="AB12" i="10" s="1"/>
  <c r="B9" i="3"/>
  <c r="C17" i="2" s="1" a="1"/>
  <c r="C17" i="2" s="1"/>
  <c r="C27" i="2" a="1"/>
  <c r="C27" i="2" s="1"/>
  <c r="C30" i="2" a="1"/>
  <c r="C30" i="2" s="1"/>
  <c r="G12" i="9" l="1"/>
  <c r="G9" i="9"/>
  <c r="E27" i="2" a="1"/>
  <c r="E27" i="2" s="1"/>
  <c r="E36" i="2" a="1"/>
  <c r="E36" i="2" s="1"/>
  <c r="C36" i="2" a="1"/>
  <c r="C36" i="2" s="1"/>
  <c r="E55" i="7"/>
  <c r="E56" i="7" s="1"/>
  <c r="E12" i="7" s="1"/>
  <c r="E9" i="7"/>
  <c r="E9" i="2"/>
  <c r="E9" i="6"/>
  <c r="E12" i="6"/>
  <c r="E21" i="2" a="1"/>
  <c r="E21" i="2" s="1"/>
  <c r="C28" i="2" a="1"/>
  <c r="C28" i="2" s="1"/>
  <c r="E23" i="2" a="1"/>
  <c r="E23" i="2" s="1"/>
  <c r="C24" i="2" a="1"/>
  <c r="C24" i="2" s="1"/>
  <c r="C20" i="2" a="1"/>
  <c r="C20" i="2" s="1"/>
  <c r="E19" i="2" a="1"/>
  <c r="E19" i="2" s="1"/>
  <c r="C18" i="2" a="1"/>
  <c r="C18" i="2" s="1"/>
  <c r="E17" i="2" a="1"/>
  <c r="E17" i="2" s="1"/>
  <c r="C35" i="2" a="1"/>
  <c r="C35" i="2" s="1"/>
  <c r="C33" i="2" a="1"/>
  <c r="C33" i="2" s="1"/>
  <c r="C26" i="2" a="1"/>
  <c r="C26" i="2" s="1"/>
  <c r="C22" i="2" a="1"/>
  <c r="C22" i="2" s="1"/>
  <c r="C25" i="2" a="1"/>
  <c r="C25" i="2" s="1"/>
  <c r="C34" i="2" a="1"/>
  <c r="C34" i="2" s="1"/>
  <c r="F9" i="5"/>
  <c r="K9" i="3"/>
  <c r="F12" i="5"/>
  <c r="K12" i="3"/>
  <c r="C29" i="2" a="1"/>
  <c r="C29" i="2" s="1"/>
  <c r="C23" i="2" a="1"/>
  <c r="C23" i="2" s="1"/>
  <c r="E34" i="2" a="1"/>
  <c r="E34" i="2" s="1"/>
  <c r="E26" i="2" a="1"/>
  <c r="E26" i="2" s="1"/>
  <c r="E32" i="2" a="1"/>
  <c r="E32" i="2" s="1"/>
  <c r="E30" i="2" a="1"/>
  <c r="E30" i="2" s="1"/>
  <c r="E24" i="2" a="1"/>
  <c r="E24" i="2" s="1"/>
  <c r="E20" i="2" a="1"/>
  <c r="E20" i="2" s="1"/>
  <c r="E37" i="2" a="1"/>
  <c r="E37" i="2" s="1"/>
  <c r="E28" i="2" a="1"/>
  <c r="E28" i="2" s="1"/>
  <c r="E22" i="2" a="1"/>
  <c r="E22" i="2" s="1"/>
  <c r="E18" i="2" a="1"/>
  <c r="E18" i="2" s="1"/>
  <c r="C31" i="2" a="1"/>
  <c r="C31" i="2" s="1"/>
  <c r="E35" i="2" a="1"/>
  <c r="E35" i="2" s="1"/>
  <c r="E33" i="2" a="1"/>
  <c r="E33" i="2" s="1"/>
  <c r="C19" i="2" a="1"/>
  <c r="C19" i="2" s="1"/>
  <c r="C21" i="2" a="1"/>
  <c r="C21" i="2" s="1"/>
  <c r="E31" i="2" a="1"/>
  <c r="E31" i="2" s="1"/>
  <c r="E29" i="2" a="1"/>
  <c r="E29" i="2" s="1"/>
  <c r="C37" i="2" a="1"/>
  <c r="C37" i="2" s="1"/>
  <c r="C32" i="2" a="1"/>
  <c r="C32" i="2" s="1"/>
  <c r="E25" i="2" a="1"/>
  <c r="E25" i="2" s="1"/>
  <c r="E39" i="2" l="1"/>
  <c r="I9" i="9"/>
  <c r="M9" i="3"/>
  <c r="H9" i="5"/>
  <c r="E12" i="2"/>
  <c r="F20" i="2" l="1"/>
  <c r="F36" i="2"/>
  <c r="I12" i="9"/>
  <c r="M12" i="3"/>
  <c r="H12" i="5"/>
  <c r="F18" i="2"/>
  <c r="F35" i="2"/>
  <c r="F33" i="2"/>
  <c r="F25" i="2"/>
  <c r="F26" i="2"/>
  <c r="F22" i="2"/>
  <c r="F34" i="2"/>
  <c r="F37" i="2"/>
  <c r="F29" i="2"/>
  <c r="F32" i="2"/>
  <c r="F28" i="2"/>
  <c r="F30" i="2"/>
  <c r="F24" i="2"/>
  <c r="F31" i="2"/>
  <c r="F27" i="2"/>
  <c r="F23" i="2"/>
  <c r="F21" i="2"/>
  <c r="F17" i="2"/>
  <c r="F19" i="2"/>
  <c r="F39" i="2" l="1"/>
</calcChain>
</file>

<file path=xl/sharedStrings.xml><?xml version="1.0" encoding="utf-8"?>
<sst xmlns="http://schemas.openxmlformats.org/spreadsheetml/2006/main" count="48070" uniqueCount="5871">
  <si>
    <t xml:space="preserve">DADOS GERAIS </t>
  </si>
  <si>
    <t>Bancos:</t>
  </si>
  <si>
    <t>Obra:</t>
  </si>
  <si>
    <t>Local:</t>
  </si>
  <si>
    <t>Região:</t>
  </si>
  <si>
    <t>Data Base:</t>
  </si>
  <si>
    <t>BDI Geral (%):</t>
  </si>
  <si>
    <t>BDI Equipamentos (%):</t>
  </si>
  <si>
    <t>Área construída (m²):</t>
  </si>
  <si>
    <t>Data:</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</si>
  <si>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</si>
  <si>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</si>
  <si>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</si>
  <si>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</si>
  <si>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</si>
  <si>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</si>
  <si>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</si>
  <si>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</si>
  <si>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</si>
  <si>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</si>
  <si>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</si>
  <si>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</si>
  <si>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</si>
  <si>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</si>
  <si>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</si>
  <si>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</si>
  <si>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</si>
  <si>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</si>
  <si>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</si>
  <si>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</si>
  <si>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</si>
  <si>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</si>
  <si>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</si>
  <si>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</si>
  <si>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</si>
  <si>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</si>
  <si>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</si>
  <si>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SERVIÇOS PRELIMINARES E INDIRETOS</t>
  </si>
  <si>
    <t xml:space="preserve"> 1.1 </t>
  </si>
  <si>
    <t>CANTEIRO DE OBRAS</t>
  </si>
  <si>
    <t xml:space="preserve"> 1.1.1 </t>
  </si>
  <si>
    <t>CPOS/CDHU</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</si>
  <si>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</si>
  <si>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</si>
  <si>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</si>
  <si>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</si>
  <si>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</si>
  <si>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</si>
  <si>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</si>
  <si>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</si>
  <si>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</si>
  <si>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</si>
  <si>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</si>
  <si>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</si>
  <si>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</si>
  <si>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</si>
  <si>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</si>
  <si>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</si>
  <si>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</si>
  <si>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</si>
  <si>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</si>
  <si>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</si>
  <si>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</si>
  <si>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</si>
  <si>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</si>
  <si>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</si>
  <si>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</si>
  <si>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</si>
  <si>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</si>
  <si>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</si>
  <si>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</si>
  <si>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</si>
  <si>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</si>
  <si>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</si>
  <si>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</si>
  <si>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</si>
  <si>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</si>
  <si>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</si>
  <si>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</si>
  <si>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</si>
  <si>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</si>
  <si>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</si>
  <si>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</si>
  <si>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</si>
  <si>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</si>
  <si>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</si>
  <si>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M</t>
  </si>
  <si>
    <t xml:space="preserve"> 2.2 </t>
  </si>
  <si>
    <t xml:space="preserve"> 90100 </t>
  </si>
  <si>
    <t xml:space="preserve"> 2.3 </t>
  </si>
  <si>
    <t xml:space="preserve"> 93358 </t>
  </si>
  <si>
    <t xml:space="preserve"> 100324 </t>
  </si>
  <si>
    <t>LASTRO COM MATERIAL GRANULAR (PEDRA BRITADA N.1 E PEDRA BRITADA N.2), APLICADO EM PISOS OU LAJES SOBRE SOLO, ESPESSURA DE *10 CM*. AF_01/2024</t>
  </si>
  <si>
    <t xml:space="preserve"> 96534 </t>
  </si>
  <si>
    <t>FABRICAÇÃO, MONTAGEM E DESMONTAGEM DE FÔRMA PARA BLOCO DE COROAMENTO, EM MADEIRA SERRADA, E=25 MM, 4 UTILIZAÇÕES. AF_01/2024</t>
  </si>
  <si>
    <t xml:space="preserve"> 96543 </t>
  </si>
  <si>
    <t>ARMAÇÃO DE BLOCO UTILIZANDO AÇO CA-60 DE 5 MM - MONTAGEM. AF_01/2024</t>
  </si>
  <si>
    <t>KG</t>
  </si>
  <si>
    <t xml:space="preserve"> 96545 </t>
  </si>
  <si>
    <t>ARMAÇÃO DE BLOCO UTILIZANDO AÇO CA-50 DE 8 MM - MONTAGEM. AF_01/2024</t>
  </si>
  <si>
    <t xml:space="preserve"> 96546 </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</si>
  <si>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</si>
  <si>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</si>
  <si>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</si>
  <si>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</si>
  <si>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</si>
  <si>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100574 </t>
  </si>
  <si>
    <t xml:space="preserve"> 93382 </t>
  </si>
  <si>
    <t>REATERRO MANUAL DE VALAS, COM COMPACTADOR DE SOLOS DE PERCUSSÃO. AF_08/2023</t>
  </si>
  <si>
    <t xml:space="preserve"> 98557 </t>
  </si>
  <si>
    <t>IMPERMEABILIZAÇÃO DE SUPERFÍCIE COM EMULSÃO ASFÁLTICA, 2 DEMÃOS. AF_09/2023</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</si>
  <si>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</si>
  <si>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</si>
  <si>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</si>
  <si>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</si>
  <si>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</si>
  <si>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</si>
  <si>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</si>
  <si>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</si>
  <si>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</si>
  <si>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</si>
  <si>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</si>
  <si>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92764 </t>
  </si>
  <si>
    <t>ARMAÇÃO DE PILAR OU VIGA DE ESTRUTURA CONVENCIONAL DE CONCRETO ARMADO UTILIZANDO AÇO CA-50 DE 16,0 MM - MONTAGEM. AF_06/2022</t>
  </si>
  <si>
    <t xml:space="preserve"> 92759 </t>
  </si>
  <si>
    <t>ARMAÇÃO DE PILAR OU VIGA DE ESTRUTURA CONVENCIONAL DE CONCRETO ARMADO UTILIZANDO AÇO CA-60 DE 5,0 MM - MONTAGEM. AF_06/2022</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</si>
  <si>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</si>
  <si>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</si>
  <si>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</si>
  <si>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</si>
  <si>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</si>
  <si>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</si>
  <si>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92761 </t>
  </si>
  <si>
    <t>ARMAÇÃO DE PILAR OU VIGA DE ESTRUTURA CONVENCIONAL DE CONCRETO ARMADO UTILIZANDO AÇO CA-50 DE 8,0 MM - MONTAGEM. AF_06/2022</t>
  </si>
  <si>
    <t>LAJES</t>
  </si>
  <si>
    <t xml:space="preserve"> 92768 </t>
  </si>
  <si>
    <t>ARMAÇÃO DE LAJE DE ESTRUTURA CONVENCIONAL DE CONCRETO ARMADO UTILIZANDO AÇO CA-60 DE 5,0 MM - MONTAGEM. AF_06/2022</t>
  </si>
  <si>
    <t xml:space="preserve"> 92769 </t>
  </si>
  <si>
    <t>ARMAÇÃO DE LAJE DE ESTRUTURA CONVENCIONAL DE CONCRETO ARMADO UTILIZANDO AÇO CA-50 DE 6,3 MM - MONTAGEM. AF_06/2022</t>
  </si>
  <si>
    <t xml:space="preserve"> 92770 </t>
  </si>
  <si>
    <t>ARMAÇÃO DE LAJE DE ESTRUTURA CONVENCIONAL DE CONCRETO ARMADO UTILIZANDO AÇO CA-50 DE 8,0 MM - MONTAGEM. AF_06/2022</t>
  </si>
  <si>
    <t xml:space="preserve"> 92771 </t>
  </si>
  <si>
    <t>ARMAÇÃO DE LAJE DE ESTRUTURA CONVENCIONAL DE CONCRETO ARMADO UTILIZANDO AÇO CA-50 DE 10,0 MM - MONTAGEM. AF_06/2022</t>
  </si>
  <si>
    <t>ALVENARIA, VEDAÇÕES E DIVISÓRIAS</t>
  </si>
  <si>
    <t xml:space="preserve"> 4.1 </t>
  </si>
  <si>
    <t>ALVENARIA DE VEDAÇÃO</t>
  </si>
  <si>
    <t xml:space="preserve"> 4.1.1 </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</si>
  <si>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</si>
  <si>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</si>
  <si>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</si>
  <si>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</si>
  <si>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</si>
  <si>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</si>
  <si>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</si>
  <si>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</si>
  <si>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</si>
  <si>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</si>
  <si>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4.2 </t>
  </si>
  <si>
    <t>DRYWALL</t>
  </si>
  <si>
    <t xml:space="preserve"> 4.2.1 </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</si>
  <si>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</si>
  <si>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</si>
  <si>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</si>
  <si>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</si>
  <si>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</si>
  <si>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</si>
  <si>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</si>
  <si>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</si>
  <si>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</si>
  <si>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</si>
  <si>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</si>
  <si>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</si>
  <si>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</si>
  <si>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</si>
  <si>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</si>
  <si>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</si>
  <si>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</si>
  <si>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</si>
  <si>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</si>
  <si>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</si>
  <si>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</si>
  <si>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</si>
  <si>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</si>
  <si>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</si>
  <si>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</si>
  <si>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</si>
  <si>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</si>
  <si>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</si>
  <si>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</si>
  <si>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</si>
  <si>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</si>
  <si>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</si>
  <si>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</si>
  <si>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</si>
  <si>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</si>
  <si>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</si>
  <si>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</si>
  <si>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</si>
  <si>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</si>
  <si>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</si>
  <si>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</si>
  <si>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</si>
  <si>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</si>
  <si>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</si>
  <si>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</si>
  <si>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</si>
  <si>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</si>
  <si>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</si>
  <si>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</si>
  <si>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</si>
  <si>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7.2 </t>
  </si>
  <si>
    <t>ESQUADRIAS DE ALUMÍNIO</t>
  </si>
  <si>
    <t xml:space="preserve"> 7.2.1 </t>
  </si>
  <si>
    <t>PORTAS DE ALUMÍNIO</t>
  </si>
  <si>
    <t xml:space="preserve"> 7.2.1.1 </t>
  </si>
  <si>
    <t xml:space="preserve"> 7.2.1.2 </t>
  </si>
  <si>
    <t>PORTA VENEZIANA DE ABRIR EM ALUMÍNIO, SOB MEDIDA</t>
  </si>
  <si>
    <t xml:space="preserve"> 7.2.1.3 </t>
  </si>
  <si>
    <t>EMOP</t>
  </si>
  <si>
    <t xml:space="preserve"> 7.2.1.4 </t>
  </si>
  <si>
    <t xml:space="preserve"> 7.2.2 </t>
  </si>
  <si>
    <t>JANELAS DE ALUMÍNIO</t>
  </si>
  <si>
    <t xml:space="preserve"> 7.2.2.1 </t>
  </si>
  <si>
    <t xml:space="preserve"> 94569 </t>
  </si>
  <si>
    <t xml:space="preserve"> 7.2.2.2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</si>
  <si>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</si>
  <si>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</si>
  <si>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</si>
  <si>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</si>
  <si>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</si>
  <si>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</si>
  <si>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</si>
  <si>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</si>
  <si>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</si>
  <si>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</si>
  <si>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</si>
  <si>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</si>
  <si>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</si>
  <si>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</si>
  <si>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 xml:space="preserve"> 7.4.5 </t>
  </si>
  <si>
    <t>FECHADURA COM MAÇANETA TIPO ALAVANCA EM AÇO INOXIDÁVEL, PARA PORTA EXTERNA</t>
  </si>
  <si>
    <t xml:space="preserve"> 7.4.6 </t>
  </si>
  <si>
    <t xml:space="preserve"> 7.4.7 </t>
  </si>
  <si>
    <t>REVESTIMENTO DE PAREDE</t>
  </si>
  <si>
    <t xml:space="preserve"> 8.1 </t>
  </si>
  <si>
    <t>REVESTIMENTO ARGAMASSADO</t>
  </si>
  <si>
    <t xml:space="preserve"> 8.1.1 </t>
  </si>
  <si>
    <t xml:space="preserve"> 87905 </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</si>
  <si>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</si>
  <si>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</si>
  <si>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</si>
  <si>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</si>
  <si>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</si>
  <si>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</si>
  <si>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</si>
  <si>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</si>
  <si>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</si>
  <si>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</si>
  <si>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</si>
  <si>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</si>
  <si>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</si>
  <si>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</si>
  <si>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</si>
  <si>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</si>
  <si>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 xml:space="preserve"> 9.2.1 </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</si>
  <si>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</si>
  <si>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</si>
  <si>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</si>
  <si>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</si>
  <si>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</si>
  <si>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</si>
  <si>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</si>
  <si>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</si>
  <si>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</si>
  <si>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</si>
  <si>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FORRO</t>
  </si>
  <si>
    <t xml:space="preserve"> 96114 </t>
  </si>
  <si>
    <t>FORRO EM DRYWALL, PARA AMBIENTES COMERCIAIS, INCLUSIVE ESTRUTURA BIRECIONAL DE FIXAÇÃO. AF_08/2023_PS</t>
  </si>
  <si>
    <t>PINTURA</t>
  </si>
  <si>
    <t xml:space="preserve"> 12.1 </t>
  </si>
  <si>
    <t>PAREDES</t>
  </si>
  <si>
    <t xml:space="preserve"> 88485 </t>
  </si>
  <si>
    <t>FUNDO SELADOR ACRÍLICO, APLICAÇÃO MANUAL EM PAREDE, UMA DEMÃO. AF_04/2023</t>
  </si>
  <si>
    <t>TETO</t>
  </si>
  <si>
    <t xml:space="preserve"> 102197 </t>
  </si>
  <si>
    <t>PINTURA FUNDO NIVELADOR ALQUÍDICO BRANCO EM MADEIRA. AF_01/2021</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</si>
  <si>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</si>
  <si>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</si>
  <si>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</si>
  <si>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</si>
  <si>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</si>
  <si>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</si>
  <si>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</si>
  <si>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100860 </t>
  </si>
  <si>
    <t>CHUVEIRO ELÉTRICO COMUM CORPO PLÁSTICO, TIPO DUCHA - FORNECIMENTO E INSTALAÇÃO. AF_01/2020</t>
  </si>
  <si>
    <t xml:space="preserve"> 14.2 </t>
  </si>
  <si>
    <t>LOUÇAS</t>
  </si>
  <si>
    <t xml:space="preserve"> 86932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</si>
  <si>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</si>
  <si>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</si>
  <si>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86919 </t>
  </si>
  <si>
    <t>TANQUE DE LOUÇA BRANCA COM COLUNA, 30L OU EQUIVALENTE, INCLUSO SIFÃO FLEXÍVEL EM PVC, VÁLVULA METÁLICA E TORNEIRA DE METAL CROMADO PADRÃO MÉDIO - FORNECIMENTO E INSTALAÇÃO. AF_01/2020</t>
  </si>
  <si>
    <t>IOPES</t>
  </si>
  <si>
    <t xml:space="preserve"> 86901 </t>
  </si>
  <si>
    <t>CUBA DE EMBUTIR OVAL EM LOUÇA BRANCA, 35 X 50CM OU EQUIVALENTE - FORNECIMENTO E INSTALAÇÃO. AF_01/2020</t>
  </si>
  <si>
    <t>METAIS E ACESSÓRIOS</t>
  </si>
  <si>
    <t>Funil Expurgo Hospitalar de aço inox 304  290x300mm e= 0,8mm Sem mesa para embutir - Mirnox ou similar</t>
  </si>
  <si>
    <t xml:space="preserve"> 86900 </t>
  </si>
  <si>
    <t>CUBA DE EMBUTIR RETANGULAR DE AÇO INOXIDÁVEL, 46 X 30 X 12 CM - FORNECIMENTO E INSTALAÇÃO. AF_01/2020</t>
  </si>
  <si>
    <t xml:space="preserve"> 86913 </t>
  </si>
  <si>
    <t>TORNEIRA CROMADA 1/2" OU 3/4" PARA TANQUE, PADRÃO POPULAR - FORNECIMENTO E INSTALAÇÃO. AF_01/2020</t>
  </si>
  <si>
    <t>TORNEIRA CLÍNICA COM VOLANTE TIPO ALAVANCA</t>
  </si>
  <si>
    <t>TORNEIRA MISTURADOR CLÍNICA DE MESA COM AREJADOR ARTICULADO, ACIONAMENTO COTOVELO</t>
  </si>
  <si>
    <t>Ducha higiênica com registro, linha Dream, ref. 1984.C87.ACT.CR, da DECA ou similar</t>
  </si>
  <si>
    <t xml:space="preserve"> 100867 </t>
  </si>
  <si>
    <t xml:space="preserve"> CPU2105 </t>
  </si>
  <si>
    <t>RALO SECO PVC QUADRADO 15x15 COM GRELHA</t>
  </si>
  <si>
    <t>INSTALAÇÕES HIDROSSANITÁRIAS</t>
  </si>
  <si>
    <t xml:space="preserve"> 15.1 </t>
  </si>
  <si>
    <t>HIDRÁULICA</t>
  </si>
  <si>
    <t xml:space="preserve"> 15.1.1 </t>
  </si>
  <si>
    <t xml:space="preserve"> 94662 </t>
  </si>
  <si>
    <t xml:space="preserve"> 103986 </t>
  </si>
  <si>
    <t>CURVA 90 GRAUS, PVC, SOLDÁVEL, DN 50MM, INSTALADO EM RAMAL DE DISTRIBUIÇÃO DE ÁGUA - FORNECIMENTO E INSTALAÇÃO. AF_06/2022</t>
  </si>
  <si>
    <t xml:space="preserve"> 103979 </t>
  </si>
  <si>
    <t xml:space="preserve"> 94794 </t>
  </si>
  <si>
    <t>REGISTRO DE GAVETA BRUTO, LATÃO, ROSCÁVEL, 1 1/2", COM ACABAMENTO E CANOPLA CROMADOS - FORNECIMENTO E INSTALAÇÃO. AF_08/2021</t>
  </si>
  <si>
    <t xml:space="preserve"> 89987 </t>
  </si>
  <si>
    <t>REGISTRO DE GAVETA BRUTO, LATÃO, ROSCÁVEL, 3/4", COM ACABAMENTO E CANOPLA CROMADOS - FORNECIMENTO E INSTALAÇÃO. AF_08/2021</t>
  </si>
  <si>
    <t xml:space="preserve"> 89985 </t>
  </si>
  <si>
    <t>REGISTRO DE PRESSÃO BRUTO, LATÃO, ROSCÁVEL, 3/4", COM ACABAMENTO E CANOPLA CROMADOS - FORNECIMENTO E INSTALAÇÃO. AF_08/2021</t>
  </si>
  <si>
    <t xml:space="preserve"> 89373 </t>
  </si>
  <si>
    <t>LUVA DE REDUÇÃO, PVC, SOLDÁVEL, DN 25MM X 20MM, INSTALADO EM RAMAL OU SUB-RAMAL DE ÁGUA - FORNECIMENTO E INSTALAÇÃO. AF_06/2022</t>
  </si>
  <si>
    <t xml:space="preserve"> 94656 </t>
  </si>
  <si>
    <t xml:space="preserve"> 103948 </t>
  </si>
  <si>
    <t>BUCHA DE REDUÇÃO, CURTA, PVC, SOLDÁVEL, DN 32 X 25 MM, INSTALADO EM RAMAL OU SUB-RAMAL DE ÁGUA - FORNECIMENTO E INSTALAÇÃO. AF_06/2022</t>
  </si>
  <si>
    <t xml:space="preserve"> 103966 </t>
  </si>
  <si>
    <t>BUCHA DE REDUÇÃO, LONGA, PVC, SOLDÁVEL, DN 50 X 25 MM, INSTALADO EM PRUMADA DE ÁGUA - FORNECIMENTO E INSTALAÇÃO. AF_06/2022</t>
  </si>
  <si>
    <t xml:space="preserve"> 89489 </t>
  </si>
  <si>
    <t>CURVA 90 GRAUS, PVC, SOLDÁVEL, DN 25MM, INSTALADO EM PRUMADA DE ÁGUA - FORNECIMENTO E INSTALAÇÃO. AF_06/2022</t>
  </si>
  <si>
    <t xml:space="preserve"> 89384 </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</si>
  <si>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</si>
  <si>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</si>
  <si>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</si>
  <si>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</si>
  <si>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89356 </t>
  </si>
  <si>
    <t xml:space="preserve"> 89357 </t>
  </si>
  <si>
    <t xml:space="preserve"> 89869 </t>
  </si>
  <si>
    <t>TE, PVC, SOLDÁVEL, DN 25MM, INSTALADO EM DRENO DE AR-CONDICIONADO - FORNECIMENTO E INSTALAÇÃO. AF_08/2022</t>
  </si>
  <si>
    <t xml:space="preserve"> 104008 </t>
  </si>
  <si>
    <t>TE DE REDUÇÃO, 90 GRAUS, PVC, SOLDÁVEL, DN 50 MM X 32 MM, INSTALADO EM RAMAL DE DISTRIBUIÇÃO DE ÁGUA - FORNECIMENTO E INSTALAÇÃO. AF_06/2022</t>
  </si>
  <si>
    <t xml:space="preserve"> 89400 </t>
  </si>
  <si>
    <t>TÊ DE REDUÇÃO, PVC, SOLDÁVEL, DN 32MM X 25MM, INSTALADO EM RAMAL OU SUB-RAMAL DE ÁGUA - FORNECIMENTO E INSTALAÇÃO. AF_06/2022</t>
  </si>
  <si>
    <t xml:space="preserve"> 89627 </t>
  </si>
  <si>
    <t xml:space="preserve"> 89366 </t>
  </si>
  <si>
    <t xml:space="preserve"> 90373 </t>
  </si>
  <si>
    <t xml:space="preserve"> 89415 </t>
  </si>
  <si>
    <t>CURVA 90 GRAUS, PVC, SOLDÁVEL, DN 32MM, INSTALADO EM RAMAL DE DISTRIBUIÇÃO DE ÁGUA - FORNECIMENTO E INSTALAÇÃO. AF_06/2022</t>
  </si>
  <si>
    <t xml:space="preserve"> 15.2 </t>
  </si>
  <si>
    <t>SANITÁRIA</t>
  </si>
  <si>
    <t xml:space="preserve"> 15.2.1 </t>
  </si>
  <si>
    <t xml:space="preserve"> 104328 </t>
  </si>
  <si>
    <t>CAIXA SIFONADA, COM GRELHA QUADRADA, PVC, DN 150 X 150 X 50 MM, JUNTA SOLDÁVEL,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</si>
  <si>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</si>
  <si>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</si>
  <si>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89709 </t>
  </si>
  <si>
    <t>RALO SIFONADO, PVC, DN 100 X 40 MM, JUNTA SOLDÁVEL, FORNECIDO E INSTALADO EM RAMAL DE DESCARGA OU EM RAMAL DE ESGOTO SANITÁRIO. AF_08/2022</t>
  </si>
  <si>
    <t xml:space="preserve"> 86883 </t>
  </si>
  <si>
    <t xml:space="preserve"> 86879 </t>
  </si>
  <si>
    <t>VÁLVULA EM PLÁSTICO 1" PARA PIA, TANQUE OU LAVATÓRIO, COM OU SEM LADRÃO - FORNECIMENTO E INSTALAÇÃO. AF_01/2020</t>
  </si>
  <si>
    <t xml:space="preserve"> 104063 </t>
  </si>
  <si>
    <t>CURVA LONGA, 45 GRAUS, PVC OCRE, JUNTA ELÁSTICA, DN 100 MM, PARA COLETOR PREDIAL DE ESGOTO. AF_06/2022</t>
  </si>
  <si>
    <t xml:space="preserve"> 89811 </t>
  </si>
  <si>
    <t>CURVA CURTA 90 GRAUS, PVC, SERIE NORMAL, ESGOTO PREDIAL, DN 100 MM, JUNTA ELÁSTICA, FORNECIDO E INSTALADO EM PRUMADA DE ESGOTO SANITÁRIO OU VENTILAÇÃO.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</si>
  <si>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</si>
  <si>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</si>
  <si>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</si>
  <si>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</si>
  <si>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</si>
  <si>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</si>
  <si>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</si>
  <si>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</si>
  <si>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</si>
  <si>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</si>
  <si>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</si>
  <si>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</si>
  <si>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</si>
  <si>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</si>
  <si>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104350 </t>
  </si>
  <si>
    <t>JUNÇÃO DE REDUÇÃO INVERTIDA, PVC, SÉRIE NORMAL, ESGOTO PREDIAL, DN 75 X 50 MM, JUNTA ELÁSTICA, FORNECIDO E INSTALADO EM PRUMADA DE ESGOTO SANITÁRIO OU VENTILAÇÃO. AF_08/2022</t>
  </si>
  <si>
    <t xml:space="preserve"> 89549 </t>
  </si>
  <si>
    <t>REDUÇÃO EXCÊNTRICA, PVC, SERIE R, ÁGUA PLUVIAL, DN 75 X 50 MM, JUNTA ELÁSTICA, FORNECIDO E INSTALADO EM RAMAL DE ENCAMINHAMENTO. AF_06/2022</t>
  </si>
  <si>
    <t xml:space="preserve"> 89408 </t>
  </si>
  <si>
    <t xml:space="preserve"> 86882 </t>
  </si>
  <si>
    <t xml:space="preserve"> 94962 </t>
  </si>
  <si>
    <t xml:space="preserve"> 89825 </t>
  </si>
  <si>
    <t>TE, PVC, SERIE NORMAL, ESGOTO PREDIAL, DN 50 X 50 MM, JUNTA ELÁSTICA, FORNECIDO E INSTALADO EM PRUMADA DE ESGOTO SANITÁRIO OU VENTILAÇÃO. AF_08/2022</t>
  </si>
  <si>
    <t xml:space="preserve"> 89829 </t>
  </si>
  <si>
    <t>TE, PVC, SERIE NORMAL, ESGOTO PREDIAL, DN 75 X 75 MM, JUNTA ELÁSTICA, FORNECIDO E INSTALADO EM PRUMADA DE ESGOTO SANITÁRIO OU VENTILAÇÃO. AF_08/2022</t>
  </si>
  <si>
    <t>PLUVIAL</t>
  </si>
  <si>
    <t xml:space="preserve"> 89797 </t>
  </si>
  <si>
    <t>JUNÇÃO SIMPLES, PVC, SERIE NORMAL, ESGOTO PREDIAL, DN 100 X 100 MM, JUNTA ELÁSTICA, FORNECIDO E INSTALADO EM RAMAL DE DESCARGA OU RAMAL DE ESGOTO SANITÁRIO. AF_08/2022</t>
  </si>
  <si>
    <t xml:space="preserve"> 90696 </t>
  </si>
  <si>
    <t>TUBO DE PVC PARA REDE COLETORA DE ESGOTO DE PAREDE MACIÇA, DN 200 MM, JUNTA ELÁSTICA - FORNECIMENTO E ASSENTAMENTO. AF_01/2021</t>
  </si>
  <si>
    <t>PREVENÇÃO E COMBATE A INCÊNDIO (PCI)</t>
  </si>
  <si>
    <t>Placa de sinalizacao, fotoluminescente, em pvc , com logotipo "Cuidado risco de choque elétrico"- Placa E5</t>
  </si>
  <si>
    <t>Placa de sinalizacao, fotoluminescente, em pvc , com logotipo "Extintor de incêndio portátil"- Placa E5</t>
  </si>
  <si>
    <t>Placa de sinalizacao, fotoluminescente, 38x19 cm, em pvc , com seta indicativa de sentido (esquerda ou direita) de saída de emergência- Placa S2</t>
  </si>
  <si>
    <t>Abrigo de sobrepor em chapa de aço carbono pintado com tinta a base de epoxi vermelha, dimensões 75x35x25cm</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</si>
  <si>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</si>
  <si>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</si>
  <si>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</si>
  <si>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</si>
  <si>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</si>
  <si>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</si>
  <si>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</si>
  <si>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</si>
  <si>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</si>
  <si>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</si>
  <si>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</si>
  <si>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91920 </t>
  </si>
  <si>
    <t>CURVA 90 GRAUS PARA ELETRODUTO, PVC, ROSCÁVEL, DN 40 MM (1 1/4"), PARA CIRCUITOS TERMINAIS, INSTALADA EM PAREDE - FORNECIMENTO E INSTALAÇÃO. AF_03/2023</t>
  </si>
  <si>
    <t>CJ</t>
  </si>
  <si>
    <t>LEITOS - PORCA E ARRUELA 3/8""</t>
  </si>
  <si>
    <t>CHUMBADOR CB 3/8""x2.1/2""+ PARAFUSO</t>
  </si>
  <si>
    <t>PARAFUSO LENTILHA 42x13mm COM PORCA E ARRUELA</t>
  </si>
  <si>
    <t>SUPORTE PARA FIXACAO FITA ALUMINIO OU CABO COBRE NU</t>
  </si>
  <si>
    <t>VERGALHAO ACO GALV C/OM ROSCA TOTAL PARA PERFILADO 1/4""</t>
  </si>
  <si>
    <t xml:space="preserve"> 92986 </t>
  </si>
  <si>
    <t>CABO DE COBRE FLEXÍVEL ISOLADO, 35 MM², ANTI-CHAMA 0,6/1,0 KV, PARA REDE ENTERRADA DE DISTRIBUIÇÃO DE ENERGIA ELÉTRICA - FORNECIMENTO E INSTALAÇÃO. AF_12/2021</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</si>
  <si>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</si>
  <si>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</si>
  <si>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</si>
  <si>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</si>
  <si>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</si>
  <si>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</si>
  <si>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</si>
  <si>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</si>
  <si>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CAIXA DE PASSAGEM CH.DE ACO C/TAMPA APARAF. 200x200x100 PISO</t>
  </si>
  <si>
    <t>CAIXA DE PASSAGEM DE ACO C/ TAMPA APARAFUSADA 302X302X120</t>
  </si>
  <si>
    <t xml:space="preserve"> 91955 </t>
  </si>
  <si>
    <t>INTERRUPTOR PARALELO (1 MÓDULO), 10A/250V, INCLUINDO SUPORTE E PLACA - FORNECIMENTO E INSTALAÇÃO. AF_03/2023</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</si>
  <si>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</si>
  <si>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</si>
  <si>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</si>
  <si>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</si>
  <si>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PLACA COM UM FURO IMPERIA BRANCO IRIEL P/ SAIDA CABO DE SOM</t>
  </si>
  <si>
    <t>PLACA (ESPELHO) 1 POSTO HORIZONTAL 4x2 PIAL PLUS</t>
  </si>
  <si>
    <t xml:space="preserve"> 91996 </t>
  </si>
  <si>
    <t>TOMADA MÉDIA DE EMBUTIR (1 MÓDULO), 2P+T 10 A, INCLUINDO SUPORTE E PLACA - FORNECIMENTO E INSTALAÇÃO. AF_03/2023</t>
  </si>
  <si>
    <t xml:space="preserve"> 92022 </t>
  </si>
  <si>
    <t>INTERRUPTOR SIMPLES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</si>
  <si>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</si>
  <si>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</si>
  <si>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</si>
  <si>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</si>
  <si>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</si>
  <si>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</si>
  <si>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</si>
  <si>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</si>
  <si>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93661 </t>
  </si>
  <si>
    <t>DISPOSITIVO PROTETOR DE SURTO 220V OU 127V, 20 KA, TRIFASICO</t>
  </si>
  <si>
    <t>DISPOSITIVO DE PROTEÇÃO CONTRA SURTO, 1 POLO, SUPORTABILIDADE &amp;LT;= 4 KV, UN ATÉ 240V/415V, IIMP = 60 KA, CURVA DE ENSAIO 10/350µS - CLASSE 1</t>
  </si>
  <si>
    <t>SAIDA HORIZONTAL PARA ELETROCALHA 1 1/4""</t>
  </si>
  <si>
    <t xml:space="preserve"> 91837 </t>
  </si>
  <si>
    <t xml:space="preserve"> 91835 </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</si>
  <si>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</si>
  <si>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</si>
  <si>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</si>
  <si>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</si>
  <si>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101538 </t>
  </si>
  <si>
    <t>ARMAÇÃO SECUNDÁRIA, COM 1 ESTRIBO E 1 ISOLADOR - FORNECIMENTO E INSTALAÇÃO. AF_07/2020</t>
  </si>
  <si>
    <t xml:space="preserve"> 16.2 </t>
  </si>
  <si>
    <t>ILUMINAÇÃO</t>
  </si>
  <si>
    <t xml:space="preserve"> 16.2.1 </t>
  </si>
  <si>
    <t>SPDA</t>
  </si>
  <si>
    <t xml:space="preserve"> 96986 </t>
  </si>
  <si>
    <t>HASTE DE ATERRAMENTO, DIÂMETRO 3/4", COM 3 METROS - FORNECIMENTO E INSTALAÇÃO. AF_08/2023</t>
  </si>
  <si>
    <t xml:space="preserve"> 96989 </t>
  </si>
  <si>
    <t>CAPTOR TIPO FRANKLIN PARA SPDA - FORNECIMENTO E INSTALAÇÃO. AF_08/2023</t>
  </si>
  <si>
    <t xml:space="preserve"> 96988 </t>
  </si>
  <si>
    <t>MASTRO 1 ½", COM 3 METROS, PARA SPDA - FORNECIMENTO E INSTALAÇÃO. AF_08/2023</t>
  </si>
  <si>
    <t xml:space="preserve"> 104746 </t>
  </si>
  <si>
    <t>MINI CAPTOR PARA SPDA - FORNECIMENTO E INSTALAÇÃO. AF_08/2023</t>
  </si>
  <si>
    <t xml:space="preserve"> 96987 </t>
  </si>
  <si>
    <t xml:space="preserve"> 101663 </t>
  </si>
  <si>
    <t xml:space="preserve"> 96984 </t>
  </si>
  <si>
    <t>ELETRODUTO PVC RÍGIDO, DIÂMETRO 40MM, COM 3 METROS, PARA SPDA - FORNECIMENTO E INSTALAÇÃO. AF_08/2023</t>
  </si>
  <si>
    <t xml:space="preserve"> 101548 </t>
  </si>
  <si>
    <t>ISOLADOR, TIPO ROLDANA, PARA BAIXA TENSÃO - FORNECIMENTO E INSTALAÇÃO. AF_07/2020</t>
  </si>
  <si>
    <t>CLIMATIZAÇÃO</t>
  </si>
  <si>
    <t xml:space="preserve"> 17.1 </t>
  </si>
  <si>
    <t xml:space="preserve"> 17.1.1 </t>
  </si>
  <si>
    <t xml:space="preserve"> 17.1.2 </t>
  </si>
  <si>
    <t xml:space="preserve"> 103290 </t>
  </si>
  <si>
    <t xml:space="preserve"> 17.1.3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</si>
  <si>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</si>
  <si>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</si>
  <si>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Barra roscada bicromatizada ø 3/8" x 3000mm</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</si>
  <si>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</si>
  <si>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</si>
  <si>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</si>
  <si>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</si>
  <si>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</si>
  <si>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</si>
  <si>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EXAUSTOR AXIAL MULTIVAC MODELO MURO 150A</t>
  </si>
  <si>
    <t>DADOS E VOZ</t>
  </si>
  <si>
    <t xml:space="preserve"> 18.1 </t>
  </si>
  <si>
    <t xml:space="preserve"> 18.2 </t>
  </si>
  <si>
    <t xml:space="preserve"> 98307 </t>
  </si>
  <si>
    <t xml:space="preserve"> 19.1 </t>
  </si>
  <si>
    <t xml:space="preserve"> 19.2 </t>
  </si>
  <si>
    <t xml:space="preserve"> 19.3 </t>
  </si>
  <si>
    <t>URBANIZAÇÃO</t>
  </si>
  <si>
    <t xml:space="preserve"> 20.1 </t>
  </si>
  <si>
    <t>PAVIMENTAÇÃO E ACESSIBILIDADE</t>
  </si>
  <si>
    <t xml:space="preserve"> 20.2 </t>
  </si>
  <si>
    <t>PAISAGISMO</t>
  </si>
  <si>
    <t xml:space="preserve"> 103946 </t>
  </si>
  <si>
    <t>SINALIZAÇÃO</t>
  </si>
  <si>
    <t>SERVIÇOS COMPLEMENTARES</t>
  </si>
  <si>
    <t>Totais -&gt;</t>
  </si>
  <si>
    <t>Total sem BDI</t>
  </si>
  <si>
    <t>Total do BDI</t>
  </si>
  <si>
    <t>Total Geral</t>
  </si>
  <si>
    <t>Tipo</t>
  </si>
  <si>
    <t>Composição</t>
  </si>
  <si>
    <t>Insumo</t>
  </si>
  <si>
    <t xml:space="preserve"> A.12.000.021099 </t>
  </si>
  <si>
    <t>MO sem LS =&gt;</t>
  </si>
  <si>
    <t>LS =&gt;</t>
  </si>
  <si>
    <t>MO com LS =&gt;</t>
  </si>
  <si>
    <t>Valor do BDI =&gt;</t>
  </si>
  <si>
    <t>Valor com BDI =&gt;</t>
  </si>
  <si>
    <t>Serviços</t>
  </si>
  <si>
    <t>H</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</si>
  <si>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</si>
  <si>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</si>
  <si>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</si>
  <si>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</si>
  <si>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</si>
  <si>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</si>
  <si>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</si>
  <si>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INEL - INSTALAÇÃO ELÉTRICA/ELETRIFICAÇÃO E ILUMINAÇÃO EXTERNA</t>
  </si>
  <si>
    <t xml:space="preserve"> 88247 </t>
  </si>
  <si>
    <t>AUXILIAR DE ELETRICISTA COM ENCARGOS COMPLEMENTARES</t>
  </si>
  <si>
    <t xml:space="preserve"> 88264 </t>
  </si>
  <si>
    <t>ELETRICISTA COM ENCARGOS COMPLEMENTARES</t>
  </si>
  <si>
    <t xml:space="preserve"> 00039996 </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</si>
  <si>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</si>
  <si>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</si>
  <si>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</si>
  <si>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</si>
  <si>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</si>
  <si>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</si>
  <si>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A.05.000.020358 </t>
  </si>
  <si>
    <t>CANT - CANTEIRO DE OBRAS</t>
  </si>
  <si>
    <t>CHP</t>
  </si>
  <si>
    <t>FUES - FUNDAÇÕES E ESTRUTURAS</t>
  </si>
  <si>
    <t>CHI</t>
  </si>
  <si>
    <t xml:space="preserve"> 88239 </t>
  </si>
  <si>
    <t>AJUDANTE DE CARPINTEIRO COM ENCARGOS COMPLEMENTARES</t>
  </si>
  <si>
    <t xml:space="preserve"> 00004491 </t>
  </si>
  <si>
    <t>PONTALETE *7,5 X 7,5* CM EM PINUS, MISTA OU EQUIVALENTE DA REGIAO - BRUTA</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</si>
  <si>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</si>
  <si>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</si>
  <si>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</si>
  <si>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</si>
  <si>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</si>
  <si>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 xml:space="preserve"> 00005068 </t>
  </si>
  <si>
    <t>PREGO DE ACO POLIDO COM CABECA 17 X 21 (2 X 11)</t>
  </si>
  <si>
    <t>L</t>
  </si>
  <si>
    <t xml:space="preserve"> 88309 </t>
  </si>
  <si>
    <t>PEDREIRO COM ENCARGOS COMPLEMENTARES</t>
  </si>
  <si>
    <t xml:space="preserve"> 00004718 </t>
  </si>
  <si>
    <t>PEDRA BRITADA N. 2 (19 A 38 MM) POSTO PEDREIRA/FORNECEDOR, SEM FRETE</t>
  </si>
  <si>
    <t xml:space="preserve"> 00004721 </t>
  </si>
  <si>
    <t>PEDRA BRITADA N. 1 (9,5 A 19 MM) POSTO PEDREIRA/FORNECEDOR, SEM FRETE</t>
  </si>
  <si>
    <t xml:space="preserve"> 00006212 </t>
  </si>
  <si>
    <t>TABUA *2,5 X 30 CM EM PINUS, MISTA OU EQUIVALENTE DA REGIAO - BRUTA</t>
  </si>
  <si>
    <t xml:space="preserve"> 88245 </t>
  </si>
  <si>
    <t>ARMADOR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</si>
  <si>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</si>
  <si>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</si>
  <si>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</si>
  <si>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</si>
  <si>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88243 </t>
  </si>
  <si>
    <t>AJUDANTE ESPECIALIZADO COM ENCARGOS COMPLEMENTARES</t>
  </si>
  <si>
    <t xml:space="preserve"> 008823 </t>
  </si>
  <si>
    <t>ENSAIO - ENSAIO DE RESISTENCIA A COMPRESSAO SIMPLES - CONCRETO</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</si>
  <si>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</si>
  <si>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</si>
  <si>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</si>
  <si>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</si>
  <si>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97083 </t>
  </si>
  <si>
    <t>COMPACTAÇÃO MECÂNICA DE SOLO PARA EXECUÇÃO DE RADIER, PISO DE CONCRETO OU LAJE SOBRE SOLO, COM COMPACTADOR DE SOLOS A PERCUSSÃO. AF_09/2021</t>
  </si>
  <si>
    <t>PARE - PAREDES/PAINEIS</t>
  </si>
  <si>
    <t>CENTO</t>
  </si>
  <si>
    <t>kg</t>
  </si>
  <si>
    <t>Cobogo cimento, (elemento vazado,circular), 30 x 30 x 5cm</t>
  </si>
  <si>
    <t>0,12</t>
  </si>
  <si>
    <t xml:space="preserve"> 88278 </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</si>
  <si>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</si>
  <si>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</si>
  <si>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</si>
  <si>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</si>
  <si>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</si>
  <si>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</si>
  <si>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</si>
  <si>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</si>
  <si>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</si>
  <si>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</si>
  <si>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</si>
  <si>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</si>
  <si>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</si>
  <si>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</si>
  <si>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</si>
  <si>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</si>
  <si>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00039417 </t>
  </si>
  <si>
    <t>PLACA / CHAPA DE GESSO ACARTONADO, RESISTENTE A UMIDADE (RU), COR VERDE, E = 12,5 MM, 1200 X 2400 MM (L X C)</t>
  </si>
  <si>
    <t>COBE - COBERTURA</t>
  </si>
  <si>
    <t xml:space="preserve"> 00005075 </t>
  </si>
  <si>
    <t>PREGO DE ACO POLIDO COM CABECA 18 X 30 (2 3/4 X 10)</t>
  </si>
  <si>
    <t xml:space="preserve"> 88323 </t>
  </si>
  <si>
    <t>TELHADISTA COM ENCARGOS COMPLEMENTARES</t>
  </si>
  <si>
    <t xml:space="preserve"> 00013388 </t>
  </si>
  <si>
    <t>SOLDA EM BARRA DE ESTANHO-CHUMBO 50/50</t>
  </si>
  <si>
    <t>ESQV - ESQUADRIAS/FERRAGENS/VIDROS</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</si>
  <si>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</si>
  <si>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</si>
  <si>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</si>
  <si>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</si>
  <si>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</si>
  <si>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</si>
  <si>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H.05.000.031120 </t>
  </si>
  <si>
    <t xml:space="preserve"> 00004377 </t>
  </si>
  <si>
    <t>PARAFUSO DE ACO ZINCADO COM ROSCA SOBERBA, CABECA CHATA E FENDA SIMPLES, DIAMETRO 4,2 MM, COMPRIMENTO * 32 * MM</t>
  </si>
  <si>
    <t>Porta corta fogo, duas folhas, abrir, classe P90, da DKS ou similar - inclusive batente</t>
  </si>
  <si>
    <t>3,15</t>
  </si>
  <si>
    <t xml:space="preserve"> H.08.000.031658 </t>
  </si>
  <si>
    <t>Barra de apoio, reta, fixa, em aço inox, l=40cm, d=1 1/4" - Jackwal ou similar</t>
  </si>
  <si>
    <t xml:space="preserve"> 001609 </t>
  </si>
  <si>
    <t xml:space="preserve"> H.08.000.035019 </t>
  </si>
  <si>
    <t xml:space="preserve"> 88261 </t>
  </si>
  <si>
    <t xml:space="preserve"> 001450 </t>
  </si>
  <si>
    <t>PREGO FERRO GALVANIZADO 16x24 (285 un/kg)</t>
  </si>
  <si>
    <t>REVE - REVESTIMENTO E TRATAMENTO DE SUPERFÍCIES</t>
  </si>
  <si>
    <t xml:space="preserve"> 88256 </t>
  </si>
  <si>
    <t xml:space="preserve"> 00034357 </t>
  </si>
  <si>
    <t>REJUNTE CIMENTICIO, QUALQUER COR</t>
  </si>
  <si>
    <t>PISO - PISOS</t>
  </si>
  <si>
    <t xml:space="preserve"> 88310 </t>
  </si>
  <si>
    <t>PINTOR COM ENCARGOS COMPLEMENTARES</t>
  </si>
  <si>
    <t xml:space="preserve"> 00005318 </t>
  </si>
  <si>
    <t>DILUENTE AGUARRAS</t>
  </si>
  <si>
    <t>Granito branco Siena e= 2cm</t>
  </si>
  <si>
    <t>Perfil Alumínio, Tubo Retangular 50,80mm x 25,40mm x 1,20mm (0,484kg/m)</t>
  </si>
  <si>
    <t xml:space="preserve"> 069512 </t>
  </si>
  <si>
    <t>FITA DE VEDACAO 18MM X 50M</t>
  </si>
  <si>
    <t>l</t>
  </si>
  <si>
    <t xml:space="preserve"> O.11.000.066025 </t>
  </si>
  <si>
    <t xml:space="preserve"> B.07.000.069552 </t>
  </si>
  <si>
    <t xml:space="preserve"> O.11.000.066028 </t>
  </si>
  <si>
    <t>Fita veda rosca 18mm</t>
  </si>
  <si>
    <t>Torneira de mesa com fechamento automático, ref.1173, linha Decamatic Eco, DECA ou similar</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</si>
  <si>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</si>
  <si>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</si>
  <si>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</si>
  <si>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</si>
  <si>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</si>
  <si>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</si>
  <si>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</si>
  <si>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</si>
  <si>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 xml:space="preserve"> 00038383 </t>
  </si>
  <si>
    <t xml:space="preserve"> M.04.000.065082 </t>
  </si>
  <si>
    <t>LIPR - LIGAÇÕES PREDIAIS ÁGUA/ESGOTO/ENERGIA/TELEFONE</t>
  </si>
  <si>
    <t xml:space="preserve"> 88246 </t>
  </si>
  <si>
    <t>ASSENTADOR DE TUBOS COM ENCARGOS COMPLEMENTARES</t>
  </si>
  <si>
    <t xml:space="preserve"> 00000296 </t>
  </si>
  <si>
    <t>ANEL BORRACHA PARA TUBO ESGOTO PREDIAL, DN 50 MM (NBR 5688)</t>
  </si>
  <si>
    <t xml:space="preserve"> 00020085 </t>
  </si>
  <si>
    <t>ANEL BORRACHA, DN 50 MM, PARA TUBO SERIE REFORCADA ESGOTO PREDIAL</t>
  </si>
  <si>
    <t xml:space="preserve"> 00000298 </t>
  </si>
  <si>
    <t>ANEL BORRACHA, DN 75 MM, PARA TUBO SERIE REFORCADA ESGOTO PREDIAL</t>
  </si>
  <si>
    <t xml:space="preserve"> O.02.000.069514 </t>
  </si>
  <si>
    <t xml:space="preserve"> O.12.000.069527 </t>
  </si>
  <si>
    <t xml:space="preserve"> O.02.000.062561 </t>
  </si>
  <si>
    <t xml:space="preserve"> O.02.000.062558 </t>
  </si>
  <si>
    <t xml:space="preserve"> B.09.000.069513 </t>
  </si>
  <si>
    <t xml:space="preserve"> O.02.000.062504 </t>
  </si>
  <si>
    <t xml:space="preserve"> O.02.000.062530 </t>
  </si>
  <si>
    <t xml:space="preserve"> O.02.000.062554 </t>
  </si>
  <si>
    <t xml:space="preserve"> 00001379 </t>
  </si>
  <si>
    <t>CIMENTO PORTLAND COMPOSTO CP II-32</t>
  </si>
  <si>
    <t xml:space="preserve"> 00000370 </t>
  </si>
  <si>
    <t>AREIA MEDIA - POSTO JAZIDA/FORNECEDOR (RETIRADO NA JAZIDA, SEM TRANSPORTE)</t>
  </si>
  <si>
    <t>Grelha metálica de ferro fundido 50 x 50cm</t>
  </si>
  <si>
    <t>INES - INSTALAÇÕES ESPECIAIS</t>
  </si>
  <si>
    <t xml:space="preserve"> S.04.000.026514 </t>
  </si>
  <si>
    <t xml:space="preserve"> S.04.000.039086 </t>
  </si>
  <si>
    <t xml:space="preserve"> P.16.000.067001 </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</si>
  <si>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</si>
  <si>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</si>
  <si>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</si>
  <si>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</si>
  <si>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</si>
  <si>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</si>
  <si>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Bucha em liga zamak para eletroduto 32mm, d=1 1/4"</t>
  </si>
  <si>
    <t>Arruela em liga zamak p/eletroduto 32mm, d=1 1/4 "</t>
  </si>
  <si>
    <t>LEITOS - PORCA E ARRUELA 1/4""</t>
  </si>
  <si>
    <t xml:space="preserve"> 028055 </t>
  </si>
  <si>
    <t xml:space="preserve"> 003563 </t>
  </si>
  <si>
    <t xml:space="preserve"> 036580 </t>
  </si>
  <si>
    <t>SUPORTE PARA FIXACAO DE FITA DE ALUMINIO 7/8"x1/8" COM BASE</t>
  </si>
  <si>
    <t xml:space="preserve"> 004949 </t>
  </si>
  <si>
    <t xml:space="preserve"> 004948 </t>
  </si>
  <si>
    <t xml:space="preserve"> 003595 </t>
  </si>
  <si>
    <t xml:space="preserve"> 034530 </t>
  </si>
  <si>
    <t xml:space="preserve"> 036570 </t>
  </si>
  <si>
    <t xml:space="preserve"> P.12.000.049762 </t>
  </si>
  <si>
    <t xml:space="preserve"> 035753 </t>
  </si>
  <si>
    <t xml:space="preserve"> P.04.000.042173 </t>
  </si>
  <si>
    <t>Soquete ou bocal de louça (porcelana) E27 de tempo, ref.MT-2233, marca Decorlux ou similar</t>
  </si>
  <si>
    <t xml:space="preserve"> 012620 </t>
  </si>
  <si>
    <t>Cabo de cobre PP Cordplast 4 x 2,5 mm2, 450/750v</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</si>
  <si>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</si>
  <si>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</si>
  <si>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</si>
  <si>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</si>
  <si>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</si>
  <si>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</si>
  <si>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 xml:space="preserve"> 036691 </t>
  </si>
  <si>
    <t>EXAUSTOR CENTRIFUGO SIROCO TRIFASICO EC5-TN-3 ARRANJO 4</t>
  </si>
  <si>
    <t xml:space="preserve"> 060985 </t>
  </si>
  <si>
    <t xml:space="preserve"> P.13.000.042351 </t>
  </si>
  <si>
    <t>COMPOSIÇÕES ANALÍTICAS DE PREÇOS UNITÁRIOS</t>
  </si>
  <si>
    <t>Composições Auxiliares</t>
  </si>
  <si>
    <t xml:space="preserve"> 00039026 </t>
  </si>
  <si>
    <t>PREGO DE ACO POLIDO SEM CABECA 15 X 15 (1 1/4 X 13)</t>
  </si>
  <si>
    <t xml:space="preserve"> 00000367 </t>
  </si>
  <si>
    <t>AREIA GROSSA - POSTO JAZIDA/FORNECEDOR (RETIRADO NA JAZIDA, SEM TRANSPORTE)</t>
  </si>
  <si>
    <t xml:space="preserve"> 00000034 </t>
  </si>
  <si>
    <t>ACO CA-50, 10,0 MM, VERGALHAO</t>
  </si>
  <si>
    <t xml:space="preserve"> 00039027 </t>
  </si>
  <si>
    <t xml:space="preserve"> 00000867 </t>
  </si>
  <si>
    <t>CABO DE COBRE NU 50 MM2 MEIO-DURO</t>
  </si>
  <si>
    <t xml:space="preserve"> 00000032 </t>
  </si>
  <si>
    <t>ACO CA-50, 6,3 MM, VERGALHAO</t>
  </si>
  <si>
    <t xml:space="preserve"> 00043059 </t>
  </si>
  <si>
    <t>ACO CA-60, 4,2 MM, OU 5,0 MM, OU 6,0 MM, OU 7,0 MM, VERGALHAO</t>
  </si>
  <si>
    <t xml:space="preserve"> 88325 </t>
  </si>
  <si>
    <t>VIDRACEIRO COM ENCARGOS COMPLEMENTARES</t>
  </si>
  <si>
    <t xml:space="preserve"> 00004384 </t>
  </si>
  <si>
    <t>PARAFUSO NIQUELADO COM ACABAMENTO CROMADO PARA FIXAR PECA SANITARIA, INCLUI PORCA CEGA, ARRUELA E BUCHA DE NYLON TAMANHO S-10</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</si>
  <si>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</si>
  <si>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</si>
  <si>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</si>
  <si>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</si>
  <si>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</si>
  <si>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</si>
  <si>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</si>
  <si>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</si>
  <si>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</si>
  <si>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</si>
  <si>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</si>
  <si>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</si>
  <si>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</si>
  <si>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</si>
  <si>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</si>
  <si>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</si>
  <si>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</si>
  <si>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</si>
  <si>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</si>
  <si>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</si>
  <si>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</si>
  <si>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</si>
  <si>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</si>
  <si>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</si>
  <si>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</si>
  <si>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</si>
  <si>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</si>
  <si>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</si>
  <si>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</si>
  <si>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</si>
  <si>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3.</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</si>
  <si>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</si>
  <si>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</si>
  <si>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</si>
  <si>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</si>
  <si>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</si>
  <si>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</si>
  <si>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</si>
  <si>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</si>
  <si>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</si>
  <si>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</si>
  <si>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</si>
  <si>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</si>
  <si>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</si>
  <si>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</si>
  <si>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</si>
  <si>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</si>
  <si>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</si>
  <si>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</si>
  <si>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</si>
  <si>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</si>
  <si>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</si>
  <si>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</si>
  <si>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</si>
  <si>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</si>
  <si>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</si>
  <si>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</si>
  <si>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</si>
  <si>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</si>
  <si>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</si>
  <si>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</si>
  <si>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</si>
  <si>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</si>
  <si>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</si>
  <si>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</si>
  <si>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</si>
  <si>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</si>
  <si>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</si>
  <si>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</si>
  <si>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</si>
  <si>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</si>
  <si>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</si>
  <si>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</si>
  <si>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</si>
  <si>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</si>
  <si>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</si>
  <si>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</si>
  <si>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</si>
  <si>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</si>
  <si>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</si>
  <si>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</si>
  <si>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</si>
  <si>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</si>
  <si>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</si>
  <si>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</si>
  <si>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</si>
  <si>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</si>
  <si>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</si>
  <si>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</si>
  <si>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</si>
  <si>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</si>
  <si>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</si>
  <si>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</si>
  <si>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</si>
  <si>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</si>
  <si>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</si>
  <si>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D2</t>
  </si>
  <si>
    <t>Reincidência de Grupo A sobre Aviso Prévio Trabalhado e Reincidência do FGTS sobre Aviso Prévio Indenizado</t>
  </si>
  <si>
    <t>D</t>
  </si>
  <si>
    <t>TOTAL (A+B+C+D)</t>
  </si>
  <si>
    <t>MOBILIZACAO E DESMOBILIZACAO DE CANTEIRO</t>
  </si>
  <si>
    <t xml:space="preserve"> 92772 </t>
  </si>
  <si>
    <t>ARMAÇÃO DE LAJE DE ESTRUTURA CONVENCIONAL DE CONCRETO ARMADO UTILIZANDO AÇO CA-50 DE 12,5 MM - MONTAGEM. AF_06/2022</t>
  </si>
  <si>
    <t xml:space="preserve"> 93200 </t>
  </si>
  <si>
    <t>FIXAÇÃO (ENCUNHAMENTO) DE ALVENARIA DE VEDAÇÃO COM ARGAMASSA APLICADA COM BISNAGA. AF_03/2024</t>
  </si>
  <si>
    <t xml:space="preserve"> 96374 </t>
  </si>
  <si>
    <t>INSTALAÇÃO DE REFORÇO DE MADEIRA EM PAREDE DRYWALL. AF_07/2023</t>
  </si>
  <si>
    <t xml:space="preserve"> 98565 </t>
  </si>
  <si>
    <t>PROTEÇÃO MECÂNICA DE SUPERFICIE HORIZONTAL COM ARGAMASSA DE CIMENTO E AREIA, TRAÇO 1:3, E=3CM. AF_09/2023</t>
  </si>
  <si>
    <t xml:space="preserve"> 6.3 </t>
  </si>
  <si>
    <t xml:space="preserve"> 100705 </t>
  </si>
  <si>
    <t>TARJETA TIPO LIVRE/OCUPADO PARA PORTA DE BANHEIRO. AF_12/2019</t>
  </si>
  <si>
    <t>SETOP</t>
  </si>
  <si>
    <t>FERRAGENS PARA MÓDULO DE JANELA DE ALUMÍNIO MÁXIM AR, INCLUSIVE FECHO E BRAÇO, FORNECIMENTO E INSTALAÇÃO, EXCLUSIVE JANELA</t>
  </si>
  <si>
    <t xml:space="preserve"> 94991 </t>
  </si>
  <si>
    <t>EXECUÇÃO DE PASSEIO (CALÇADA) OU PISO DE CONCRETO COM CONCRETO MOLDADO IN LOCO, USINADO C20, ACABAMENTO CONVENCIONAL, NÃO ARMADO. AF_08/2022</t>
  </si>
  <si>
    <t xml:space="preserve"> 13.2 </t>
  </si>
  <si>
    <t xml:space="preserve"> 101965 </t>
  </si>
  <si>
    <t xml:space="preserve"> 100858 </t>
  </si>
  <si>
    <t>MICTÓRIO SIFONADO LOUÇA BRANCA - PADRÃO MÉDIO - FORNECIMENTO E INSTALAÇÃO. AF_01/2020</t>
  </si>
  <si>
    <t xml:space="preserve"> 100868 </t>
  </si>
  <si>
    <t xml:space="preserve"> 100875 </t>
  </si>
  <si>
    <t>BANCO ARTICULADO, EM ACO INOX, PARA PCD, FIXADO NA PAREDE - FORNECIMENTO E INSTALAÇÃO. AF_01/2020</t>
  </si>
  <si>
    <t>ESTACAO DE CHAMADA DE BANHEIRO,COM INTERRUPTOR DE EMBUTIR.FO RNECIMENTO E COLOCACAO 3%-DESGASTE DE FERRAMENTAS E EPI</t>
  </si>
  <si>
    <t>ADAPTADOR CURTO COM BOLSA E ROSCA PARA REGISTRO, PVC, SOLDÁVEL, DN 50 MM X 1 1/2", INSTALADO EM RESERVAÇÃO PREDIAL DE ÁGUA - FORNECIMENTO E INSTALAÇÃO. AF_04/2024</t>
  </si>
  <si>
    <t xml:space="preserve"> 94490 </t>
  </si>
  <si>
    <t>PRESSURIZADOR MAX PRESS 20E</t>
  </si>
  <si>
    <t xml:space="preserve"> 97903 </t>
  </si>
  <si>
    <t>CAIXA ENTERRADA HIDRÁULICA RETANGULAR EM ALVENARIA COM TIJOLOS CERÂMICOS MACIÇOS, DIMENSÕES INTERNAS: 0,8X0,8X0,6 M PARA REDE DE ESGOTO. AF_12/2020</t>
  </si>
  <si>
    <t>SEINFRA</t>
  </si>
  <si>
    <t>SIFÃO CROMADO 1 1/4" X 2" (INSTALADO)</t>
  </si>
  <si>
    <t xml:space="preserve"> 104347 </t>
  </si>
  <si>
    <t>JUNÇÃO DE REDUCAO INVERTIDA, PVC, SÉRIE NORMAL, ESGOTO PREDIAL, DN 100 X 75 MM, JUNTA ELÁSTICA, FORNECIDO E INSTALADO EM RAMAL DE DESCARGA OU RAMAL DE ESGOTO SANITÁRIO. AF_08/2022</t>
  </si>
  <si>
    <t xml:space="preserve"> 89746 </t>
  </si>
  <si>
    <t>JOELHO 45 GRAUS, PVC, SERIE NORMAL, ESGOTO PREDIAL, DN 100 MM, JUNTA ELÁSTICA, FORNECIDO E INSTALADO EM RAMAL DE DESCARGA OU RAMAL DE ESGOTO SANITÁRIO. AF_08/2022</t>
  </si>
  <si>
    <t xml:space="preserve"> 89855 </t>
  </si>
  <si>
    <t>JOELHO 45 GRAUS, PVC, SERIE NORMAL, ESGOTO PREDIAL, DN 150 MM, JUNTA ELÁSTICA, FORNECIDO E INSTALADO EM SUBCOLETOR AÉREO DE ESGOTO SANITÁRIO. AF_08/2022</t>
  </si>
  <si>
    <t xml:space="preserve"> 90694 </t>
  </si>
  <si>
    <t>TUBO DE PVC PARA REDE COLETORA DE ESGOTO DE PAREDE MACIÇA, DN 100 MM, JUNTA ELÁSTICA - FORNECIMENTO E ASSENTAMENTO. AF_01/2021</t>
  </si>
  <si>
    <t>AGETOP CIVIL</t>
  </si>
  <si>
    <t xml:space="preserve"> 91979 </t>
  </si>
  <si>
    <t>INTERRUPTOR INTERMEDIÁRIO (1 MÓDULO), 10A/250V, INCLUINDO SUPORTE E PLACA - FORNECIMENTO E INSTALAÇÃO. AF_03/2023</t>
  </si>
  <si>
    <t xml:space="preserve"> 101632 </t>
  </si>
  <si>
    <t xml:space="preserve"> 93660 </t>
  </si>
  <si>
    <t xml:space="preserve"> 101894 </t>
  </si>
  <si>
    <t>SAIDA PARA ELETRODUTO MG2982 HORIZONTAL</t>
  </si>
  <si>
    <t>CURVA DE INVERSAO PARA ELETROCALHA 100X100MM CHAPA 20</t>
  </si>
  <si>
    <t>ELETROCALHA PERFURADA TIPO ""U"" 100X100 CHAPA 22 SEM TAMPA</t>
  </si>
  <si>
    <t>Suporte vertical 150 x 150 mm para fixação de eletrocalha metálica (ref.: mopa ou similar)</t>
  </si>
  <si>
    <t>EMENDA PARA ELETROCALHA TIPO U 100X100</t>
  </si>
  <si>
    <t>TERMINAL DE FECHAMENTO LISO,PARA ELETROCALHA PERFURADA OU LI SA,100X100MM.FORNECIMENTO E COLOCACAO</t>
  </si>
  <si>
    <t xml:space="preserve"> 93012 </t>
  </si>
  <si>
    <t>ELETRODUTO RÍGIDO ROSCÁVEL, PVC, DN 110 MM (4"), PARA REDE ENTERRADA DE DISTRIBUIÇÃO DE ENERGIA ELÉTRICA - FORNECIMENTO E INSTALAÇÃO. AF_12/2021</t>
  </si>
  <si>
    <t xml:space="preserve"> 101881 </t>
  </si>
  <si>
    <t xml:space="preserve"> 91341 </t>
  </si>
  <si>
    <t>PORTA EM ALUMÍNIO DE ABRIR TIPO VENEZIANA COM GUARNIÇÃO, FIXAÇÃO COM PARAFUSOS - FORNECIMENTO E INSTALAÇÃO. AF_12/2019</t>
  </si>
  <si>
    <t>EXAUSTOR CENTRIFUGO SIROCO TRIFASICO MODELO EC4-TN</t>
  </si>
  <si>
    <t>CAIXA DE VENTILACAO PARA FORRO COLARINHO COM BOCAL CVM2500</t>
  </si>
  <si>
    <t>LETRA CAIXA INOX ESCOVADO COLOCADA</t>
  </si>
  <si>
    <t>Estão exclusos do escopo: movimentação de terra, mobiliário e equipamentos, piso intertravado, chapas metálicas das portas, instalações de automação, CFTV, energia fotovoltaica, controle de acesso, CATV, sonorização, luminárias externas, arborização, muro perimetral e equipamentos de ar condicionado.</t>
  </si>
  <si>
    <t>ENTRADA DE ENERGIA ELÉTRICA, AÉREA, TRIFÁSICA, COM CAIXA DE EMBUTIR, CABO DE 10 MM2 E DISJUNTOR DIN 50A (NÃO INCLUSO O POSTE DE CONCRETO). AF_07/2020</t>
  </si>
  <si>
    <t>VERGALHAO ZINCADO ROSCA TOTAL, 1/4" (6,3 MM)</t>
  </si>
  <si>
    <t xml:space="preserve"> 12236 </t>
  </si>
  <si>
    <t>Tela aço soldada nervurada CA-60, malha 20x20cm, ferro 3.4mm, painel 2x3m, (0,72kg/m²), Malha Pop Leve Gerdau ou similar</t>
  </si>
  <si>
    <t xml:space="preserve"> 11639 </t>
  </si>
  <si>
    <t>IMPERMEABILIZAÇÃO DE SUPERFÍCIE COM ARGAMASSA POLIMÉRICA / MEMBRANA ACRÍLICA, 4 DEMÃOS, REFORÇADA COM VÉU DE POLIÉSTER (MAV). AF_09/2023</t>
  </si>
  <si>
    <t xml:space="preserve"> 12929 </t>
  </si>
  <si>
    <t xml:space="preserve"> 2062 </t>
  </si>
  <si>
    <t xml:space="preserve"> MATED-29259 </t>
  </si>
  <si>
    <t>FECHO PARA ABERTURA DE JANELA MAXIM-AR (REFERÊNCIA: FEC-009)</t>
  </si>
  <si>
    <t xml:space="preserve"> MATED-29257 </t>
  </si>
  <si>
    <t>BRAÇO PARA JANELA MAXIM-AR (COMPRIMENTO: 400MM|LINHA: 25 OU 32|REFERÊNCIA: BRA-704|EMBALAGEM: PAR)</t>
  </si>
  <si>
    <t>SERRALHEIRO COM ENCARGOS COMPLEMENTARES</t>
  </si>
  <si>
    <t xml:space="preserve"> 9964 </t>
  </si>
  <si>
    <t xml:space="preserve"> 7119 </t>
  </si>
  <si>
    <t xml:space="preserve"> 13989 </t>
  </si>
  <si>
    <t xml:space="preserve"> 10053 </t>
  </si>
  <si>
    <t xml:space="preserve"> 981 </t>
  </si>
  <si>
    <t xml:space="preserve"> 9833 </t>
  </si>
  <si>
    <t xml:space="preserve"> 13301 </t>
  </si>
  <si>
    <t>ESTACAO DE CHAMADA DE BANHEIRO, HOSPITAL AR, COM INTERRUPTOR DE EMBUTIR</t>
  </si>
  <si>
    <t xml:space="preserve"> I1861 </t>
  </si>
  <si>
    <t>SIFÃO CROMADO 1 1/4"X1 1/2"</t>
  </si>
  <si>
    <t xml:space="preserve"> I1180 </t>
  </si>
  <si>
    <t>FITA DE VEDAÇÃO</t>
  </si>
  <si>
    <t xml:space="preserve"> O.02.000.062562 </t>
  </si>
  <si>
    <t xml:space="preserve"> 2602 </t>
  </si>
  <si>
    <t xml:space="preserve"> 13656 </t>
  </si>
  <si>
    <t xml:space="preserve"> 13655 </t>
  </si>
  <si>
    <t xml:space="preserve"> 13651 </t>
  </si>
  <si>
    <t xml:space="preserve"> 11641 </t>
  </si>
  <si>
    <t xml:space="preserve"> 10366 </t>
  </si>
  <si>
    <t xml:space="preserve"> 10364 </t>
  </si>
  <si>
    <t>ARRUELA ACO 3/8" x 1/2"</t>
  </si>
  <si>
    <t xml:space="preserve"> 002375 </t>
  </si>
  <si>
    <t xml:space="preserve"> P.29.000.042164 </t>
  </si>
  <si>
    <t xml:space="preserve"> 00002392 </t>
  </si>
  <si>
    <t>DISJUNTOR TIPO NEMA, TRIPOLAR 10 ATE 50A, TENSAO MAXIMA DE 415 V</t>
  </si>
  <si>
    <t xml:space="preserve"> 034533 </t>
  </si>
  <si>
    <t>ELETROCALHA - SAIDA HORIZONTAL PRE GALVANIZADA PARA ELETRODUTO 2.1/2" CHAPA 16</t>
  </si>
  <si>
    <t xml:space="preserve"> 004559 </t>
  </si>
  <si>
    <t>ELETROCALHA - CURVA DE INVERSAO 100x100mm CHAPA 20</t>
  </si>
  <si>
    <t xml:space="preserve"> 000703 </t>
  </si>
  <si>
    <t xml:space="preserve"> 13318 </t>
  </si>
  <si>
    <t xml:space="preserve"> 12302 </t>
  </si>
  <si>
    <t>TERMINAL DE FECHAMENTO LISO, PARA ELETRO CALHA PERFURADA OU LISA, 100X100MM, PRE- ZINCADA</t>
  </si>
  <si>
    <t xml:space="preserve"> 8928 </t>
  </si>
  <si>
    <t xml:space="preserve"> 11971 </t>
  </si>
  <si>
    <t>Quadro geral de distribuição de embutir, com barramento, em chapa galvaniz., medindo:1800x1100x250cm, exclusive disjuntores</t>
  </si>
  <si>
    <t xml:space="preserve"> 13946 </t>
  </si>
  <si>
    <t>Luminária  plafon (sobrepor) 22,5 x 22,5 - 18 W - 6000K - G- Light ou similar</t>
  </si>
  <si>
    <t xml:space="preserve"> 3162 </t>
  </si>
  <si>
    <t xml:space="preserve"> 13326 </t>
  </si>
  <si>
    <t xml:space="preserve"> 006408 </t>
  </si>
  <si>
    <t>EXAUSTOR CENTRIFUGO SIROCO TRIFASICO MODELO EC4-TN-2</t>
  </si>
  <si>
    <t xml:space="preserve"> 006441 </t>
  </si>
  <si>
    <t xml:space="preserve"> 2683 </t>
  </si>
  <si>
    <t>LETRA CAIXA AÇO INOX ESCOVADO COLOCADA (ALTURA LETRASXNUM.LETRAS)</t>
  </si>
  <si>
    <t xml:space="preserve"> 1997 </t>
  </si>
  <si>
    <t>Sabão em pó</t>
  </si>
  <si>
    <t xml:space="preserve"> 96544 </t>
  </si>
  <si>
    <t>ARMAÇÃO DE BLOCO UTILIZANDO AÇO CA-50 DE 6,3 MM - MONTAGEM. AF_01/2024</t>
  </si>
  <si>
    <t xml:space="preserve"> 7.1.1.3 </t>
  </si>
  <si>
    <t>PORTA COMPLETA MADEIRA 2,20m CORRER COM FERRAGENS</t>
  </si>
  <si>
    <t>PORTA ALUMINIO ANODIZADO NATURAL 1 FOLHA DE ABRIR</t>
  </si>
  <si>
    <t>RESERVATÓRIO EM POLIETILENO DE ALTA DENSIDADE (CISTERNA) COM ANTIOXIDANTE E PROTEÇÃO CONTRA RAIOS ULTRAVIOLETA (UV) - CAPACIDADE DE 5.000 LITROS</t>
  </si>
  <si>
    <t>EMENDA INTERNA PARA ELETROCALHA 50x50</t>
  </si>
  <si>
    <t xml:space="preserve"> 008643 </t>
  </si>
  <si>
    <t>TRILHO METALICO E ROLDANAS PARA ESQUADRIA DE CORRER 1,80m</t>
  </si>
  <si>
    <t xml:space="preserve"> 002202 </t>
  </si>
  <si>
    <t>TACO FIXACAO 5x10cm MADEIRA DE LEI</t>
  </si>
  <si>
    <t xml:space="preserve"> 012748 </t>
  </si>
  <si>
    <t xml:space="preserve"> 012724 </t>
  </si>
  <si>
    <t>FECHADURA 892 ESCOVADA EXTERNA COM ROSETA LA FONTE</t>
  </si>
  <si>
    <t xml:space="preserve"> 001328 </t>
  </si>
  <si>
    <t>PORTA 1 FOLHA LAMBRIL ALUMINIO NATURAL LINHA 25</t>
  </si>
  <si>
    <t xml:space="preserve"> 00000299 </t>
  </si>
  <si>
    <t>ANEL BORRACHA, DN 100 MM, PARA TUBO SERIE REFORCADA ESGOTO PREDIAL</t>
  </si>
  <si>
    <t>Secretaria de Atenção Especializada à Saúde</t>
  </si>
  <si>
    <t xml:space="preserve"> 7.2.1.5 </t>
  </si>
  <si>
    <t xml:space="preserve"> 92336 </t>
  </si>
  <si>
    <t>TUBO DE AÇO GALVANIZADO COM COSTURA, CLASSE MÉDIA, CONEXÃO RANHURADA, DN 65 (2 1/2"), INSTALADO EM PRUMADAS - FORNECIMENTO E INSTALAÇÃO. AF_10/2020</t>
  </si>
  <si>
    <t xml:space="preserve"> 104002 </t>
  </si>
  <si>
    <t>ADAPTADOR CURTO COM BOLSA E ROSCA PARA REGISTRO, PVC, SOLDÁVEL, DN 50MM X 1.1/4", INSTALADO EM RAMAL DE DISTRIBUIÇÃO DE ÁGUA - FORNECIMENTO E INSTALAÇÃO. AF_06/2022</t>
  </si>
  <si>
    <t xml:space="preserve"> 89785 </t>
  </si>
  <si>
    <t>JUNÇÃO SIMPLES, PVC, SERIE NORMAL, ESGOTO PREDIAL, DN 50 X 50 MM, JUNTA ELÁSTICA, FORNECIDO E INSTALADO EM RAMAL DE DESCARGA OU RAMAL DE ESGOTO SANITÁRIO. AF_08/2022</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</si>
  <si>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</si>
  <si>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</si>
  <si>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</si>
  <si>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</si>
  <si>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</si>
  <si>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</si>
  <si>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 xml:space="preserve"> 104348 </t>
  </si>
  <si>
    <t>TERMINAL DE VENTILAÇÃO, PVC, SÉRIE NORMAL, ESGOTO PREDIAL, DN 50 MM, JUNTA SOLDÁVEL, FORNECIDO E INSTALADO EM PRUMADA DE ESGOTO SANITÁRIO OU VENTILAÇÃO. AF_08/2022</t>
  </si>
  <si>
    <t>TUBO DE PVC RÍGIDO PXB COM VIROLA E ANEL DE BORRACHA, LINHA ESGOTO SÉRIE REFORÇADA ´R´. DN= 150 MM, INCLUSIVE CONEXÕES</t>
  </si>
  <si>
    <t xml:space="preserve"> 89833 </t>
  </si>
  <si>
    <t>TE, PVC, SERIE NORMAL, ESGOTO PREDIAL, DN 100 X 100 MM, JUNTA ELÁSTICA, FORNECIDO E INSTALADO EM PRUMADA DE ESGOTO SANITÁRIO OU VENTILAÇÃO. AF_08/2022</t>
  </si>
  <si>
    <t>PLACA DE SINALIZAÇÃO EM PVC PARA AMBIENTES</t>
  </si>
  <si>
    <t>RELÉ DE TEMPO ELETRÔNICO DE 3 ATÉ 30S - 220V - 50/60HZ</t>
  </si>
  <si>
    <t>DISJUNTOR TERMOMAGNÉTICO, BIPOLAR 220/380 V, CORRENTE DE 60 A ATÉ 100 A</t>
  </si>
  <si>
    <t>DISJUNTOR DIN TRIPOLAR 100A CURVA C STECK</t>
  </si>
  <si>
    <t xml:space="preserve"> 93663 </t>
  </si>
  <si>
    <t>ELETRODUTO GALVANIZADO CONFORME NBR13057 -  1 1/4´ COM ACESSÓRIOS</t>
  </si>
  <si>
    <t>TOMADA PARA TV, TIPO PINO JACK, COM PLACA</t>
  </si>
  <si>
    <t xml:space="preserve"> O.02.000.062560 </t>
  </si>
  <si>
    <t xml:space="preserve"> P.26.000.044617 </t>
  </si>
  <si>
    <t xml:space="preserve"> 004892 </t>
  </si>
  <si>
    <t>DISJUNTOR TRIPOLAR 100A CURVA C SDD3C100 10KA STECK</t>
  </si>
  <si>
    <t xml:space="preserve"> 92868 </t>
  </si>
  <si>
    <t>CAIXA RETANGULAR 4" X 2" MÉDIA (1,30 M DO PISO), METÁLICA, INSTALADA EM PAREDE - FORNECIMENTO E INSTALAÇÃO. AF_03/2023</t>
  </si>
  <si>
    <t xml:space="preserve"> 103289 </t>
  </si>
  <si>
    <t xml:space="preserve"> 103291 </t>
  </si>
  <si>
    <t xml:space="preserve"> 103292 </t>
  </si>
  <si>
    <t xml:space="preserve"> 104658 </t>
  </si>
  <si>
    <t>PISO PODOTÁTIL DE ALERTA OU DIRECIONAL, DE CONCRETO, ASSENTADO SOBRE ARGAMASSA. AF_03/2024</t>
  </si>
  <si>
    <t xml:space="preserve"> 87296 </t>
  </si>
  <si>
    <t>ARGAMASSA TRAÇO 1:3:12 (EM VOLUME DE CIMENTO, CAL E AREIA MÉDIA ÚMIDA) PARA EMBOÇO/MASSA ÚNICA/ASSENTAMENTO DE ALVENARIA DE VEDAÇÃO, PREPARO MECÂNICO COM BETONEIRA 600 L. AF_08/2019</t>
  </si>
  <si>
    <t xml:space="preserve"> 8261 </t>
  </si>
  <si>
    <t>Quadro de distribuição de embutir em chapa de aço, p/até 70 disjuntores c/barramento, padrão DIN, Cemar ou similar</t>
  </si>
  <si>
    <t>6,32</t>
  </si>
  <si>
    <t>CURVA ABC DE SERVIÇOS</t>
  </si>
  <si>
    <t>Valor  Unit</t>
  </si>
  <si>
    <t>Peso Acumulado (%)</t>
  </si>
  <si>
    <t xml:space="preserve"> CPU2656 </t>
  </si>
  <si>
    <t>1,0</t>
  </si>
  <si>
    <t xml:space="preserve"> CPU2574 </t>
  </si>
  <si>
    <t>2,0</t>
  </si>
  <si>
    <t xml:space="preserve"> CPU2526 </t>
  </si>
  <si>
    <t>LOCAÇÃO DE CONTAINER TIPO DEPÓSITO - ÁREA MÍNIMA DE 13,80 M2</t>
  </si>
  <si>
    <t>UNXMÊS</t>
  </si>
  <si>
    <t>32,0</t>
  </si>
  <si>
    <t>21,0</t>
  </si>
  <si>
    <t xml:space="preserve"> CPU2537 </t>
  </si>
  <si>
    <t xml:space="preserve"> CPU2547 </t>
  </si>
  <si>
    <t xml:space="preserve"> CPU2552 </t>
  </si>
  <si>
    <t>REGULARIZAÇÃO DE BASE PARA REVEST. DE PISOS COM ARG. TRAÇO T4, ESP. MÉDIA = 2,5CM</t>
  </si>
  <si>
    <t xml:space="preserve"> CPU2660 </t>
  </si>
  <si>
    <t>3,0</t>
  </si>
  <si>
    <t xml:space="preserve"> CPU2536 </t>
  </si>
  <si>
    <t>17,0</t>
  </si>
  <si>
    <t xml:space="preserve"> CPU2535 </t>
  </si>
  <si>
    <t>COBOGO DE CIMENTO (ELEMENTO VAZADO, CIRCULAR), 30 X 30 X 5CM, ASSENTADO COM ARGAMASSA DE CIMENTO E AREIA</t>
  </si>
  <si>
    <t xml:space="preserve"> CPU2529 </t>
  </si>
  <si>
    <t xml:space="preserve"> CPU2530 </t>
  </si>
  <si>
    <t xml:space="preserve"> CPU2650 </t>
  </si>
  <si>
    <t>CABO DE COBRE NU MEIO DURO 7 FIOS 35MM2</t>
  </si>
  <si>
    <t>4,0</t>
  </si>
  <si>
    <t>16,0</t>
  </si>
  <si>
    <t xml:space="preserve"> CPU2556 </t>
  </si>
  <si>
    <t>TAMPO/BANCADA EM GRANITO BRANCO SIENA, E=2CM</t>
  </si>
  <si>
    <t xml:space="preserve"> CPU2658 </t>
  </si>
  <si>
    <t>BARRA ROSCADA BICROMATIZADA Ø 3/8" X 3000MM</t>
  </si>
  <si>
    <t xml:space="preserve"> CPU2534 </t>
  </si>
  <si>
    <t>FORNECIMENTO E INSTALAÇÃO DE TELA AÇO SOLDADA NERVURADA CA-60, MALHA 20X20CM,FERRO 3.4MM, PAINEL 2X3M, (0,72KG/M²), MALHA POP LEVE GERDAU OU SIMILAR</t>
  </si>
  <si>
    <t>5,0</t>
  </si>
  <si>
    <t xml:space="preserve"> CPU2653 </t>
  </si>
  <si>
    <t>20,0</t>
  </si>
  <si>
    <t>9,0</t>
  </si>
  <si>
    <t xml:space="preserve"> CPU2626 </t>
  </si>
  <si>
    <t xml:space="preserve"> CPU2586 </t>
  </si>
  <si>
    <t xml:space="preserve"> CPU2675 </t>
  </si>
  <si>
    <t>LIMPEZA/REMOÇÃO DE TINTAS EM PISOS E REVESTIMENTOS</t>
  </si>
  <si>
    <t xml:space="preserve"> CPU2549 </t>
  </si>
  <si>
    <t>18,0</t>
  </si>
  <si>
    <t xml:space="preserve"> CPU2551 </t>
  </si>
  <si>
    <t xml:space="preserve"> CPU2531 </t>
  </si>
  <si>
    <t xml:space="preserve"> CPU2651 </t>
  </si>
  <si>
    <t>CABO DE COBRE NU MEIO DURO 7 FIOS 50MM2</t>
  </si>
  <si>
    <t xml:space="preserve"> CPU2678 </t>
  </si>
  <si>
    <t xml:space="preserve"> CPU2562 </t>
  </si>
  <si>
    <t>TORNEIRA DE MESA COM FECHAMENTO AUTOMÁTICO, LINHA DECAMATIC ECO, REF.1173.C, DECA OU SIMILAR</t>
  </si>
  <si>
    <t xml:space="preserve"> CPU2570 </t>
  </si>
  <si>
    <t xml:space="preserve"> CPU2661 </t>
  </si>
  <si>
    <t xml:space="preserve"> CPU2618 </t>
  </si>
  <si>
    <t>19,0</t>
  </si>
  <si>
    <t>27,0</t>
  </si>
  <si>
    <t xml:space="preserve"> CPU2664 </t>
  </si>
  <si>
    <t>13,0</t>
  </si>
  <si>
    <t xml:space="preserve"> CPU2619 </t>
  </si>
  <si>
    <t>8,0</t>
  </si>
  <si>
    <t xml:space="preserve"> 99253 </t>
  </si>
  <si>
    <t>CAIXA ENTERRADA HIDRÁULICA RETANGULAR EM ALVENARIA COM TIJOLOS CERÂMICOS MACIÇOS, DIMENSÕES INTERNAS: 0,6X0,6X0,6 M PARA REDE DE DRENAGEM. AF_12/2020</t>
  </si>
  <si>
    <t xml:space="preserve"> CPU2563 </t>
  </si>
  <si>
    <t>DUCHA HIGIÊNICA COM REGISTRO, LINHA DREAM, REF. 1984.C87.ACT.CR, DA DECA OU SIMILAR</t>
  </si>
  <si>
    <t>6,0</t>
  </si>
  <si>
    <t>12,0</t>
  </si>
  <si>
    <t xml:space="preserve"> CPU2608 </t>
  </si>
  <si>
    <t xml:space="preserve"> CPU2527 </t>
  </si>
  <si>
    <t>BARRACÃO ABERTO PARA APOIO À PRODUÇÃO (CARPINTARIA, CENTRAL DE ARMAÇÃO, OFICINA, ETC.) C/ TESOURAS, TELHA 4MM, PISO EM CONCRETO DESEMPOLADO</t>
  </si>
  <si>
    <t xml:space="preserve"> CPU2590 </t>
  </si>
  <si>
    <t>CAIXA DE COLETORA DE TALVEGUE - CCT 02 (PADRÃO DNIT)</t>
  </si>
  <si>
    <t xml:space="preserve"> CPU2686 </t>
  </si>
  <si>
    <t>PORTA DE ALUMÍNIO ANODIZADO COM VIDRO, 3 FOLHAS, ABERTURA DE CORRER</t>
  </si>
  <si>
    <t xml:space="preserve"> CPU2579 </t>
  </si>
  <si>
    <t xml:space="preserve"> CPU2674 </t>
  </si>
  <si>
    <t xml:space="preserve"> CPU2532 </t>
  </si>
  <si>
    <t xml:space="preserve"> CPU2627 </t>
  </si>
  <si>
    <t>SUPORTE VERTICAL 150 X 150 MM PARA FIXAÇÃO DE ELETROCALHA METÁLICA (REF.: MOPA OU SIMILAR)</t>
  </si>
  <si>
    <t>10,0</t>
  </si>
  <si>
    <t xml:space="preserve"> CPU2616 </t>
  </si>
  <si>
    <t xml:space="preserve"> CPU2605 </t>
  </si>
  <si>
    <t xml:space="preserve"> CPU2541 </t>
  </si>
  <si>
    <t xml:space="preserve"> CPU2676 </t>
  </si>
  <si>
    <t>LIMPEZA GERAL</t>
  </si>
  <si>
    <t xml:space="preserve"> CPU2559 </t>
  </si>
  <si>
    <t>FUNIL EXPURGO HOSPITALAR DE AÇO INOX 304  290X300MM E= 0,8MM SEM MESA PARA EMBUTIR - MIRNOX OU SIMILAR</t>
  </si>
  <si>
    <t xml:space="preserve"> CPU2652 </t>
  </si>
  <si>
    <t>CABO DE COBRE PP CORDPLAST 4 X 2,5 MM2, 450/750V - FORNECIMENTO E INSTALAÇÃO</t>
  </si>
  <si>
    <t xml:space="preserve"> CPU2561 </t>
  </si>
  <si>
    <t xml:space="preserve"> CPU2591 </t>
  </si>
  <si>
    <t>CAIXA DE PASSAGEM EM ALVENARIA DE TIJOLOS MACIÇOS ESP. = 0,12M,  DIM. INT. = 0.50 X 0.50 X 0.60M, COM GRELHA DE FERRO FUNDIDO</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</si>
  <si>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</si>
  <si>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</si>
  <si>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14,0</t>
  </si>
  <si>
    <t xml:space="preserve"> CPU2564 </t>
  </si>
  <si>
    <t xml:space="preserve"> CPU2630 </t>
  </si>
  <si>
    <t xml:space="preserve"> CPU2611 </t>
  </si>
  <si>
    <t xml:space="preserve"> CPU2546 </t>
  </si>
  <si>
    <t>BARRA DE APOIO, RETA, FIXA, EM AÇO INOX, L=40CM, D=1 1/4", JACKWAL OU SIMILAR</t>
  </si>
  <si>
    <t xml:space="preserve"> CPU2614 </t>
  </si>
  <si>
    <t xml:space="preserve"> CPU2635 </t>
  </si>
  <si>
    <t>SOQUETE OU BOCAL DE PORCELANA E27 DE TEMPO, REF.MT-2233, MARCA DECORLUX OU SIMILAR</t>
  </si>
  <si>
    <t>23,0</t>
  </si>
  <si>
    <t xml:space="preserve"> CPU2604 </t>
  </si>
  <si>
    <t xml:space="preserve"> CPU2545 </t>
  </si>
  <si>
    <t xml:space="preserve"> CPU2606 </t>
  </si>
  <si>
    <t>PARAFUSO LENTILHA 42x13MM COM PORCA E ARRUELA</t>
  </si>
  <si>
    <t xml:space="preserve"> CPU2575 </t>
  </si>
  <si>
    <t xml:space="preserve"> CPU2622 </t>
  </si>
  <si>
    <t>DISPOSITIVO DR TETRAPOLAR 100 A, TIPO AC, 30MA</t>
  </si>
  <si>
    <t xml:space="preserve"> CPU2598 </t>
  </si>
  <si>
    <t>PLACA DE SINALIZACAO, FOTOLUMINESCENTE, 38X19 CM, EM PVC , COM SETA INDICATIVA DE SENTIDO (ESQUERDA OU DIREITA) DE SAÍDA DE EMERGÊNCIA- PLACA S2</t>
  </si>
  <si>
    <t xml:space="preserve"> CPU2599 </t>
  </si>
  <si>
    <t>ABRIGO DE SOBREPOR EM CHAPA DE AÇO CARBONO PINTADO COM TINTA A BASE DE EPOXI VERMELHA, DIMENSÕES 75X35X25CM</t>
  </si>
  <si>
    <t xml:space="preserve"> CPU2613 </t>
  </si>
  <si>
    <t xml:space="preserve"> CPU2607 </t>
  </si>
  <si>
    <t xml:space="preserve"> CPU2624 </t>
  </si>
  <si>
    <t xml:space="preserve"> CPU2560 </t>
  </si>
  <si>
    <t>7,0</t>
  </si>
  <si>
    <t xml:space="preserve"> CPU2670 </t>
  </si>
  <si>
    <t xml:space="preserve"> 94570 </t>
  </si>
  <si>
    <t>64,0</t>
  </si>
  <si>
    <t>71,0</t>
  </si>
  <si>
    <t>54,0</t>
  </si>
  <si>
    <t>34,0</t>
  </si>
  <si>
    <t xml:space="preserve"> CPU2573 </t>
  </si>
  <si>
    <t xml:space="preserve"> CPU2576 </t>
  </si>
  <si>
    <t xml:space="preserve"> CPU2672 </t>
  </si>
  <si>
    <t xml:space="preserve"> CPU2595 </t>
  </si>
  <si>
    <t>PLACA DE SINALIZACAO DE SEGURANCA CONTRA INCENDIO, FOTOLUMINESCENTE, RETANGULAR, *20 X 40* CM, EM PVC *2* MM ANTI-CHAMAS (SIMBOLOS, CORES E PICTOGRAMAS CONFORME NBR 13434)</t>
  </si>
  <si>
    <t xml:space="preserve"> CPU2659 </t>
  </si>
  <si>
    <t>FORNECIMENTO E INSTALAÇÃO DE PORCA SEXTAVADA 3/8" (REF VL 1.55 VALEMAM OU SIMILAR)</t>
  </si>
  <si>
    <t xml:space="preserve"> CPU2665 </t>
  </si>
  <si>
    <t xml:space="preserve"> CPU2623 </t>
  </si>
  <si>
    <t xml:space="preserve"> CPU2594 </t>
  </si>
  <si>
    <t xml:space="preserve"> CPU2625 </t>
  </si>
  <si>
    <t xml:space="preserve"> CPU2593 </t>
  </si>
  <si>
    <t>PLACA DE SINALIZACAO, FOTOLUMINESCENTE, EM PVC , COM LOGOTIPO "EXTINTOR DE INCÊNDIO PORTÁTIL"- PLACA E5</t>
  </si>
  <si>
    <t xml:space="preserve"> CPU2612 </t>
  </si>
  <si>
    <t xml:space="preserve"> CPU2592 </t>
  </si>
  <si>
    <t>PLACA DE SINALIZACAO, FOTOLUMINESCENTE, EM PVC , COM LOGOTIPO "CUIDADO RISCO DE CHOQUE ELÉTRICO"- PLACA E5</t>
  </si>
  <si>
    <t xml:space="preserve"> CPU2631 </t>
  </si>
  <si>
    <t xml:space="preserve"> CPU2577 </t>
  </si>
  <si>
    <t xml:space="preserve"> CPU2632 </t>
  </si>
  <si>
    <t xml:space="preserve"> CPU2642 </t>
  </si>
  <si>
    <t>LUMINÁRIA PLAFON (SOBREPOR) 22,5 X 22,5 - 18 W - 6000K - G- LIGHT OU SIMILAR</t>
  </si>
  <si>
    <t xml:space="preserve"> CPU2600 </t>
  </si>
  <si>
    <t>PLACA DE SINALIZAÇÃO DE SEGURANÇA CODIGO 14 - 315/158(NBR 13.434); CÓDIGO S3(NT 14/2010-ES) ("SAIDA DE EMERGÊNCIA" - SETA VERTICAL)</t>
  </si>
  <si>
    <t xml:space="preserve"> CPU2578 </t>
  </si>
  <si>
    <t xml:space="preserve"> CPU2601 </t>
  </si>
  <si>
    <t xml:space="preserve"> CPU2588 </t>
  </si>
  <si>
    <t>ANEL DE BORRACHA PARA TUBO PVC SANITARIO D = 50MM</t>
  </si>
  <si>
    <t xml:space="preserve"> CPU2602 </t>
  </si>
  <si>
    <t>BUCHA COM ARRUELA EM LIGA ESPECIAL ZAMAK P/ELETRODUTO 32MM, D=1 1/4"</t>
  </si>
  <si>
    <t xml:space="preserve"> CPU2689 </t>
  </si>
  <si>
    <t>CAIXA DE PASSAGEM EM ALVENARIA DE TIJOLOS MACIÇOS ESP=12CM, DIM. INT. 0,60X0,60X1,00M, SEM TAMPA</t>
  </si>
  <si>
    <t xml:space="preserve"> CPU2692 </t>
  </si>
  <si>
    <t xml:space="preserve"> CPU2693 </t>
  </si>
  <si>
    <t xml:space="preserve"> CPU2695 </t>
  </si>
  <si>
    <t>QUADRO DE DISTRIBUIÇÃO DE EMBUTIR, EM CHAPA DE AÇO, PARA ATÉ 70 DISJUNTORES, COM BARRAMENTO, PADRÃO DIN, EXCLUSIVE DISJUNTORES</t>
  </si>
  <si>
    <t xml:space="preserve"> CPU2638 </t>
  </si>
  <si>
    <t>QUADRO GERAL DE DISTRIBUIÇÃO, EMBUTIR, COM BARRAMENTO, EM CHAPA DE AÇO, MEDINDO:1800X1100X250CM, EXCLUSIVE DISJUNTORES</t>
  </si>
  <si>
    <t>11,0</t>
  </si>
  <si>
    <t>91,0</t>
  </si>
  <si>
    <t>51,0</t>
  </si>
  <si>
    <t>Material</t>
  </si>
  <si>
    <t xml:space="preserve"> 101747 </t>
  </si>
  <si>
    <t>PISO EM CONCRETO 20 MPA PREPARO MECÂNICO, ESPESSURA 7CM. AF_09/2020</t>
  </si>
  <si>
    <t xml:space="preserve"> 92562 </t>
  </si>
  <si>
    <t xml:space="preserve"> 100382 </t>
  </si>
  <si>
    <t>Equipamento</t>
  </si>
  <si>
    <t xml:space="preserve"> 00020205 </t>
  </si>
  <si>
    <t>RIPA APARELHADA *1,5 X 5* CM, EM MACARANDUBA/MASSARANDUBA, ANGELIM OU EQUIVALENTE DA REGIAO</t>
  </si>
  <si>
    <t xml:space="preserve"> 00043614 </t>
  </si>
  <si>
    <t>TABUA NAO APARELHADA *2,5 X 15* CM, EM MACARANDUBA/MASSARANDUBA, ANGELIM OU EQUIVALENTE DA REGIAO - BRUTA</t>
  </si>
  <si>
    <t xml:space="preserve"> 00002420 </t>
  </si>
  <si>
    <t>DOBRADICA EM ACO/FERRO, 3" X 2 1/2", E= 1,9 A 2 MM, SEM ANEL, CROMADO OU ZINCADO, TAMPA BOLA, COM PARAFUSOS</t>
  </si>
  <si>
    <t xml:space="preserve"> 00007213 </t>
  </si>
  <si>
    <t>TELHA DE FIBROCIMENTO ONDULADA E = 4 MM, DE 2,44 X 0,50 M (SEM AMIANTO)</t>
  </si>
  <si>
    <t xml:space="preserve"> 88273 </t>
  </si>
  <si>
    <t>MARCENEIRO COM ENCARGOS COMPLEMENTARES</t>
  </si>
  <si>
    <t xml:space="preserve"> 90776 </t>
  </si>
  <si>
    <t>ENCARREGADO GERAL COM ENCARGOS COMPLEMENTARES</t>
  </si>
  <si>
    <t xml:space="preserve"> 00013284 </t>
  </si>
  <si>
    <t>CIMENTO PORTLAND DE ALTO FORNO (AF) CP III-40</t>
  </si>
  <si>
    <t xml:space="preserve"> 00004992 </t>
  </si>
  <si>
    <t>PORTA DE ABRIR / GIRO, DE MADEIRA FOLHA MEDIA (NBR 15930) DE 800 X 2100 MM, DE 35 MM A 40 MM DE ESPESSURA, NUCLEO SEMI-SOLIDO (SARRAFEADO), CAPA LISA EM HDF, ACABAMENTO EM LAMINADO NATURAL PARA VERNIZ</t>
  </si>
  <si>
    <t xml:space="preserve"> 00011552 </t>
  </si>
  <si>
    <t>PERFIL EM ALUMINIO, FORMATO U, ABAS IGUAIS, LARGURA DE 12,70 MM (1/2 POL), ESPESSURA 1,58 MM (1/16 POL) E PESO LINEAR DE APROXIMADAMENTE 0,149 KG/M</t>
  </si>
  <si>
    <t xml:space="preserve"> 88251 </t>
  </si>
  <si>
    <t>AUXILIAR DE SERRALHEIRO COM ENCARGOS COMPLEMENTARES</t>
  </si>
  <si>
    <t xml:space="preserve"> 88315 </t>
  </si>
  <si>
    <t xml:space="preserve"> 00022 </t>
  </si>
  <si>
    <t>ALUMINIO EM PERFIL TUBULAR EXTRUDADO, LI GA COMUM</t>
  </si>
  <si>
    <t xml:space="preserve"> 100490 </t>
  </si>
  <si>
    <t>ARGAMASSA TRAÇO 1:4 (EM VOLUME DE CIMENTO E AREIA MÉDIA ÚMIDA), PREPARO MECÂNICO COM BETONEIRA 600 L. AF_08/2019</t>
  </si>
  <si>
    <t xml:space="preserve"> 103801 </t>
  </si>
  <si>
    <t>CONCRETAGEM DE DISSIPADOR DE ENERGIA, FCK = 20 MPA, COM USO DE JERICAS E PREPARO EM BETONEIRA DE 600 L - AREIA E BRITA COMERCIAIS - LANÇAMENTO, ADENSAMENTO E ACABAMENTO. AF_08/2022</t>
  </si>
  <si>
    <t xml:space="preserve"> 96536 </t>
  </si>
  <si>
    <t>FABRICAÇÃO, MONTAGEM E DESMONTAGEM DE FÔRMA PARA VIGA BALDRAME, EM MADEIRA SERRADA, E=25 MM, 4 UTILIZAÇÕES. AF_01/2024</t>
  </si>
  <si>
    <t xml:space="preserve"> 101617 </t>
  </si>
  <si>
    <t xml:space="preserve"> 87904 </t>
  </si>
  <si>
    <t xml:space="preserve"> 94975 </t>
  </si>
  <si>
    <t>CONCRETO FCK = 15MPA, TRAÇO 1:3,4:3,5 (EM MASSA SECA DE CIMENTO/ AREIA MÉDIA/ BRITA 1) - PREPARO MANUAL. AF_05/2021</t>
  </si>
  <si>
    <t xml:space="preserve"> 00000300 </t>
  </si>
  <si>
    <t>ANEL BORRACHA, DN 150 MM, PARA TUBO SERIE REFORCADA ESGOTO PREDIAL</t>
  </si>
  <si>
    <t xml:space="preserve"> 00037558 </t>
  </si>
  <si>
    <t>PLACA DE SINALIZACAO DE SEGURANCA CONTRA INCENDIO, FOTOLUMINESCENTE, RETANGULAR, *20 X 40* CM, EM PVC *2* MM ANTI-CHAMAS (SIMBOLOS, CORES E PICTOGRAMAS CONFORME NBR 16820)</t>
  </si>
  <si>
    <t xml:space="preserve"> 049818 </t>
  </si>
  <si>
    <t>ARRUELA LISA EM LATAO 1/4"</t>
  </si>
  <si>
    <t xml:space="preserve"> 026554 </t>
  </si>
  <si>
    <t>PORCA SEXTAVADA 1/4"</t>
  </si>
  <si>
    <t xml:space="preserve"> 00004342 </t>
  </si>
  <si>
    <t>PORCA ZINCADA, SEXTAVADA, DIAMETRO 3/8"</t>
  </si>
  <si>
    <t xml:space="preserve"> 88266 </t>
  </si>
  <si>
    <t>ELETROTÉCNICO COM ENCARGOS COMPLEMENTARES</t>
  </si>
  <si>
    <t xml:space="preserve"> 00039449 </t>
  </si>
  <si>
    <t>DISPOSITIVO DR, 4 POLOS, SENSIBILIDADE DE 30 MA, CORRENTE DE 100 A, TIPO AC</t>
  </si>
  <si>
    <t xml:space="preserve"> 00006178 </t>
  </si>
  <si>
    <t>TABUA DE MADEIRA PARA PISO, CUMARU/IPE CHAMPANHE OU EQUIVALENTE DA REGIAO, ENCAIXE MACHO/FEMEA, *10 X 2* CM</t>
  </si>
  <si>
    <t xml:space="preserve"> 100308 </t>
  </si>
  <si>
    <t>MECÂNICO DE REFRIGERAÇÃO COM ENCARGOS COMPLEMENTARES</t>
  </si>
  <si>
    <t xml:space="preserve"> 00037394 </t>
  </si>
  <si>
    <t>FINCAPINO CURTO CALIBRE 22, CARGA MEDIA POTENCIA 5 (PARA FERRAMENTA DE ACAO DIRETA) COR VERMELHA</t>
  </si>
  <si>
    <t xml:space="preserve"> 00004777 </t>
  </si>
  <si>
    <t>CANTONEIRA ACO ABAS IGUAIS (QUALQUER BITOLA), ESPESSURA ENTRE 1/8" E 1/4"</t>
  </si>
  <si>
    <t xml:space="preserve"> 88277 </t>
  </si>
  <si>
    <t>MONTADOR (TUBO AÇO/EQUIPAMENTOS) COM ENCARGOS COMPLEMENTARES</t>
  </si>
  <si>
    <t xml:space="preserve"> 00000013 </t>
  </si>
  <si>
    <t>ESTOPA</t>
  </si>
  <si>
    <t xml:space="preserve"> 00038400 </t>
  </si>
  <si>
    <t>VASSOURA 40 CM COM CABO</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</si>
  <si>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</si>
  <si>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</si>
  <si>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</si>
  <si>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</si>
  <si>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91,08</t>
  </si>
  <si>
    <t xml:space="preserve"> 101159 </t>
  </si>
  <si>
    <t>ALVENARIA DE VEDAÇÃO DE BLOCOS CERÂMICOS MACIÇOS DE 5X10X20CM (ESPESSURA 10CM) E ARGAMASSA DE ASSENTAMENTO COM PREPARO EM BETONEIRA. AF_05/2020</t>
  </si>
  <si>
    <t>A utilização exclusiva da planilha sem desoneração está fundamentada na Lei nº 14.973/2024, que revogou a desoneração da folha de pagamento a partir de 1º de janeiro de 2025, portanto a Contribuição Previdenciária Sobre a Receita Bruta (CPRB) é de 0% para novos contratos e gradual para contratos em andamento.</t>
  </si>
  <si>
    <t>SEM DESONERAÇÃO</t>
  </si>
  <si>
    <t>Reincidência de Grupo A sobre Grupo B (sem considerar INNS sobre 13º, conforme Lei nº 14.973/2024)</t>
  </si>
  <si>
    <t>SINAPI - Encargos Sociais a partir de janeiro de 2025.</t>
  </si>
  <si>
    <t>EDIFICAÇÃO PRINCIPAL</t>
  </si>
  <si>
    <t xml:space="preserve"> 2.1.1 </t>
  </si>
  <si>
    <t>LOCAÇÃO CONVENCIONAL DE OBRA, UTILIZANDO GABARITO DE TÁBUAS CORRIDAS PONTALETADAS A CADA 2,00M - 2 UTILIZAÇÕES. AF_03/2024</t>
  </si>
  <si>
    <t xml:space="preserve"> 2.1.2 </t>
  </si>
  <si>
    <t>ESCAVAÇÃO MANUAL DE VALA. AF_09/2024</t>
  </si>
  <si>
    <t xml:space="preserve"> 2.1.3 </t>
  </si>
  <si>
    <t>ESCAVAÇÃO MECANIZADA DE VALA COM PROF. ATÉ 1,5 M (MÉDIA MONTANTE E JUSANTE/UMA COMPOSIÇÃO POR TRECHO), RETROESCAV. (0,26 M3), LARG. DE 0,8 M A 1,5 M, EM SOLO DE 1A CATEGORIA, EM LOCAIS COM ALTO NÍVEL DE INTERFERÊNCIA. AF_09/2024</t>
  </si>
  <si>
    <t xml:space="preserve"> 2.1.4 </t>
  </si>
  <si>
    <t xml:space="preserve"> 2.1.5 </t>
  </si>
  <si>
    <t xml:space="preserve"> 2.1.6 </t>
  </si>
  <si>
    <t xml:space="preserve"> 2.1.7 </t>
  </si>
  <si>
    <t xml:space="preserve"> 2.1.8 </t>
  </si>
  <si>
    <t xml:space="preserve"> 2.1.9 </t>
  </si>
  <si>
    <t xml:space="preserve"> 2.1.10 </t>
  </si>
  <si>
    <t xml:space="preserve"> 2.1.11 </t>
  </si>
  <si>
    <t xml:space="preserve"> 2.1.12 </t>
  </si>
  <si>
    <t xml:space="preserve"> 104922 </t>
  </si>
  <si>
    <t>ARMAÇÃO DE BLOCO, SAPATA ISOLADA E SAPATA CORRIDA UTILIZANDO AÇO CA-50 DE 20 MM - MONTAGEM. AF_01/2024</t>
  </si>
  <si>
    <t xml:space="preserve"> 2.1.13 </t>
  </si>
  <si>
    <t xml:space="preserve"> CPU2096 </t>
  </si>
  <si>
    <t>CONCRETAGEM DE BLOCOS DE COROAMENTO E VIGAS BALDRAMES, FCK 35 MPA, COM USO DE BOMBA  LANÇAMENTO, ADENSAMENTO E ACABAMENTO</t>
  </si>
  <si>
    <t xml:space="preserve"> 2.1.14 </t>
  </si>
  <si>
    <t>ESPALHAMENTO DE MATERIAL COM TRATOR DE ESTEIRAS. AF_09/2024</t>
  </si>
  <si>
    <t xml:space="preserve"> 2.1.15 </t>
  </si>
  <si>
    <t xml:space="preserve"> 2.1.16 </t>
  </si>
  <si>
    <t xml:space="preserve"> 2.1.17 </t>
  </si>
  <si>
    <t>QUADRA E MARQUISE DIREITA</t>
  </si>
  <si>
    <t xml:space="preserve"> 2.2.1 </t>
  </si>
  <si>
    <t xml:space="preserve"> 2.2.2 </t>
  </si>
  <si>
    <t xml:space="preserve"> 2.2.3 </t>
  </si>
  <si>
    <t xml:space="preserve"> 2.2.4 </t>
  </si>
  <si>
    <t xml:space="preserve"> 2.2.5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</si>
  <si>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</si>
  <si>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</si>
  <si>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</si>
  <si>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</si>
  <si>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</si>
  <si>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</si>
  <si>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</si>
  <si>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</si>
  <si>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2.2.14 </t>
  </si>
  <si>
    <t xml:space="preserve"> 2.2.15 </t>
  </si>
  <si>
    <t xml:space="preserve"> 2.2.16 </t>
  </si>
  <si>
    <t>JARDIM SENSORIAL E MARQUISE ESQUERDA</t>
  </si>
  <si>
    <t xml:space="preserve"> 2.3.1 </t>
  </si>
  <si>
    <t xml:space="preserve"> 2.3.2 </t>
  </si>
  <si>
    <t xml:space="preserve"> 2.3.3 </t>
  </si>
  <si>
    <t xml:space="preserve"> 2.3.4 </t>
  </si>
  <si>
    <t xml:space="preserve"> 2.3.5 </t>
  </si>
  <si>
    <t xml:space="preserve"> 2.3.6 </t>
  </si>
  <si>
    <t xml:space="preserve"> 2.3.7 </t>
  </si>
  <si>
    <t xml:space="preserve"> 2.3.8 </t>
  </si>
  <si>
    <t xml:space="preserve"> 2.3.9 </t>
  </si>
  <si>
    <t xml:space="preserve"> 2.3.10 </t>
  </si>
  <si>
    <t xml:space="preserve"> 2.3.11 </t>
  </si>
  <si>
    <t xml:space="preserve"> 2.3.12 </t>
  </si>
  <si>
    <t xml:space="preserve"> 2.3.13 </t>
  </si>
  <si>
    <t xml:space="preserve"> 2.3.14 </t>
  </si>
  <si>
    <t xml:space="preserve"> 2.3.15 </t>
  </si>
  <si>
    <t xml:space="preserve"> 3.1.1.1 </t>
  </si>
  <si>
    <t xml:space="preserve"> 3.1.1.2 </t>
  </si>
  <si>
    <t xml:space="preserve"> 3.1.1.3 </t>
  </si>
  <si>
    <t xml:space="preserve"> 3.1.1.4 </t>
  </si>
  <si>
    <t xml:space="preserve"> 3.1.1.5 </t>
  </si>
  <si>
    <t xml:space="preserve"> 3.1.1.6 </t>
  </si>
  <si>
    <t xml:space="preserve"> 92765 </t>
  </si>
  <si>
    <t>ARMAÇÃO DE PILAR OU VIGA DE ESTRUTURA CONVENCIONAL DE CONCRETO ARMADO UTILIZANDO AÇO CA-50 DE 20,0 MM - MONTAGEM. AF_06/2022</t>
  </si>
  <si>
    <t xml:space="preserve"> 3.1.1.7 </t>
  </si>
  <si>
    <t xml:space="preserve"> 3.1.1.8 </t>
  </si>
  <si>
    <t xml:space="preserve"> CPU2097 </t>
  </si>
  <si>
    <t>CONCRETAGEM DE PILARES, FCK = 35 MPA, COM USO DE BOMBA - LANÇAMENTO, ADENSAMENTO E ACABAMENTO. AF_02/2022_PS</t>
  </si>
  <si>
    <t xml:space="preserve"> 3.1.1.9 </t>
  </si>
  <si>
    <t xml:space="preserve"> 3.1.2.1 </t>
  </si>
  <si>
    <t xml:space="preserve"> 3.1.2.2 </t>
  </si>
  <si>
    <t xml:space="preserve"> 3.1.2.3 </t>
  </si>
  <si>
    <t xml:space="preserve"> 3.1.2.4 </t>
  </si>
  <si>
    <t xml:space="preserve"> 3.1.2.5 </t>
  </si>
  <si>
    <t xml:space="preserve"> 3.1.2.6 </t>
  </si>
  <si>
    <t xml:space="preserve"> 3.1.2.7 </t>
  </si>
  <si>
    <t xml:space="preserve"> 3.1.2.8 </t>
  </si>
  <si>
    <t xml:space="preserve"> 3.1.2.9 </t>
  </si>
  <si>
    <t xml:space="preserve"> CPU2833 </t>
  </si>
  <si>
    <t>CONCRETAGEM DE VIGAS E LAJES, FCK=35 MPA, PARA LAJES MACIÇAS OU NERVURADAS COM USO DE BOMBA - LANÇAMENTO, ADENSAMENTO E ACABAMENTO.</t>
  </si>
  <si>
    <t xml:space="preserve"> 3.1.2.10 </t>
  </si>
  <si>
    <t xml:space="preserve"> 3.1.3.1 </t>
  </si>
  <si>
    <t xml:space="preserve"> 3.1.3.2 </t>
  </si>
  <si>
    <t xml:space="preserve"> 3.1.3.3 </t>
  </si>
  <si>
    <t xml:space="preserve"> 3.1.3.4 </t>
  </si>
  <si>
    <t xml:space="preserve"> 3.1.3.5 </t>
  </si>
  <si>
    <t xml:space="preserve"> 3.1.3.6 </t>
  </si>
  <si>
    <t xml:space="preserve"> 3.1.3.7 </t>
  </si>
  <si>
    <t xml:space="preserve"> 3.1.3.8 </t>
  </si>
  <si>
    <t xml:space="preserve"> 92773 </t>
  </si>
  <si>
    <t>ARMAÇÃO DE LAJE DE ESTRUTURA CONVENCIONAL DE CONCRETO ARMADO UTILIZANDO AÇO CA-50 DE 16,0 MM - MONTAGEM. AF_06/2022</t>
  </si>
  <si>
    <t xml:space="preserve"> 3.1.3.9 </t>
  </si>
  <si>
    <t xml:space="preserve"> 3.1.3.10 </t>
  </si>
  <si>
    <t xml:space="preserve"> 3.1.3.11 </t>
  </si>
  <si>
    <t xml:space="preserve"> 3.1.3.12 </t>
  </si>
  <si>
    <t xml:space="preserve"> CPU2834 </t>
  </si>
  <si>
    <t>Laje pré-fabricada bidirecional em viga treliçada/lajota em EPS LT 22 (16 + 6), exceto capa de concreto</t>
  </si>
  <si>
    <t xml:space="preserve"> 3.1.3.13 </t>
  </si>
  <si>
    <t>PISO DE CONCRETO</t>
  </si>
  <si>
    <t xml:space="preserve"> 3.2.1.1 </t>
  </si>
  <si>
    <t xml:space="preserve"> 3.2.1.2 </t>
  </si>
  <si>
    <t xml:space="preserve"> 3.2.1.3 </t>
  </si>
  <si>
    <t xml:space="preserve"> 3.2.1.4 </t>
  </si>
  <si>
    <t xml:space="preserve"> 3.2.1.5 </t>
  </si>
  <si>
    <t xml:space="preserve"> 3.2.1.6 </t>
  </si>
  <si>
    <t xml:space="preserve"> 3.2.1.7 </t>
  </si>
  <si>
    <t xml:space="preserve"> 3.2.1.8 </t>
  </si>
  <si>
    <t xml:space="preserve"> 3.2.1.9 </t>
  </si>
  <si>
    <t xml:space="preserve"> 3.2.1.10 </t>
  </si>
  <si>
    <t xml:space="preserve"> 97115 </t>
  </si>
  <si>
    <t>APLICAÇÃO DE GRAXA EM BARRAS DE TRANSFERÊNCIA PARA EXECUÇÃO DE PAVIMENTO DE CONCRETO. AF_04/2022</t>
  </si>
  <si>
    <t xml:space="preserve"> 3.2.1.11 </t>
  </si>
  <si>
    <t xml:space="preserve"> 97118 </t>
  </si>
  <si>
    <t>BARRAS DE TRANSFERÊNCIA, AÇO CA-25 DE 25,0 MM, PARA EXECUÇÃO DE PAVIMENTO DE CONCRETO - FORNECIMENTO E INSTALAÇÃO. AF_04/2022</t>
  </si>
  <si>
    <t xml:space="preserve"> 3.2.1.12 </t>
  </si>
  <si>
    <t xml:space="preserve"> CPU2903 </t>
  </si>
  <si>
    <t>CURA QUIMÍCA PARA PISO DE CONCRETO CONTRA A DESIDATRAÇÃO COM APLICAÇÃO POR PULVERIZAÇÃO</t>
  </si>
  <si>
    <t xml:space="preserve"> 3.2.1.13 </t>
  </si>
  <si>
    <t xml:space="preserve"> 97097 </t>
  </si>
  <si>
    <t>ACABAMENTO POLIDO PARA PISO DE CONCRETO ARMADO OU LAJE SOBRE SOLO DE ALTA RESISTÊNCIA. AF_09/2021</t>
  </si>
  <si>
    <t xml:space="preserve"> 3.2.2.1 </t>
  </si>
  <si>
    <t xml:space="preserve"> CPU2898 </t>
  </si>
  <si>
    <t>ESTRUTURA METÁLICA COM LIGAÇÕES PARAFUSADAS, INCLUSOS PERFIS METÁLICOS, CHAPAS METÁLICAS, MÃO DE OBRA E TRANSPORTE COM GUINDASTE - FORNECIMENTO E INSTALAÇÃO.</t>
  </si>
  <si>
    <t xml:space="preserve"> 103322 </t>
  </si>
  <si>
    <t>ALVENARIA DE VEDAÇÃO DE BLOCOS CERÂMICOS FURADOS NA VERTICAL DE 9X19X39 CM (ESPESSURA 9 CM) E ARGAMASSA DE ASSENTAMENTO COM PREPARO EM BETONEIRA. AF_12/2021</t>
  </si>
  <si>
    <t xml:space="preserve"> 103326 </t>
  </si>
  <si>
    <t>ALVENARIA DE VEDAÇÃO DE BLOCOS CERÂMICOS FURADOS NA VERTICAL DE 19X19X39 CM (ESPESSURA 19 CM) E ARGAMASSA DE ASSENTAMENTO COM PREPARO EM BETONEIRA. AF_12/2021</t>
  </si>
  <si>
    <t xml:space="preserve"> 4.1.6 </t>
  </si>
  <si>
    <t xml:space="preserve"> 4.1.7 </t>
  </si>
  <si>
    <t xml:space="preserve"> 96359 </t>
  </si>
  <si>
    <t>PAREDE COM SISTEMA EM CHAPAS DE GESSO PARA DRYWALL, USO INTERNO, COM DUAS FACES SIMPLES E ESTRUTURA METÁLICA COM GUIAS SIMPLES PARA PAREDES COM ÁREA LÍQUIDA MAIOR OU IGUAL A 6 M2, COM VÃOS. AF_07/2023_PS</t>
  </si>
  <si>
    <t xml:space="preserve"> 5.1.1.1 </t>
  </si>
  <si>
    <t xml:space="preserve"> 5.1.1.2 </t>
  </si>
  <si>
    <t xml:space="preserve"> 5.1.1.3 </t>
  </si>
  <si>
    <t xml:space="preserve"> 5.1.2.1 </t>
  </si>
  <si>
    <t xml:space="preserve"> 5.1.2.2 </t>
  </si>
  <si>
    <t xml:space="preserve"> 94213 </t>
  </si>
  <si>
    <t>TELHAMENTO COM TELHA DE AÇO/ALUMÍNIO E = 0,5 MM, COM ATÉ 2 ÁGUAS, INCLUSO IÇAMENTO. AF_07/2019</t>
  </si>
  <si>
    <t xml:space="preserve"> 5.1.3 </t>
  </si>
  <si>
    <t xml:space="preserve"> 5.1.3.1 </t>
  </si>
  <si>
    <t xml:space="preserve"> 5.1.3.2 </t>
  </si>
  <si>
    <t xml:space="preserve"> 5.1.3.3 </t>
  </si>
  <si>
    <t xml:space="preserve"> 5.2.1.1 </t>
  </si>
  <si>
    <t xml:space="preserve"> 5.2.2 </t>
  </si>
  <si>
    <t xml:space="preserve"> 5.2.2.1 </t>
  </si>
  <si>
    <t xml:space="preserve"> 5.3.1.1 </t>
  </si>
  <si>
    <t xml:space="preserve"> 5.3.2.1 </t>
  </si>
  <si>
    <t xml:space="preserve"> 5.3.3.1 </t>
  </si>
  <si>
    <t xml:space="preserve"> 6.4 </t>
  </si>
  <si>
    <t xml:space="preserve"> 98546 </t>
  </si>
  <si>
    <t>IMPERMEABILIZAÇÃO DE SUPERFÍCIE COM MANTA ASFÁLTICA, UMA CAMADA, INCLUSIVE APLICAÇÃO DE PRIMER ASFÁLTICO, E=4MM. AF_09/2023</t>
  </si>
  <si>
    <t xml:space="preserve"> 100700 </t>
  </si>
  <si>
    <t>PORTA DE MADEIRA COMPENSADA LISA PARA PINTURA, 120X210X3,5CM, 2 FOLHAS, INCLUSO ADUELA 2A, ALIZAR 2A E DOBRADIÇAS. AF_12/2019</t>
  </si>
  <si>
    <t xml:space="preserve"> 7.1.1.4 </t>
  </si>
  <si>
    <t xml:space="preserve"> CPU2199 </t>
  </si>
  <si>
    <t>PORTA COMPLETA MADEIRA 2 FL.2,00x2,10m COM VISOR/VIDRO</t>
  </si>
  <si>
    <t xml:space="preserve"> 7.1.1.5 </t>
  </si>
  <si>
    <t xml:space="preserve"> CPU2202 </t>
  </si>
  <si>
    <t xml:space="preserve"> 7.2.1.6 </t>
  </si>
  <si>
    <t xml:space="preserve"> 100702 </t>
  </si>
  <si>
    <t>PORTA DE CORRER DE ALUMÍNIO, COM DUAS FOLHAS PARA VIDRO, INCLUSO VIDRO LISO INCOLOR, FECHADURA E PUXADOR, SEM ALIZAR. AF_12/2019</t>
  </si>
  <si>
    <t xml:space="preserve"> CPU2476 </t>
  </si>
  <si>
    <t>PORTA CAMARÃO 8 FOLHAS EM ALUMINIO ANODIZADO, ACABAMENTO E PINTURA NA COR BRANCA</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</si>
  <si>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</si>
  <si>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</si>
  <si>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</si>
  <si>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7.2.2.3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</si>
  <si>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</si>
  <si>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100709 </t>
  </si>
  <si>
    <t>DOBRADIÇA EM AÇO/FERRO, 3" X 21/2", E=1,9 A 2MM, SEN ANEL, CROMADO OU ZINCADO, TAMPA BOLA, COM PARAFUSOS. AF_12/2019</t>
  </si>
  <si>
    <t>CHAPISCO APLICADO EM ALVENARIA (COM PRESENÇA DE VÃOS) E ESTRUTURAS DE CONCRETO DE FACHADA, COM COLHER DE PEDREIRO. ARGAMASSA TRAÇO 1:3 COM PREPARO EM BETONEIRA 400L. AF_10/2022</t>
  </si>
  <si>
    <t xml:space="preserve"> 8.2.2 </t>
  </si>
  <si>
    <t xml:space="preserve"> CPU2902 </t>
  </si>
  <si>
    <t>REVESTIMENTO CERÂMICO, TIPO TIJOLINHO, PARA PAREDE, 20 X 06 VERMELHO, APLICADO COM ARGAMASSA INDUSTRIALIZADA AC-III, EXCLUSIVE REGULARIZAÇÃO DE BASE OU EMBOÇO</t>
  </si>
  <si>
    <t xml:space="preserve"> 8.3 </t>
  </si>
  <si>
    <t>REVESTIMENTO SINTETICO</t>
  </si>
  <si>
    <t xml:space="preserve"> 8.3.1 </t>
  </si>
  <si>
    <t xml:space="preserve"> CPU2901 </t>
  </si>
  <si>
    <t xml:space="preserve"> 10.1.1.1 </t>
  </si>
  <si>
    <t xml:space="preserve"> 10.2 </t>
  </si>
  <si>
    <t xml:space="preserve"> 10.2.1 </t>
  </si>
  <si>
    <t xml:space="preserve"> 10.2.1.1 </t>
  </si>
  <si>
    <t xml:space="preserve"> CPU2900 </t>
  </si>
  <si>
    <t>PISO SINTETICO PARA ATLETISMO, MOLDADO NO LOCAL, SEM JUNTAS OU EMENDAS, COM 2 CAMADAS DISTINTAS, SENDO A ANTERIOR COMPOSTA DE UMA MANTA FLEXIVEL DE GRANULOS PRETO DE BORRACHA VULCANIZADA DE GRANULOMETRIA CONTROLADA, AGLOMERADOS COM RESINAS DE POLIURETANO, MOLDADO "IN LOCO" SOBRE A BASE, COM APLICACAO PREVIA DE PRIMER DE POLIURETANO NA CAMADA SUPERIOR (ESPESSURA DE 3MM), E COMPOSTA DE GRANULADO FINO DE BORRACHA EPDM COLORIDA E RESINAS COLORIDAS DE POLIURETANO, COM INIBIDORES DE RAIOS UV QUE SERA APLICADA SOBRE A MANTA COM EQUIPAMENTO DE JATEAMENTO TIPO SPRAY, COM A SUPERFICIE ACABADA, TEXTURADA DE COR VERMELHA TIJOLO, TIPO LISOTAN, LISONDA OU SIMILAR.</t>
  </si>
  <si>
    <t xml:space="preserve"> 10.3 </t>
  </si>
  <si>
    <t xml:space="preserve"> 10.3.1 </t>
  </si>
  <si>
    <t xml:space="preserve"> 10.3.1.1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</si>
  <si>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</si>
  <si>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</si>
  <si>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</si>
  <si>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</si>
  <si>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</si>
  <si>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</si>
  <si>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 xml:space="preserve"> 11.2.1 </t>
  </si>
  <si>
    <t>FACHADA</t>
  </si>
  <si>
    <t xml:space="preserve"> CPU2899 </t>
  </si>
  <si>
    <t xml:space="preserve"> 13.1.1 </t>
  </si>
  <si>
    <t xml:space="preserve"> 13.1.2 </t>
  </si>
  <si>
    <t xml:space="preserve"> 88497 </t>
  </si>
  <si>
    <t>EMASSAMENTO COM MASSA LÁTEX, APLICAÇÃO EM PAREDE, DUAS DEMÃOS, LIXAMENTO MANUAL. AF_04/2023</t>
  </si>
  <si>
    <t xml:space="preserve"> 13.1.3 </t>
  </si>
  <si>
    <t xml:space="preserve"> 96135 </t>
  </si>
  <si>
    <t>APLICAÇÃO MANUAL DE MASSA ACRÍLICA EM PAREDES EXTERNAS DE CASAS, DUAS DEMÃOS. AF_03/2024</t>
  </si>
  <si>
    <t xml:space="preserve"> 13.1.4 </t>
  </si>
  <si>
    <t xml:space="preserve"> 88489 </t>
  </si>
  <si>
    <t>PINTURA LÁTEX ACRÍLICA PREMIUM, APLICAÇÃO MANUAL EM PAREDES, DUAS DEMÃOS. AF_04/2023</t>
  </si>
  <si>
    <t xml:space="preserve"> 13.1.5 </t>
  </si>
  <si>
    <t xml:space="preserve"> 88423 </t>
  </si>
  <si>
    <t>APLICAÇÃO MANUAL DE PINTURA COM TINTA TEXTURIZADA ACRÍLICA EM PAREDES EXTERNAS DE CASAS, UMA COR. AF_03/2024</t>
  </si>
  <si>
    <t xml:space="preserve"> 13.2.1 </t>
  </si>
  <si>
    <t xml:space="preserve"> 88484 </t>
  </si>
  <si>
    <t>FUNDO SELADOR ACRÍLICO, APLICAÇÃO MANUAL EM TETO, UMA DEMÃO. AF_04/2023</t>
  </si>
  <si>
    <t xml:space="preserve"> 13.2.2 </t>
  </si>
  <si>
    <t xml:space="preserve"> 88496 </t>
  </si>
  <si>
    <t>EMASSAMENTO COM MASSA LÁTEX, APLICAÇÃO EM TETO, DUAS DEMÃOS, LIXAMENTO MANUAL. AF_04/2023</t>
  </si>
  <si>
    <t xml:space="preserve"> 13.2.3 </t>
  </si>
  <si>
    <t xml:space="preserve"> 88488 </t>
  </si>
  <si>
    <t>PINTURA LÁTEX ACRÍLICA PREMIUM, APLICAÇÃO MANUAL EM TETO, DUAS DEMÃOS. AF_04/2023</t>
  </si>
  <si>
    <t xml:space="preserve"> 13.3 </t>
  </si>
  <si>
    <t>PISO</t>
  </si>
  <si>
    <t xml:space="preserve"> 13.3.1 </t>
  </si>
  <si>
    <t xml:space="preserve"> 102494 </t>
  </si>
  <si>
    <t>PINTURA DE PISO COM TINTA EPÓXI, APLICAÇÃO MANUAL, 2 DEMÃOS, INCLUSO PRIMER EPÓXI. AF_05/2021</t>
  </si>
  <si>
    <t xml:space="preserve"> 13.4 </t>
  </si>
  <si>
    <t xml:space="preserve"> 13.4.1 </t>
  </si>
  <si>
    <t xml:space="preserve"> 13.4.2 </t>
  </si>
  <si>
    <t>PEITORIL LINEAR EM GRANITO OU MÁRMORE, L = 15CM, ASSENTADO COM ARGAMASSA 1:6 COM ADITIVO. AF_11/2020</t>
  </si>
  <si>
    <t xml:space="preserve"> 89353 </t>
  </si>
  <si>
    <t>ADAPTADOR CURTO COM BOLSA E ROSCA PARA REGISTRO, PVC, SOLDÁVEL, DN 25 MM X 3/4", INSTALADO EM RESERVAÇÃO PREDIAL DE ÁGUA - FORNECIMENTO E INSTALAÇÃO. AF_04/2024</t>
  </si>
  <si>
    <t>CURVA DE TRANSPOSIÇÃO, PVC, SOLDÁVEL, DN 25MM, INSTALADO EM RAMAL OU SUB-RAMAL DE ÁGUA FORNECIMENTO E INSTALAÇÃO. AF_06/2022</t>
  </si>
  <si>
    <t>TUBO, PVC, SOLDÁVEL, DE 25MM, INSTALADO EM RAMAL OU SUB-RAMAL DE ÁGUA - FORNECIMENTO E INSTALAÇÃO. AF_06/2022</t>
  </si>
  <si>
    <t>TUBO, PVC, SOLDÁVEL, DE 50MM, INSTALADO EM RAMAL DE DISTRIBUIÇÃO DE ÁGUA - FORNECIMENTO E INSTALAÇÃO. AF_06/2022</t>
  </si>
  <si>
    <t>JOELHO 90 GRAUS COM BUCHA DE LATÃO, PVC, SOLDÁVEL, DN 25MM, X 1/2 INSTALADO EM RAMAL OU SUB-RAMAL DE ÁGUA - FORNECIMENTO E INSTALAÇÃO. AF_06/2022</t>
  </si>
  <si>
    <t xml:space="preserve"> 89396 </t>
  </si>
  <si>
    <t>TÊ COM BUCHA DE LATÃO NA BOLSA CENTRAL, PVC, SOLDÁVEL, DN 25MM X 1/2, INSTALADO EM RAMAL OU SUB-RAMAL DE ÁGUA - FORNECIMENTO E INSTALAÇÃO. AF_06/2022</t>
  </si>
  <si>
    <t xml:space="preserve"> CPU2808 </t>
  </si>
  <si>
    <t>PRESSURIZADOR DE ÁGUA MAX PRESS 360 VF</t>
  </si>
  <si>
    <t xml:space="preserve"> CPU2568 </t>
  </si>
  <si>
    <t>FILTRO ´Y´ CORPO EM BRONZE, PRESSÃO DE SERVIÇO ATÉ 20,7 BAR (PN 20), DN= 1 1/2´</t>
  </si>
  <si>
    <t>REGISTRO DE ESFERA, PVC, SOLDÁVEL, COM VOLANTE, DN 32 MM - FORNECIMENTO E INSTALAÇÃO. AF_08/2021</t>
  </si>
  <si>
    <t xml:space="preserve"> 89436 </t>
  </si>
  <si>
    <t>TUBO, PVC, SOLDÁVEL, DE 32MM, INSTALADO EM RAMAL OU SUB-RAMAL DE ÁGUA - FORNECIMENTO E INSTALAÇÃO. AF_06/2022</t>
  </si>
  <si>
    <t xml:space="preserve"> 94690 </t>
  </si>
  <si>
    <t>TÊ, PVC, SOLDÁVEL, DN 32 MM INSTALADO EM RESERVAÇÃO PREDIAL DE ÁGUA - FORNECIMENTO E INSTALAÇÃO. AF_04/2024</t>
  </si>
  <si>
    <t xml:space="preserve"> 89707 </t>
  </si>
  <si>
    <t>CAIXA SIFONADA, PVC, DN 100 X 100 X 50 MM, JUNTA ELÁSTICA, FORNECIDA E INSTALADA EM RAMAL DE DESCARGA OU EM RAMAL DE ESGOTO SANITÁRIO. AF_08/2022</t>
  </si>
  <si>
    <t>SIFÃO DO TIPO FLEXÍVEL EM PVC 1 X 1.1/2 - FORNECIMENTO E INSTALAÇÃO. AF_01/2020</t>
  </si>
  <si>
    <t>SIFÃO DO TIPO GARRAFA/COPO EM PVC 1.1/4 X 1.1/2" - FORNECIMENTO E INSTALAÇÃO. AF_01/2020</t>
  </si>
  <si>
    <t xml:space="preserve"> 104014 </t>
  </si>
  <si>
    <t>BUCHA DE REDUÇÃO, LONGA, PVC, SOLDÁVEL, DN 40 X 25 MM, INSTALADO EM RAMAL DE DISTRIBUIÇÃO DE ÁGUA - FORNECIMENTO E INSTALAÇÃO. AF_06/2022</t>
  </si>
  <si>
    <t xml:space="preserve"> 89518 </t>
  </si>
  <si>
    <t>JOELHO 90 GRAUS, PVC, SERIE R, ÁGUA PLUVIAL, DN 50 MM, JUNTA ELÁSTICA, FORNECIDO E INSTALADO EM RAMAL DE ENCAMINHAMENTO. AF_06/2022</t>
  </si>
  <si>
    <t xml:space="preserve"> 89545 </t>
  </si>
  <si>
    <t>LUVA SIMPLES, PVC, SERIE R, ÁGUA PLUVIAL, DN 50 MM, JUNTA ELÁSTICA, FORNECIDO E INSTALADO EM RAMAL DE ENCAMINHAMENTO. AF_06/2022</t>
  </si>
  <si>
    <t xml:space="preserve"> 89509 </t>
  </si>
  <si>
    <t>TUBO PVC, SÉRIE R, ÁGUA PLUVIAL, DN 50 MM, FORNECIDO E INSTALADO EM RAMAL DE ENCAMINHAMENTO. AF_06/2022</t>
  </si>
  <si>
    <t xml:space="preserve"> 89531 </t>
  </si>
  <si>
    <t>JOELHO 45 GRAUS, PVC, SERIE R, ÁGUA PLUVIAL, DN 100 MM, JUNTA ELÁSTICA, FORNECIDO E INSTALADO EM RAMAL DE ENCAMINHAMENTO. AF_06/2022</t>
  </si>
  <si>
    <t xml:space="preserve"> 89520 </t>
  </si>
  <si>
    <t>JOELHO 45 GRAUS, PVC, SERIE R, ÁGUA PLUVIAL, DN 50 MM, JUNTA ELÁSTICA, FORNECIDO E INSTALADO EM RAMAL DE ENCAMINHAMENTO. AF_06/2022</t>
  </si>
  <si>
    <t xml:space="preserve"> 89737 </t>
  </si>
  <si>
    <t>JOELHO 90 GRAUS, PVC, SERIE NORMAL, ESGOTO PREDIAL, DN 75 MM, JUNTA ELÁSTICA, FORNECIDO E INSTALADO EM RAMAL DE DESCARGA OU RAMAL DE ESGOTO SANITÁRIO. AF_08/2022</t>
  </si>
  <si>
    <t xml:space="preserve"> 104351 </t>
  </si>
  <si>
    <t>TERMINAL DE VENTILAÇÃO, PVC, SÉRIE NORMAL, ESGOTO PREDIAL, DN 75 MM, JUNTA SOLDÁVEL, FORNECIDO E INSTALADO EM PRUMADA DE ESGOTO SANITÁRIO OU VENTILAÇÃO. AF_08/2022</t>
  </si>
  <si>
    <t xml:space="preserve"> CPU2587 </t>
  </si>
  <si>
    <t>TUBO DE PVC RÍGIDO SOLDÁVEL MARROM, DN= 75 MM, (2 1/2´), INCLUSIVE CONEXÕES</t>
  </si>
  <si>
    <t xml:space="preserve"> 97961 </t>
  </si>
  <si>
    <t>CAIXA PARA BOCA DE LOBO COMBINADA COM GRELHA RETANGULAR, EM ALVENARIA COM BLOCOS DE CONCRETO, DIMENSÕES INTERNAS: 1,3X1X1,2 M. AF_12/2020</t>
  </si>
  <si>
    <t xml:space="preserve"> 89584 </t>
  </si>
  <si>
    <t>JOELHO 90 GRAUS, PVC, SERIE R, ÁGUA PLUVIAL, DN 100 MM, JUNTA ELÁSTICA, FORNECIDO E INSTALADO EM CONDUTORES VERTICAIS DE ÁGUAS PLUVIAIS. AF_06/2022</t>
  </si>
  <si>
    <t xml:space="preserve"> 89590 </t>
  </si>
  <si>
    <t>JOELHO 90 GRAUS, PVC, SERIE R, ÁGUA PLUVIAL, DN 150 MM, JUNTA ELÁSTICA, FORNECIDO E INSTALADO EM CONDUTORES VERTICAIS DE ÁGUAS PLUVIAIS. AF_06/2022</t>
  </si>
  <si>
    <t xml:space="preserve"> 104176 </t>
  </si>
  <si>
    <t>JUNÇÃO SIMPLES, PVC, SERIE R, ÁGUA PLUVIAL, DN 150 X 150 MM, JUNTA ELÁSTICA, FORNECIDO E INSTALADO EM RAMAL DE ENCAMINHAMENTO. AF_06/2022</t>
  </si>
  <si>
    <t xml:space="preserve"> 104174 </t>
  </si>
  <si>
    <t>JUNÇÃO SIMPLES, PVC, SERIE R, ÁGUA PLUVIAL, DN 150 X 100 MM, JUNTA ELÁSTICA, FORNECIDO E INSTALADO EM RAMAL DE ENCAMINHAMENTO. AF_06/2022</t>
  </si>
  <si>
    <t xml:space="preserve"> 104173 </t>
  </si>
  <si>
    <t>REDUÇÃO EXCÊNTRICA, PVC, SERIE R, ÁGUA PLUVIAL, DN 150 X 100 MM, JUNTA ELÁSTICA, FORNECIDO E INSTALADO EM RAMAL DE ENCAMINHAMENTO. AF_06/2022</t>
  </si>
  <si>
    <t xml:space="preserve"> 104086 </t>
  </si>
  <si>
    <t>TUBO, PVC OCRE, JUNTA ELÁSTICA, DN 150 MM, PARA COLETOR PREDIAL DE ESGOTO. AF_06/2022</t>
  </si>
  <si>
    <t xml:space="preserve"> CPU2841 </t>
  </si>
  <si>
    <t>CURVA DE 45º DE PVC RIGIDO, VINILFORT, COM 1 PONTA E 1 BOLSA, INCLUSIVE FORNECIMENTO DO MATERIAL PARA JUNTA (ANEL DE BORRACHA E LUBRIFICANTE) DIAMETRO DE 200MM. FORNECIMENTO E ASSENTAMENTO.</t>
  </si>
  <si>
    <t xml:space="preserve"> CPU2842 </t>
  </si>
  <si>
    <t>CURVA DE 45º DE PVC RIGIDO, VINILFORT OU SIMILAR, PONTA E BOLSA, INCLUSIVE FORNECIMENTO DO MATERIAL PARA JUNTA (ANEL DE BORRACHA E LUBRIFICANTE) DIAMETRO DE 250MM. FORNECIMENTO E ASSENTAMENTO.</t>
  </si>
  <si>
    <t xml:space="preserve"> 90697 </t>
  </si>
  <si>
    <t>TUBO DE PVC PARA REDE COLETORA DE ESGOTO DE PAREDE MACIÇA, DN 250 MM, JUNTA ELÁSTICA - FORNECIMENTO E ASSENTAMENTO. AF_01/2021</t>
  </si>
  <si>
    <t xml:space="preserve"> 103952 </t>
  </si>
  <si>
    <t>BUCHA DE REDUÇÃO, CURTA, PVC, SOLDÁVEL, DN 25 X 20 MM, INSTALADO EM RAMAL DE DISTRIBUIÇÃO DE ÁGUA - FORNECIMENTO E INSTALAÇÃO. AF_06/2022</t>
  </si>
  <si>
    <t xml:space="preserve"> 89363 </t>
  </si>
  <si>
    <t xml:space="preserve"> CPU2843 </t>
  </si>
  <si>
    <t>PLACA DE SINALIZACAO, FOTOLUMINESCENTE, 30X30 CM, EM PVC , COM LOGOTIPO "ALARME SONORO"- PLACA E1</t>
  </si>
  <si>
    <t xml:space="preserve"> CPU2844 </t>
  </si>
  <si>
    <t>PLACA DE SINALIZACAO, FOTOLUMINESCENTE, 38X19 CM, EM PVC , COM LOGOTIPO "COMANDO MANUAL DE ALARME DE INCÊNDIO"- PLACA E2</t>
  </si>
  <si>
    <t xml:space="preserve"> CPU2845 </t>
  </si>
  <si>
    <t>PLACA DE SINALIZACAO, FOTOLUMINESCENTE,38X 19CM, EM PVC , COM LOGOTIPO "BOMBAS DE INCÊNDIO" -  PLACA E3</t>
  </si>
  <si>
    <t xml:space="preserve"> CPU2846 </t>
  </si>
  <si>
    <t>PLACA DE SINALIZACAO, FOTOLUMINESCENTE, 30X30 CM, EM PVC , COM LOGOTIPO "ABRIGO DE MANGUEIRA E HIDRANTE"- PLACA E7</t>
  </si>
  <si>
    <t xml:space="preserve"> CPU2848 </t>
  </si>
  <si>
    <t>DETECTOR ÓPTICO DE FUMAÇA COM BASE ENDEREÇÁVEL</t>
  </si>
  <si>
    <t xml:space="preserve"> CPU2849 </t>
  </si>
  <si>
    <t>CENTRAL DE ALARME ENDEREÇÁVEL DE INCENDIO COM SISTEMA P/ ATÉ 250 DISPOSITIVOS, MARCAL VERIN OU SIMILAR, MODELO VRE-250 C/ BATERIA DE 12V E 7AMPERES</t>
  </si>
  <si>
    <t xml:space="preserve"> CPU2850 </t>
  </si>
  <si>
    <t xml:space="preserve"> CPU2851 </t>
  </si>
  <si>
    <t>ACIONADOR MANUAL QUEBRA-VIDRO ENDEREÇÁVEL</t>
  </si>
  <si>
    <t xml:space="preserve"> 101798 </t>
  </si>
  <si>
    <t>TAMPA PARA CAIXA TIPO R1, EM FERRO FUNDIDO, DIMENSÕES INTERNAS: 0,40 X 0,60 M - FORNECIMENTO E INSTALAÇÃO. AF_12/2020</t>
  </si>
  <si>
    <t xml:space="preserve"> 101912 </t>
  </si>
  <si>
    <t>ABRIGO PARA HIDRANTE, 75X45X17CM, COM REGISTRO GLOBO ANGULAR 45 GRAUS 2 1/2", ADAPTADOR STORZ 2 1/2", MANGUEIRA DE INCÊNDIO 15M 2 1/2" E ESGUICHO EM LATÃO 2 1/2" - FORNECIMENTO E INSTALAÇÃO. AF_10/2020</t>
  </si>
  <si>
    <t xml:space="preserve"> CPU2852 </t>
  </si>
  <si>
    <t>FLANGE SEXTAVADA EM AÇO GALV. D=65mm (2 1/2")</t>
  </si>
  <si>
    <t xml:space="preserve"> CPU2853 </t>
  </si>
  <si>
    <t>BOMBA CENTRÍFUGA TRIFÁSICA 5CV, MODELO 620 DANCOR, OU EQUIVALENTE</t>
  </si>
  <si>
    <t xml:space="preserve"> CPU2854 </t>
  </si>
  <si>
    <t>QUADRO DE COMANDO DE BOMBAS - COMPLETO</t>
  </si>
  <si>
    <t xml:space="preserve"> 94499 </t>
  </si>
  <si>
    <t>REGISTRO DE GAVETA BRUTO, LATÃO, ROSCÁVEL, 2 1/2" - FORNECIMENTO E INSTALAÇÃO. AF_08/2021</t>
  </si>
  <si>
    <t xml:space="preserve"> 99624 </t>
  </si>
  <si>
    <t>VÁLVULA DE RETENÇÃO HORIZONTAL, DE BRONZE, ROSCÁVEL, 2 1/2" - FORNECIMENTO E INSTALAÇÃO. AF_08/2021</t>
  </si>
  <si>
    <t xml:space="preserve"> 97495 </t>
  </si>
  <si>
    <t>TÊ, EM AÇO, CONEXÃO SOLDADA, DN 65 (2 1/2"), INSTALADO EM REDE DE ALIMENTAÇÃO PARA HIDRANTE - FORNECIMENTO E INSTALAÇÃO. AF_10/2020</t>
  </si>
  <si>
    <t xml:space="preserve"> 101917 </t>
  </si>
  <si>
    <t>MANÔMETRO 0 A 200 PSI (0 A 14 KGF/CM2), D = 50MM - FORNECIMENTO E INSTALAÇÃO. AF_10/2020</t>
  </si>
  <si>
    <t xml:space="preserve"> CPU2855 </t>
  </si>
  <si>
    <t>LUVA REDUCAO PVC ROSCA 1 1/4""x1""</t>
  </si>
  <si>
    <t xml:space="preserve"> 97492 </t>
  </si>
  <si>
    <t>TÊ, EM AÇO, CONEXÃO SOLDADA, DN 32 (1 1/4"), INSTALADO EM REDE DE ALIMENTAÇÃO PARA HIDRANTE - FORNECIMENTO E INSTALAÇÃO. AF_10/2020</t>
  </si>
  <si>
    <t xml:space="preserve"> 92893 </t>
  </si>
  <si>
    <t>UNIÃO, EM FERRO GALVANIZADO, DN 32 (1 1/4"), CONEXÃO ROSQUEADA, INSTALADO EM REDE DE ALIMENTAÇÃO PARA HIDRANTE - FORNECIMENTO E INSTALAÇÃO. AF_10/2020</t>
  </si>
  <si>
    <t xml:space="preserve"> CPU2856 </t>
  </si>
  <si>
    <t>PRESSOSTATO ALTA/BAIXA COM REARME MANUAL REF. KP15</t>
  </si>
  <si>
    <t xml:space="preserve"> 92364 </t>
  </si>
  <si>
    <t>TUBO DE AÇO GALVANIZADO COM COSTURA, CLASSE MÉDIA, DN 32 (1 1/4"), CONEXÃO ROSQUEADA, INSTALADO EM REDE DE ALIMENTAÇÃO PARA HIDRANTE - FORNECIMENTO E INSTALAÇÃO. AF_10/2020</t>
  </si>
  <si>
    <t xml:space="preserve"> 96765 </t>
  </si>
  <si>
    <t>ABRIGO PARA HIDRANTE, 90X60X17CM, COM REGISTRO GLOBO ANGULAR 45 GRAUS 2 1/2", ADAPTADOR STORZ 2 1/2", MANGUEIRA DE INCÊNDIO 20M, REDUÇÃO 2 1/2" X 1 1/2" E ESGUICHO EM LATÃO 1 1/2" - FORNECIMENTO E INSTALAÇÃO. AF_10/2020</t>
  </si>
  <si>
    <t xml:space="preserve"> 97440 </t>
  </si>
  <si>
    <t>TÊ, EM AÇO, CONEXÃO RANHURADA, DN 65 (2 1/2"), INSTALADO EM PRUMADAS - FORNECIMENTO E INSTALAÇÃO. AF_10/2020</t>
  </si>
  <si>
    <t xml:space="preserve"> 97436 </t>
  </si>
  <si>
    <t>CURVA 90 GRAUS, EM AÇO, CONEXÃO RANHURADA, DN 65 (2 1/2"), INSTALADO EM PRUMADAS - FORNECIMENTO E INSTALAÇÃO. AF_10/2020</t>
  </si>
  <si>
    <t xml:space="preserve"> 97431 </t>
  </si>
  <si>
    <t>ACOPLAMENTO RÍGIDO EM AÇO, CONEXÃO RANHURADA, DN 65 (2 1/2"), INSTALADO EM PRUMADAS - FORNECIMENTO E INSTALAÇÃO. AF_10/2020</t>
  </si>
  <si>
    <t xml:space="preserve"> 97430 </t>
  </si>
  <si>
    <t>ACOPLAMENTO RÍGIDO EM AÇO, CONEXÃO RANHURADA, DN 50 (2"), INSTALADO EM PRUMADAS - FORNECIMENTO E INSTALAÇÃO. AF_10/2020</t>
  </si>
  <si>
    <t xml:space="preserve"> CPU2857 </t>
  </si>
  <si>
    <t>RALO HEMISFERICO 100mm PVC (RALO ABACAXI)</t>
  </si>
  <si>
    <t xml:space="preserve"> 104082 </t>
  </si>
  <si>
    <t>PLUG, PVC OCRE, JUNTA ELÁSTICA, DN 100 MM, PARA COLETOR PREDIAL DE ESGOTO. AF_06/2022</t>
  </si>
  <si>
    <t xml:space="preserve"> 16.1.1.1 </t>
  </si>
  <si>
    <t xml:space="preserve"> 16.1.1.2 </t>
  </si>
  <si>
    <t xml:space="preserve"> 16.1.1.3 </t>
  </si>
  <si>
    <t xml:space="preserve"> 16.1.1.4 </t>
  </si>
  <si>
    <t xml:space="preserve"> 16.1.1.5 </t>
  </si>
  <si>
    <t xml:space="preserve"> 16.1.1.6 </t>
  </si>
  <si>
    <t xml:space="preserve"> 16.1.1.7 </t>
  </si>
  <si>
    <t xml:space="preserve"> 16.1.1.8 </t>
  </si>
  <si>
    <t xml:space="preserve"> CPU2858 </t>
  </si>
  <si>
    <t>ARRUELA DE LISA 5/16"</t>
  </si>
  <si>
    <t xml:space="preserve"> 16.1.1.9 </t>
  </si>
  <si>
    <t xml:space="preserve"> CPU2859 </t>
  </si>
  <si>
    <t xml:space="preserve"> 16.1.1.10 </t>
  </si>
  <si>
    <t xml:space="preserve"> 16.1.1.11 </t>
  </si>
  <si>
    <t xml:space="preserve"> CPU2860 </t>
  </si>
  <si>
    <t xml:space="preserve"> 16.1.1.12 </t>
  </si>
  <si>
    <t xml:space="preserve"> 16.1.1.13 </t>
  </si>
  <si>
    <t xml:space="preserve"> 16.1.1.14 </t>
  </si>
  <si>
    <t xml:space="preserve"> CPU2865 </t>
  </si>
  <si>
    <t>SUPORTE SUSPENSAO VERTICAL PARA ELETROCALHA 50 x 50 mm</t>
  </si>
  <si>
    <t xml:space="preserve"> 16.1.1.15 </t>
  </si>
  <si>
    <t xml:space="preserve"> 16.1.1.16 </t>
  </si>
  <si>
    <t xml:space="preserve"> CPU2861 </t>
  </si>
  <si>
    <t>CABO DE COBRE FLEXÍVEL DE 10 MM², ISOLAMENTO 0,6/1KV - ISOLAÇÃO HEPR 90°C</t>
  </si>
  <si>
    <t xml:space="preserve"> 16.1.1.17 </t>
  </si>
  <si>
    <t xml:space="preserve"> CPU2862 </t>
  </si>
  <si>
    <t>CABO DE COBRE FLEXÍVEL DE 120 MM², ISOLAMENTO 0,6/1KV - ISOLAÇÃO HEPR 90°C</t>
  </si>
  <si>
    <t xml:space="preserve"> 16.1.1.18 </t>
  </si>
  <si>
    <t xml:space="preserve"> CPU2863 </t>
  </si>
  <si>
    <t>CABO DE COBRE FLEXÍVEL DE 16 MM², ISOLAMENTO 0,6/1KV - ISOLAÇÃO HEPR 90°C</t>
  </si>
  <si>
    <t xml:space="preserve"> 16.1.1.19 </t>
  </si>
  <si>
    <t xml:space="preserve"> CPU2864 </t>
  </si>
  <si>
    <t>CABO DE COBRE FLEXÍVEL DE 240 MM², ISOLAMENTO 0,6/1KV - ISOLAÇÃO HEPR 90°C</t>
  </si>
  <si>
    <t xml:space="preserve"> 16.1.1.20 </t>
  </si>
  <si>
    <t xml:space="preserve"> 91935 </t>
  </si>
  <si>
    <t>CABO DE COBRE FLEXÍVEL ISOLADO, 16 MM², ANTI-CHAMA 0,6/1,0 KV, PARA CIRCUITOS TERMINAIS - FORNECIMENTO E INSTALAÇÃO. AF_03/2023</t>
  </si>
  <si>
    <t xml:space="preserve"> 16.1.1.21 </t>
  </si>
  <si>
    <t xml:space="preserve"> 92984 </t>
  </si>
  <si>
    <t>CABO DE COBRE FLEXÍVEL ISOLADO, 25 MM², ANTI-CHAMA 0,6/1,0 KV, PARA REDE ENTERRADA DE DISTRIBUIÇÃO DE ENERGIA ELÉTRICA - FORNECIMENTO E INSTALAÇÃO. AF_12/2021</t>
  </si>
  <si>
    <t xml:space="preserve"> 16.1.1.22 </t>
  </si>
  <si>
    <t xml:space="preserve"> 16.1.1.23 </t>
  </si>
  <si>
    <t xml:space="preserve"> 16.1.1.24 </t>
  </si>
  <si>
    <t xml:space="preserve"> 16.1.1.25 </t>
  </si>
  <si>
    <t xml:space="preserve"> 91932 </t>
  </si>
  <si>
    <t>CABO DE COBRE FLEXÍVEL ISOLADO, 10 MM², ANTI-CHAMA 450/750 V, PARA CIRCUITOS TERMINAIS - FORNECIMENTO E INSTALAÇÃO. AF_03/2023</t>
  </si>
  <si>
    <t xml:space="preserve"> 16.1.1.26 </t>
  </si>
  <si>
    <t xml:space="preserve"> 16.1.1.27 </t>
  </si>
  <si>
    <t xml:space="preserve"> 16.1.1.28 </t>
  </si>
  <si>
    <t xml:space="preserve"> 16.1.1.29 </t>
  </si>
  <si>
    <t xml:space="preserve"> 16.1.1.30 </t>
  </si>
  <si>
    <t xml:space="preserve"> 16.1.1.31 </t>
  </si>
  <si>
    <t xml:space="preserve"> 91987 </t>
  </si>
  <si>
    <t>CAMPAINHA CIGARRA (1 MÓDULO), 10A/250V, INCLUINDO SUPORTE E PLACA - FORNECIMENTO E INSTALAÇÃO. AF_03/2023</t>
  </si>
  <si>
    <t xml:space="preserve"> 16.1.1.32 </t>
  </si>
  <si>
    <t xml:space="preserve"> CPU2866 </t>
  </si>
  <si>
    <t>DIMMER COMPLETO COM PLACA 2"" x 4""</t>
  </si>
  <si>
    <t xml:space="preserve"> 16.1.1.33 </t>
  </si>
  <si>
    <t xml:space="preserve"> 16.1.1.34 </t>
  </si>
  <si>
    <t xml:space="preserve"> 16.1.1.35 </t>
  </si>
  <si>
    <t xml:space="preserve"> 91961 </t>
  </si>
  <si>
    <t>INTERRUPTOR PARALELO (2 MÓDULOS), 10A/250V, INCLUINDO SUPORTE E PLACA - FORNECIMENTO E INSTALAÇÃO. AF_03/2023</t>
  </si>
  <si>
    <t xml:space="preserve"> 91985 </t>
  </si>
  <si>
    <t>INTERRUPTOR PULSADOR CAMPAINHA (1 MÓDULO), 10A/250V, INCLUINDO SUPORTE E PLACA - FORNECIMENTO E INSTALAÇÃO. AF_03/2023</t>
  </si>
  <si>
    <t>RELÉ FOTOELÉTRICO PARA COMANDO DE ILUMINAÇÃO EXTERNA 1000 W - FORNECIMENTO E INSTALAÇÃO. AF_02/2025</t>
  </si>
  <si>
    <t xml:space="preserve"> 93667 </t>
  </si>
  <si>
    <t xml:space="preserve"> CPU2867 </t>
  </si>
  <si>
    <t>DISJUNTOR TERMOMAGNETICO TRIPOLAR  16 A, PADRÃO DIN (EUROPEU - LINHA BRANCA),CURVA C, CORRENTE 3KA</t>
  </si>
  <si>
    <t xml:space="preserve"> CPU2868 </t>
  </si>
  <si>
    <t>DISJUNTOR TERMOMAGNETICO TRIPOLAR  50 A, PADRÃO DIN (EUROPEU - LINHA BRANCA),CURVA C, CORRENTE 5KA</t>
  </si>
  <si>
    <t xml:space="preserve"> CPU2869 </t>
  </si>
  <si>
    <t xml:space="preserve"> CPU2870 </t>
  </si>
  <si>
    <t xml:space="preserve"> 93653 </t>
  </si>
  <si>
    <t xml:space="preserve"> 93654 </t>
  </si>
  <si>
    <t xml:space="preserve"> 93655 </t>
  </si>
  <si>
    <t xml:space="preserve"> 93664 </t>
  </si>
  <si>
    <t>DISJUNTOR BIPOLAR TIPO DIN, CORRENTE NOMINAL DE 32A - FORNECIMENTO E INSTALAÇÃO. AF_10/2020</t>
  </si>
  <si>
    <t xml:space="preserve"> 101898 </t>
  </si>
  <si>
    <t xml:space="preserve"> CPU2871 </t>
  </si>
  <si>
    <t xml:space="preserve"> CPU2872 </t>
  </si>
  <si>
    <t xml:space="preserve"> CPU2620 </t>
  </si>
  <si>
    <t>INTERRUPTOR DIFERENCIAL BIPOLAR DR 40A, 30MA ? 6KA, REFERÊNCIA SIEMENS, SCHNEIDER, WEG OU EQUIVALENTE</t>
  </si>
  <si>
    <t xml:space="preserve"> CPU2873 </t>
  </si>
  <si>
    <t>DISPOSITIVO DIF.RESIDUAL DR ALTA SENS. TETRAP.100A</t>
  </si>
  <si>
    <t xml:space="preserve"> CPU2875 </t>
  </si>
  <si>
    <t>CURVA HORIZONTAL 150 X 100 MM PARA ELETROCALHA METÁLICA, COM ÂNGULO 90° (REF.: MOPA OU SIMILAR)</t>
  </si>
  <si>
    <t xml:space="preserve"> CPU2876 </t>
  </si>
  <si>
    <t>ELETROCALHA PERFURADA TIPO ""U"" 150X100 CHAPA 18 SEM TAMPA</t>
  </si>
  <si>
    <t xml:space="preserve"> CPU2877 </t>
  </si>
  <si>
    <t xml:space="preserve"> CPU2878 </t>
  </si>
  <si>
    <t>TAMPA DE ENCAIXE PARA ELETROCALHA, GALVANIZADA A FOGO, L= 100 MM</t>
  </si>
  <si>
    <t xml:space="preserve"> CPU2879 </t>
  </si>
  <si>
    <t>TAMPA DE ENCAIXE PARA ELETROCALHA, GALVANIZADA A FOGO, L= 150 MM</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</si>
  <si>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</si>
  <si>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</si>
  <si>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 xml:space="preserve"> CPU2880 </t>
  </si>
  <si>
    <t>ELETRODUTO CORRUGADO EM POLIETILENO DE ALTA DENSIDADE, DN= 125 MM, COM ACESSÓRIOS</t>
  </si>
  <si>
    <t xml:space="preserve"> CPU2882 </t>
  </si>
  <si>
    <t xml:space="preserve"> 101883 </t>
  </si>
  <si>
    <t xml:space="preserve"> 101879 </t>
  </si>
  <si>
    <t xml:space="preserve"> CPU2883 </t>
  </si>
  <si>
    <t>QUADRO GERAL DE DISTRIBUIÇÃO DE EMQUADRO GERAL DE DISTRIBUIÇÃO DE EMBUTIR, COM BARRAMENTO, EM CHAPA GALVANIZ., MEDINDO:1400X800X250CM, EXCLUSIVE DISJUNTORES</t>
  </si>
  <si>
    <t xml:space="preserve"> CPU2884 </t>
  </si>
  <si>
    <t>QFAC - QUADRO / PAINEL EM CHAPA DE AÇO COM PINTURA ELETROSTÁTICA A PÓ POLIESTER NA COR BEGE, GRAU DE PROTEÇÃO IP 54, COM BARRAMENTO, SEM DISJUNTORES - 1500X1000X350MM</t>
  </si>
  <si>
    <t xml:space="preserve"> 16.1.2.1 </t>
  </si>
  <si>
    <t xml:space="preserve"> 97607 </t>
  </si>
  <si>
    <t>LUMINÁRIA ARANDELA TIPO TARTARUGA, DE SOBREPOR, COM 1 LÂMPADA LED DE 6 W, SEM REATOR - FORNECIMENTO E INSTALAÇÃO. AF_09/2024</t>
  </si>
  <si>
    <t xml:space="preserve"> 16.1.2.2 </t>
  </si>
  <si>
    <t xml:space="preserve"> 16.1.2.3 </t>
  </si>
  <si>
    <t xml:space="preserve"> CPU2640 </t>
  </si>
  <si>
    <t>LUMINÁRIA PLAFON (SOBREPOR) 40 X 40 - 36 W - 6000K - G- LIGHT OU SIMILAR</t>
  </si>
  <si>
    <t xml:space="preserve"> 16.1.2.4 </t>
  </si>
  <si>
    <t xml:space="preserve"> 16.1.2.5 </t>
  </si>
  <si>
    <t xml:space="preserve"> 16.1.2.6 </t>
  </si>
  <si>
    <t xml:space="preserve"> 16.1.2.7 </t>
  </si>
  <si>
    <t xml:space="preserve"> CPU2847 </t>
  </si>
  <si>
    <t>LUMINARIA DE EMERGENCIA 30 LEDS BIVOLT LDE INTELBRAS</t>
  </si>
  <si>
    <t xml:space="preserve"> 16.1.3.1 </t>
  </si>
  <si>
    <t xml:space="preserve"> 16.1.3.2 </t>
  </si>
  <si>
    <t xml:space="preserve"> 16.1.3.3 </t>
  </si>
  <si>
    <t xml:space="preserve"> 16.1.3.4 </t>
  </si>
  <si>
    <t xml:space="preserve"> 16.1.3.5 </t>
  </si>
  <si>
    <t xml:space="preserve"> 16.1.3.6 </t>
  </si>
  <si>
    <t xml:space="preserve"> 16.1.3.7 </t>
  </si>
  <si>
    <t>BASE METÁLICA PARA MASTRO 1 ½" PARA SPDA - FORNECIMENTO E INSTALAÇÃO. AF_08/2023</t>
  </si>
  <si>
    <t xml:space="preserve"> 16.1.3.8 </t>
  </si>
  <si>
    <t>ABRAÇADEIRA DE FIXAÇÃO DE BRAÇOS DE LUMINÁRIAS DE 2" - FORNECIMENTO E INSTALAÇÃO. AF_02/2025</t>
  </si>
  <si>
    <t xml:space="preserve"> 16.1.3.9 </t>
  </si>
  <si>
    <t xml:space="preserve"> 16.1.3.10 </t>
  </si>
  <si>
    <t xml:space="preserve"> 16.1.3.11 </t>
  </si>
  <si>
    <t xml:space="preserve"> 16.1.3.12 </t>
  </si>
  <si>
    <t xml:space="preserve"> 16.2.1.1 </t>
  </si>
  <si>
    <t xml:space="preserve"> 16.2.1.2 </t>
  </si>
  <si>
    <t xml:space="preserve"> 91931 </t>
  </si>
  <si>
    <t>CABO DE COBRE FLEXÍVEL ISOLADO, 6 MM², ANTI-CHAMA 0,6/1,0 KV, PARA CIRCUITOS TERMINAIS - FORNECIMENTO E INSTALAÇÃO. AF_03/2023</t>
  </si>
  <si>
    <t xml:space="preserve"> 16.2.1.3 </t>
  </si>
  <si>
    <t xml:space="preserve"> 16.2.1.4 </t>
  </si>
  <si>
    <t xml:space="preserve"> 16.2.1.5 </t>
  </si>
  <si>
    <t xml:space="preserve"> 16.2.1.6 </t>
  </si>
  <si>
    <t xml:space="preserve"> 93657 </t>
  </si>
  <si>
    <t>DISJUNTOR MONOPOLAR TIPO DIN, CORRENTE NOMINAL DE 32A - FORNECIMENTO E INSTALAÇÃO. AF_10/2020</t>
  </si>
  <si>
    <t xml:space="preserve"> 16.2.1.7 </t>
  </si>
  <si>
    <t xml:space="preserve"> 16.2.1.8 </t>
  </si>
  <si>
    <t xml:space="preserve"> 16.2.1.9 </t>
  </si>
  <si>
    <t xml:space="preserve"> 16.2.1.10 </t>
  </si>
  <si>
    <t xml:space="preserve"> 16.2.1.11 </t>
  </si>
  <si>
    <t xml:space="preserve"> 101875 </t>
  </si>
  <si>
    <t>QUADRO DE DISTRIBUIÇÃO DE ENERGIA EM CHAPA DE AÇO GALVANIZADO, DE EMBUTIR, COM BARRAMENTO TRIFÁSICO, PARA 12 DISJUNTORES DIN 100A - FORNECIMENTO E INSTALAÇÃO. AF_10/2020</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</si>
  <si>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</si>
  <si>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</si>
  <si>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</si>
  <si>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</si>
  <si>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 xml:space="preserve"> CPU2886 </t>
  </si>
  <si>
    <t>REDE FRIGORÍGENA C/ TUBO DE COBRE 3/4" FLEXÍVEL, ISOLADO COM BORRACHA ELASTOMÉRICA, SUSTENTAÇÃO, SOLDA E LIMPEZA</t>
  </si>
  <si>
    <t xml:space="preserve"> CPU2887 </t>
  </si>
  <si>
    <t>ISOLAMENTO TÉRMICO C/ MANTAS LÃ VIDRO, E = 25 MM, FIXADAS C/ ASFALTO OXIDADO</t>
  </si>
  <si>
    <t xml:space="preserve"> CPU2806 </t>
  </si>
  <si>
    <t>DUTO FLEXIVEL DE ALUMINIO 6"" COM ISOLAMENTO TERMO-ACUSTICO</t>
  </si>
  <si>
    <t xml:space="preserve"> CPU2888 </t>
  </si>
  <si>
    <t>TOMADA PARA AR EXTERIOR COM FILTRO E REGISTRO 750x500mm</t>
  </si>
  <si>
    <t xml:space="preserve"> CPU2890 </t>
  </si>
  <si>
    <t xml:space="preserve"> CPU2891 </t>
  </si>
  <si>
    <t xml:space="preserve"> CPU2892 </t>
  </si>
  <si>
    <t xml:space="preserve"> CPU2893 </t>
  </si>
  <si>
    <t xml:space="preserve"> CPU2894 </t>
  </si>
  <si>
    <t xml:space="preserve"> CPU2896 </t>
  </si>
  <si>
    <t xml:space="preserve"> CPU2895 </t>
  </si>
  <si>
    <t>VASO SANITÁRIO SIFONADO COM CAIXA ACOPLADA LOUÇA BRANCA - PADRÃO MÉDIO, INCLUSO ENGATE FLEXÍVEL EM METAL CROMADO, 1/2 X 40CM - FORNECIMENTO E INSTALAÇÃO. AF_01/2020</t>
  </si>
  <si>
    <t xml:space="preserve"> CPU2897 </t>
  </si>
  <si>
    <t>BACIA SIFONADA COM CAIXA DE DESCARGA ACOPLADA E TAMPA - INFANTIL</t>
  </si>
  <si>
    <t>BARRA DE APOIO RETA, EM ACO INOX POLIDO, COMPRIMENTO 80 CM, FIXADA NA PAREDE - FORNECIMENTO E INSTALAÇÃO. AF_01/2020</t>
  </si>
  <si>
    <t xml:space="preserve"> 100865 </t>
  </si>
  <si>
    <t>BARRA DE APOIO LATERAL ARTICULADA, COM TRAVA, EM ACO INOX POLIDO, FIXADA NA PAREDE - FORNECIMENTO E INSTALAÇÃO. AF_01/2020</t>
  </si>
  <si>
    <t>BARRA DE APOIO RETA, EM ACO INOX POLIDO, COMPRIMENTO 70 CM, FIXADA NA PAREDE - FORNECIMENTO E INSTALAÇÃO. AF_01/2020</t>
  </si>
  <si>
    <t xml:space="preserve"> 20.1.1 </t>
  </si>
  <si>
    <t xml:space="preserve"> 20.2.1 </t>
  </si>
  <si>
    <t>PLANTIO DE GRAMA ESMERALDA OU SÃO CARLOS OU CURITIBANA, EM PLACAS. AF_07/2024</t>
  </si>
  <si>
    <t xml:space="preserve"> 20.3 </t>
  </si>
  <si>
    <t xml:space="preserve"> 20.3.1 </t>
  </si>
  <si>
    <t xml:space="preserve"> 21.1 </t>
  </si>
  <si>
    <t xml:space="preserve"> 21.1.1 </t>
  </si>
  <si>
    <t xml:space="preserve"> 21.1.2 </t>
  </si>
  <si>
    <t xml:space="preserve"> 21.2 </t>
  </si>
  <si>
    <t xml:space="preserve"> 21.2.1 </t>
  </si>
  <si>
    <t xml:space="preserve"> 21.2.2 </t>
  </si>
  <si>
    <t xml:space="preserve"> 21.3 </t>
  </si>
  <si>
    <t xml:space="preserve"> 21.3.1 </t>
  </si>
  <si>
    <t xml:space="preserve"> 21.3.2 </t>
  </si>
  <si>
    <t xml:space="preserve"> 00011145 </t>
  </si>
  <si>
    <t>CONCRETO USINADO BOMBEAVEL, CLASSE DE RESISTENCIA C35, BRITA 0 E 1, SLUMP = 100 +/- 20 MM, COM BOMBEAMENTO (DISPONIBILIZACAO DE BOMBA), SEM O LANCAMENTO (NBR 8953)</t>
  </si>
  <si>
    <t xml:space="preserve"> 14934 </t>
  </si>
  <si>
    <t>LAJE PRE-MOLDADA,P/SOBRECARGA DE 3,5KN/M 2,VAO DE 6,20M,B20(16+4),ENCHIMENTO H=16 CM(VIGOTAS E EPS),ABNT NBR 14859-1/2/3</t>
  </si>
  <si>
    <t xml:space="preserve"> 00042409 </t>
  </si>
  <si>
    <t>AGENTE DE CURA, PROTETOR DA EVAPORACAO DA AGUA DE HIDRATACAO DO CONCRETO</t>
  </si>
  <si>
    <t xml:space="preserve"> 100719 </t>
  </si>
  <si>
    <t>PINTURA COM TINTA ALQUÍDICA DE FUNDO (TIPO ZARCÃO) PULVERIZADA SOBRE PERFIL METÁLICO EXECUTADO EM FÁBRICA (POR DEMÃO). AF_01/2020_PE</t>
  </si>
  <si>
    <t xml:space="preserve"> 100716 </t>
  </si>
  <si>
    <t>JATEAMENTO ABRASIVO COM GRANALHA DE AÇO EM PERFIL METÁLICO EM FÁBRICA. AF_01/2020</t>
  </si>
  <si>
    <t xml:space="preserve"> 88240 </t>
  </si>
  <si>
    <t>AJUDANTE DE ESTRUTURA METÁLICA COM ENCARGOS COMPLEMENTARES</t>
  </si>
  <si>
    <t xml:space="preserve"> 00010966 </t>
  </si>
  <si>
    <t>PERFIL "U" SIMPLES, EM CHAPA DOBRADA DE ACO LAMINADO, E = 8 MM, H = 150 MM, L = 75 MM (16,97 KG/M)</t>
  </si>
  <si>
    <t xml:space="preserve"> 00011977 </t>
  </si>
  <si>
    <t>CHUMBADOR DE ACO ZINCADO, DIAMETRO 1/2", COMPRIMENTO 75 MM</t>
  </si>
  <si>
    <t xml:space="preserve"> 00001334 </t>
  </si>
  <si>
    <t>CHAPA DE ACO GROSSA, ASTM A36, E = 5/8" (15,88 MM) 124,49 KG/M2</t>
  </si>
  <si>
    <t xml:space="preserve"> 080108 </t>
  </si>
  <si>
    <t>PORTA MADEIRA LISA PINTURA 1,00x2,10m</t>
  </si>
  <si>
    <t xml:space="preserve"> CPU2904 </t>
  </si>
  <si>
    <t>PORTA CAMARÃO 8 FOLHAS EM ALUMINIO ANODIZADO, ACABAMENTO E PINTURA NA COR BRANCA 0,72X2,10M</t>
  </si>
  <si>
    <t xml:space="preserve"> 14637 </t>
  </si>
  <si>
    <t>Revestimento tipo tijolinho 20 x 06 cm, vermelho</t>
  </si>
  <si>
    <t xml:space="preserve"> 00037595 </t>
  </si>
  <si>
    <t>ARGAMASSA COLANTE TIPO AC III</t>
  </si>
  <si>
    <t xml:space="preserve"> 88005 </t>
  </si>
  <si>
    <t>SIURB</t>
  </si>
  <si>
    <t>ADESIVO BASE POLIURETANO</t>
  </si>
  <si>
    <t>Kg</t>
  </si>
  <si>
    <t xml:space="preserve"> 88512 </t>
  </si>
  <si>
    <t>PISO EMBORRACHADO PARA AMORTECIMENTO DE IMPACTO, ESPESSURA 5,0 CM OU SIMILAR QUE ATENDAABSORÇÃO DE IMPACTO A QUEDA DE ALTURA DE 1,50M CONFORME NBR 16071</t>
  </si>
  <si>
    <t xml:space="preserve"> MAT097750 </t>
  </si>
  <si>
    <t>SCO</t>
  </si>
  <si>
    <t>Piso sintetico para atletismo, sem juntas ou emendas, com duas camadas distintas, sendo a camada interior composta de uma manta flexivel de granulos pretos de borracha vulcanizada SBR, aglomerados com resinas de poliuretano e a camada superior composta degranulado fino de borracha EPDM colorido e resinas coloridas de poliuretano, com espessura total de 12mm, tipo Lisotan, Lisonda ou similar</t>
  </si>
  <si>
    <t xml:space="preserve"> 13007 </t>
  </si>
  <si>
    <t>Brise metálico Hunter Douglas ref. Miniwave # 103 cor prata ou similar, com estrutura e montagem, exclusive Andaimes ou plataforma. Rev 01_12/2024</t>
  </si>
  <si>
    <t>LIXA D'AGUA EM FOLHA, COR PRETA, GRAO 100</t>
  </si>
  <si>
    <t xml:space="preserve"> O.08.000.061342 </t>
  </si>
  <si>
    <t xml:space="preserve"> O.02.000.062507 </t>
  </si>
  <si>
    <t xml:space="preserve"> MAT003550 </t>
  </si>
  <si>
    <t>Anel de borracha para tubos coletor de esgoto, diametro nominal de 200mm</t>
  </si>
  <si>
    <t xml:space="preserve"> MAT094300 </t>
  </si>
  <si>
    <t>Pasta lubrificante com 5Kg</t>
  </si>
  <si>
    <t xml:space="preserve"> MAT045500 </t>
  </si>
  <si>
    <t>Curva de PVC rigido, 45o, longa, PB, JE, para coletor de esgoto, diametro nominal de 200mm</t>
  </si>
  <si>
    <t xml:space="preserve"> MAT003600 </t>
  </si>
  <si>
    <t>Anel de borracha para tubos coletor de esgoto, diametro nominal de 250mm</t>
  </si>
  <si>
    <t xml:space="preserve"> MAT045550 </t>
  </si>
  <si>
    <t>Curva de PVC rigido, 45o, longa, PB, JE, para coletor de esgoto, diametro nominal de 250mm</t>
  </si>
  <si>
    <t xml:space="preserve"> 13653 </t>
  </si>
  <si>
    <t>Placa de sinalizacao, fotoluminescente, 30x30 cm, em pvc , com logotipo "Alarme sonoro"- Placa E1</t>
  </si>
  <si>
    <t xml:space="preserve"> 13654 </t>
  </si>
  <si>
    <t>Placa de sinalizacao, fotoluminescente, 38x19 cm, em pvc , com logotipo "Comando manual de alarme de incêndio"- Placa E2</t>
  </si>
  <si>
    <t xml:space="preserve"> 13658 </t>
  </si>
  <si>
    <t>Placa de sinalizacao, fotoluminescente,38x 19cm, em pvc , com logotipo "Bombas de incêndio" -  Placa E3</t>
  </si>
  <si>
    <t xml:space="preserve"> 13652 </t>
  </si>
  <si>
    <t>Placa de sinalizacao, fotoluminescente, 30x30 cm, em pvc , com logotipo "Abrigo de mangueira e hidrante"- Placa E7</t>
  </si>
  <si>
    <t xml:space="preserve"> P.17.000.042521 </t>
  </si>
  <si>
    <t xml:space="preserve"> 12660 </t>
  </si>
  <si>
    <t>Central de alarme endereçável de incendio com sistema p/ até 250 dispositivos, marcal Verin ou similar, Modelo VRE-250 c/ bateria de 12V e 7Amperes</t>
  </si>
  <si>
    <t xml:space="preserve"> 11195 </t>
  </si>
  <si>
    <t>Avisador sonoro tipo sirene para incêndio</t>
  </si>
  <si>
    <t xml:space="preserve"> O.16.000.030539 </t>
  </si>
  <si>
    <t xml:space="preserve"> I1190 </t>
  </si>
  <si>
    <t>FLANGE C/SEXTAVADO AÇO GALVANIZADO 2 1/2''</t>
  </si>
  <si>
    <t xml:space="preserve"> 047574 </t>
  </si>
  <si>
    <t>BOMBA CENTR TRIFASICA 220/380V 5CV REF CAM 620 TJM</t>
  </si>
  <si>
    <t xml:space="preserve"> I1692 </t>
  </si>
  <si>
    <t>PONTE DE CRUZAMENTO EM CAIXAS DERIVAÇÃO/LIGACÃO</t>
  </si>
  <si>
    <t xml:space="preserve"> I1205 </t>
  </si>
  <si>
    <t>FUSIVEL DIAZED 63A</t>
  </si>
  <si>
    <t xml:space="preserve"> I0195 </t>
  </si>
  <si>
    <t>BARRAMENTO TERRA P/ BAIXA TENSÃO</t>
  </si>
  <si>
    <t xml:space="preserve"> I0200 </t>
  </si>
  <si>
    <t>BASE FUSIVEL DIAZED 63A. COMPLETA</t>
  </si>
  <si>
    <t xml:space="preserve"> 00039808 </t>
  </si>
  <si>
    <t>CAIXA PARA MEDIDOR MONOFASICO, EM POLICARBONATO / TERMOPLASTICO, PARA ALOJAR 1 DISJUNTOR (PADRAO DA CONCESSIONARIA LOCAL)</t>
  </si>
  <si>
    <t xml:space="preserve"> 004636 </t>
  </si>
  <si>
    <t>FITA TEFLON VEDA ROSCA 18mm x 25m</t>
  </si>
  <si>
    <t xml:space="preserve"> 055611 </t>
  </si>
  <si>
    <t xml:space="preserve"> 006181 </t>
  </si>
  <si>
    <t>CHAPISCO APLICADO EM ALVENARIA (COM PRESENÇA DE VÃOS) E ESTRUTURAS DE CONCRETO DE FACHADA, COM COLHER DE PEDREIRO. ARGAMASSA TRAÇO 1:3 COM PREPARO MANUAL. AF_10/2022</t>
  </si>
  <si>
    <t xml:space="preserve"> 003694 </t>
  </si>
  <si>
    <t xml:space="preserve"> 4419 </t>
  </si>
  <si>
    <t>Arruela lisa de 5/16"</t>
  </si>
  <si>
    <t xml:space="preserve"> 00004374 </t>
  </si>
  <si>
    <t>BUCHA DE NYLON SEM ABA S10</t>
  </si>
  <si>
    <t>CHUMBADOR CB 3/8"x2.1/2" + PARAFUSO</t>
  </si>
  <si>
    <t xml:space="preserve"> 4417 </t>
  </si>
  <si>
    <t>Parafuso cabeça lentilha 5/16"</t>
  </si>
  <si>
    <t xml:space="preserve"> 049226 </t>
  </si>
  <si>
    <t>ELETROCALHA - SUPORTE SUSPENSAO SIMPLES TIPO "B" 50x50mm CHAPA 16</t>
  </si>
  <si>
    <t xml:space="preserve"> P.08.000.043084 </t>
  </si>
  <si>
    <t xml:space="preserve"> P.08.000.043091 </t>
  </si>
  <si>
    <t xml:space="preserve"> P.08.000.043085 </t>
  </si>
  <si>
    <t xml:space="preserve"> P.08.000.043093 </t>
  </si>
  <si>
    <t>CAIXA DE PASSAGEM DE SOBREPOR 200x200mm BRANCA METAL IP-44 GOMES</t>
  </si>
  <si>
    <t>CAIXA DE PASSAGEM EM CHAPA DE ACO DE EMBUTIR COM TAMPA APARAFUSADA 302x302x122 CEMAR</t>
  </si>
  <si>
    <t xml:space="preserve"> 005023 </t>
  </si>
  <si>
    <t>MODULO DIMMER 220V 600W REFINATTO WEG</t>
  </si>
  <si>
    <t xml:space="preserve"> 14602 </t>
  </si>
  <si>
    <t>Disjuntor tripolar 16 A, padrão DIN (  linha branca ), curva de disparo C, corrente de interrupção 3KA</t>
  </si>
  <si>
    <t xml:space="preserve"> 3699 </t>
  </si>
  <si>
    <t>Disjuntor tripolar 50 A, padrão DIN (  linha branca ), curva de disparo C, corrente de interrupção 5KA, ref.: Siemens 5SX1 ou similar.</t>
  </si>
  <si>
    <t xml:space="preserve"> 10063 </t>
  </si>
  <si>
    <t>Disjuntor termomagnético tripolar 63 A com caixa moldada 10 kA</t>
  </si>
  <si>
    <t xml:space="preserve"> 828 </t>
  </si>
  <si>
    <t>Disjuntor tripolar 63 A, padrão DIN (  linha branca ), curva de disparo C, corrente de interrupção 5KA, ref.: Siemens 5SX1 ou similar.</t>
  </si>
  <si>
    <t xml:space="preserve"> 11101 </t>
  </si>
  <si>
    <t>Disjuntor termomagnético tripolar 500 A, padrão DIN (linha branca ), correntede interrupção 65KA</t>
  </si>
  <si>
    <t xml:space="preserve"> 044680 </t>
  </si>
  <si>
    <t>DISPOSITIVO INTERRUPTOR DR BIPOLAR 25A - 30MA</t>
  </si>
  <si>
    <t xml:space="preserve"> 00039446 </t>
  </si>
  <si>
    <t>DISPOSITIVO DR, 2 POLOS, SENSIBILIDADE DE 30 MA, CORRENTE DE 40 A, TIPO AC</t>
  </si>
  <si>
    <t xml:space="preserve"> 002418 </t>
  </si>
  <si>
    <t>DISJUNTOR - INTERRUPTOR DIFERENCIAL RESIDUAL DR 100A 4 POLOS RDW300-100-4 WEG</t>
  </si>
  <si>
    <t xml:space="preserve"> 3998 </t>
  </si>
  <si>
    <t>Curva horizontal 150 x 100 mm para eletrocalha metálica, com ângulo 90° (ref.: mopa ou similar)</t>
  </si>
  <si>
    <t xml:space="preserve"> 000218 </t>
  </si>
  <si>
    <t xml:space="preserve"> 4096 </t>
  </si>
  <si>
    <t>Tê horizontal 100 x 100mm para eletrocalha metálica (ref. Mopa ou similar)</t>
  </si>
  <si>
    <t xml:space="preserve"> P.04.000.062171 </t>
  </si>
  <si>
    <t xml:space="preserve"> P.04.000.062172 </t>
  </si>
  <si>
    <t xml:space="preserve"> P.03.000.042625 </t>
  </si>
  <si>
    <t xml:space="preserve"> 2531 </t>
  </si>
  <si>
    <t>Quadro de distribuição de embutir em chapa de aço, p/até 24 disjuntores c/barramento, padrão DIN, Cemar ou similar</t>
  </si>
  <si>
    <t xml:space="preserve"> 12230 </t>
  </si>
  <si>
    <t>Quadro geral de distribuição de embutir, com barramento, em chapa galvaniz., medindo:1400x800x250cm, exclusive disjuntores</t>
  </si>
  <si>
    <t xml:space="preserve"> 10103 </t>
  </si>
  <si>
    <t>QFAC - Quadro / Painel em chapa de aço com pintura eletrostática a pó poliester na cor bege, grau de proteção IP 54, com barramento, sem disjuntores - 1500x1000x350mm</t>
  </si>
  <si>
    <t xml:space="preserve"> 13947 </t>
  </si>
  <si>
    <t>Luminária plafon (sobrepor) 40 x 40 - 36 W - 6000K - G- Light ou similar</t>
  </si>
  <si>
    <t xml:space="preserve"> 004606 </t>
  </si>
  <si>
    <t>CABO DE COBRE NU MEIO DURO 7 FIOS 35mm2</t>
  </si>
  <si>
    <t xml:space="preserve"> I1503 </t>
  </si>
  <si>
    <t>MANTA BUTILICA. ESPESSURA 0.8MM</t>
  </si>
  <si>
    <t xml:space="preserve"> 00039666 </t>
  </si>
  <si>
    <t xml:space="preserve"> I1596 </t>
  </si>
  <si>
    <t>PASTA PARA SOLDAR 450G</t>
  </si>
  <si>
    <t xml:space="preserve"> I1179 </t>
  </si>
  <si>
    <t>FITA DE CALDEAÇÃO</t>
  </si>
  <si>
    <t xml:space="preserve"> 24 </t>
  </si>
  <si>
    <t>Painel lã de vidro e=25mm (isover-santa marina ref psi-30/25mm ou similar) - aplicado</t>
  </si>
  <si>
    <t>SEES - SERVIÇOS ESPECIAIS</t>
  </si>
  <si>
    <t xml:space="preserve"> 010087 </t>
  </si>
  <si>
    <t>DUTO FLEXIVEL ALUMINIO COM ISOLAMENTO SONODEC RT 0.6 6" 161mm</t>
  </si>
  <si>
    <t xml:space="preserve"> 006454 </t>
  </si>
  <si>
    <t>TOMADA AR EXTERIOR + VENEZIANA COM REGISTRO 750x500mm</t>
  </si>
  <si>
    <t xml:space="preserve"> 40051 </t>
  </si>
  <si>
    <t>CAIXA DE VENTILACAO COM VENTILADOR CENTR IFUGO, VAZAO EM TORNO DE 4600 M3/H, PRES SAO APROXIMADA DE 30 MMCA</t>
  </si>
  <si>
    <t xml:space="preserve"> 40050 </t>
  </si>
  <si>
    <t>CAIXA DE VENTILACAO COM VENTILADOR CENTR IFUGO, VAZAO EM TORNO DE 1710 M3/H, PRES SAO APROXIMADA DE 35 MMCA</t>
  </si>
  <si>
    <t xml:space="preserve"> 3997 </t>
  </si>
  <si>
    <t>Curva horizontal 100 x 50 mm para eletrocalha metálica, com ângulo 90° (ref.:mopa ou similar)</t>
  </si>
  <si>
    <t xml:space="preserve"> 860 </t>
  </si>
  <si>
    <t>Eletrocalha metálica  perfurada 100 x 50 x 3000 mm (ref. mopa ou similar)</t>
  </si>
  <si>
    <t xml:space="preserve"> 3980 </t>
  </si>
  <si>
    <t>Suporte vertical 100 x 75 mm para fixação de eletrocalha metálica (ref.: mopaou similar)</t>
  </si>
  <si>
    <t xml:space="preserve"> 8500 </t>
  </si>
  <si>
    <t>Terminal 100 x 50 mm para eletrocalha metalica (ref. Mopa ou similar)</t>
  </si>
  <si>
    <t xml:space="preserve"> 4095 </t>
  </si>
  <si>
    <t>Tê horizontal 100 x 50 mm para eletrocalha metálica (ref. Mopa ou similar)</t>
  </si>
  <si>
    <t xml:space="preserve"> O.12.000.066053 </t>
  </si>
  <si>
    <t xml:space="preserve"> O.12.000.069503 </t>
  </si>
  <si>
    <t xml:space="preserve"> 00010498 </t>
  </si>
  <si>
    <t>MASSA PARA VIDRO</t>
  </si>
  <si>
    <t xml:space="preserve"> O.12.000.069555 </t>
  </si>
  <si>
    <t xml:space="preserve"> 00011761 </t>
  </si>
  <si>
    <t>ASSENTO VASO SANITARIO INFANTIL EM PLASTICO BRANCO</t>
  </si>
  <si>
    <t xml:space="preserve"> O.10.000.090733 </t>
  </si>
  <si>
    <t xml:space="preserve"> 004171 </t>
  </si>
  <si>
    <t>2.005,31</t>
  </si>
  <si>
    <t>300,6</t>
  </si>
  <si>
    <t>933,4</t>
  </si>
  <si>
    <t>1.760,0</t>
  </si>
  <si>
    <t>767,63</t>
  </si>
  <si>
    <t>128,0</t>
  </si>
  <si>
    <t>440,0</t>
  </si>
  <si>
    <t>638,0</t>
  </si>
  <si>
    <t>367,6</t>
  </si>
  <si>
    <t>617,9</t>
  </si>
  <si>
    <t>4.290,0</t>
  </si>
  <si>
    <t>1.111,0</t>
  </si>
  <si>
    <t>2.627,66</t>
  </si>
  <si>
    <t>9,94</t>
  </si>
  <si>
    <t>2.309,5</t>
  </si>
  <si>
    <t>133,0</t>
  </si>
  <si>
    <t>2.929,3</t>
  </si>
  <si>
    <t>55,1</t>
  </si>
  <si>
    <t>380,0</t>
  </si>
  <si>
    <t>33,0</t>
  </si>
  <si>
    <t>56,96</t>
  </si>
  <si>
    <t>42,8</t>
  </si>
  <si>
    <t>2.894,7</t>
  </si>
  <si>
    <t>2.655,2</t>
  </si>
  <si>
    <t>324,0</t>
  </si>
  <si>
    <t>406,0</t>
  </si>
  <si>
    <t>230,0</t>
  </si>
  <si>
    <t>364,0</t>
  </si>
  <si>
    <t>1.663,3</t>
  </si>
  <si>
    <t>340,06</t>
  </si>
  <si>
    <t>1.792,8</t>
  </si>
  <si>
    <t>381,59</t>
  </si>
  <si>
    <t>700,56</t>
  </si>
  <si>
    <t>1.633,1</t>
  </si>
  <si>
    <t>155,53</t>
  </si>
  <si>
    <t>160,0</t>
  </si>
  <si>
    <t>1.948,0</t>
  </si>
  <si>
    <t>136,1</t>
  </si>
  <si>
    <t>20,35</t>
  </si>
  <si>
    <t>327,0</t>
  </si>
  <si>
    <t>138,0</t>
  </si>
  <si>
    <t>400,24</t>
  </si>
  <si>
    <t>39,0</t>
  </si>
  <si>
    <t>685,0</t>
  </si>
  <si>
    <t>15,99</t>
  </si>
  <si>
    <t>7,56</t>
  </si>
  <si>
    <t>1.264,7</t>
  </si>
  <si>
    <t>149,0</t>
  </si>
  <si>
    <t>332,0</t>
  </si>
  <si>
    <t>22,0</t>
  </si>
  <si>
    <t>571,3</t>
  </si>
  <si>
    <t>94,0</t>
  </si>
  <si>
    <t>51,28</t>
  </si>
  <si>
    <t>275,0</t>
  </si>
  <si>
    <t>180,0</t>
  </si>
  <si>
    <t>452,0</t>
  </si>
  <si>
    <t>88,0</t>
  </si>
  <si>
    <t>243,0</t>
  </si>
  <si>
    <t>30,0</t>
  </si>
  <si>
    <t>28,0</t>
  </si>
  <si>
    <t>57,0</t>
  </si>
  <si>
    <t>353,0</t>
  </si>
  <si>
    <t>36,0</t>
  </si>
  <si>
    <t>670,0</t>
  </si>
  <si>
    <t>45,0</t>
  </si>
  <si>
    <t>77,0</t>
  </si>
  <si>
    <t>33,8</t>
  </si>
  <si>
    <t>117,0</t>
  </si>
  <si>
    <t>28,3</t>
  </si>
  <si>
    <t>29,0</t>
  </si>
  <si>
    <t>8,8</t>
  </si>
  <si>
    <t>44,0</t>
  </si>
  <si>
    <t>1,2</t>
  </si>
  <si>
    <t xml:space="preserve"> 15.2.2 </t>
  </si>
  <si>
    <t xml:space="preserve"> 15.2.3 </t>
  </si>
  <si>
    <t xml:space="preserve"> 15.2.4 </t>
  </si>
  <si>
    <t xml:space="preserve"> 15.2.5 </t>
  </si>
  <si>
    <t xml:space="preserve"> 15.2.6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</si>
  <si>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</si>
  <si>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</si>
  <si>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</si>
  <si>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</si>
  <si>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</si>
  <si>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</si>
  <si>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</si>
  <si>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</si>
  <si>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</si>
  <si>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</si>
  <si>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</si>
  <si>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</si>
  <si>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</si>
  <si>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</si>
  <si>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</si>
  <si>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CPU2906 </t>
  </si>
  <si>
    <t xml:space="preserve"> 16.1.2.8 </t>
  </si>
  <si>
    <t xml:space="preserve"> 16.1.2.9 </t>
  </si>
  <si>
    <t xml:space="preserve"> 16.1.2.10 </t>
  </si>
  <si>
    <t xml:space="preserve"> 16.1.2.11 </t>
  </si>
  <si>
    <t xml:space="preserve"> 16.1.2.12 </t>
  </si>
  <si>
    <t xml:space="preserve"> 16.1.2.13 </t>
  </si>
  <si>
    <t xml:space="preserve"> 16.1.2.14 </t>
  </si>
  <si>
    <t xml:space="preserve"> 16.1.2.15 </t>
  </si>
  <si>
    <t xml:space="preserve"> 16.1.2.16 </t>
  </si>
  <si>
    <t xml:space="preserve"> 16.1.2.17 </t>
  </si>
  <si>
    <t xml:space="preserve"> 16.1.2.18 </t>
  </si>
  <si>
    <t xml:space="preserve"> 16.1.2.19 </t>
  </si>
  <si>
    <t xml:space="preserve"> 16.1.2.20 </t>
  </si>
  <si>
    <t xml:space="preserve"> 16.1.2.21 </t>
  </si>
  <si>
    <t xml:space="preserve"> 16.1.2.22 </t>
  </si>
  <si>
    <t xml:space="preserve"> 16.1.2.23 </t>
  </si>
  <si>
    <t xml:space="preserve"> 16.1.2.24 </t>
  </si>
  <si>
    <t xml:space="preserve"> 16.1.2.25 </t>
  </si>
  <si>
    <t xml:space="preserve"> 16.1.2.26 </t>
  </si>
  <si>
    <t xml:space="preserve"> 16.1.2.27 </t>
  </si>
  <si>
    <t xml:space="preserve"> 16.1.2.28 </t>
  </si>
  <si>
    <t xml:space="preserve"> 16.1.2.29 </t>
  </si>
  <si>
    <t xml:space="preserve"> 16.1.2.30 </t>
  </si>
  <si>
    <t xml:space="preserve"> 16.1.2.31 </t>
  </si>
  <si>
    <t xml:space="preserve"> 16.1.2.32 </t>
  </si>
  <si>
    <t xml:space="preserve"> 16.1.2.33 </t>
  </si>
  <si>
    <t xml:space="preserve"> 16.1.2.34 </t>
  </si>
  <si>
    <t xml:space="preserve"> 16.1.2.35 </t>
  </si>
  <si>
    <t xml:space="preserve"> 16.1.2.36 </t>
  </si>
  <si>
    <t xml:space="preserve"> 16.1.2.37 </t>
  </si>
  <si>
    <t xml:space="preserve"> 16.1.2.38 </t>
  </si>
  <si>
    <t xml:space="preserve"> 16.1.2.39 </t>
  </si>
  <si>
    <t xml:space="preserve"> 16.1.2.40 </t>
  </si>
  <si>
    <t xml:space="preserve"> 16.1.2.41 </t>
  </si>
  <si>
    <t xml:space="preserve"> 16.1.2.42 </t>
  </si>
  <si>
    <t xml:space="preserve"> 16.1.2.43 </t>
  </si>
  <si>
    <t xml:space="preserve"> 16.1.2.44 </t>
  </si>
  <si>
    <t xml:space="preserve"> 16.1.2.45 </t>
  </si>
  <si>
    <t xml:space="preserve"> 16.1.2.46 </t>
  </si>
  <si>
    <t xml:space="preserve"> 16.1.2.47 </t>
  </si>
  <si>
    <t xml:space="preserve"> 16.1.2.48 </t>
  </si>
  <si>
    <t xml:space="preserve"> 16.1.2.49 </t>
  </si>
  <si>
    <t xml:space="preserve"> 16.1.2.50 </t>
  </si>
  <si>
    <t xml:space="preserve"> 16.1.3.13 </t>
  </si>
  <si>
    <t xml:space="preserve"> 16.1.3.14 </t>
  </si>
  <si>
    <t xml:space="preserve"> 16.1.3.15 </t>
  </si>
  <si>
    <t xml:space="preserve"> 16.1.3.16 </t>
  </si>
  <si>
    <t xml:space="preserve"> 16.1.3.17 </t>
  </si>
  <si>
    <t xml:space="preserve"> 16.1.3.18 </t>
  </si>
  <si>
    <t xml:space="preserve"> 16.1.3.19 </t>
  </si>
  <si>
    <t xml:space="preserve"> 16.1.3.20 </t>
  </si>
  <si>
    <t xml:space="preserve"> 16.1.3.21 </t>
  </si>
  <si>
    <t xml:space="preserve"> 16.1.3.22 </t>
  </si>
  <si>
    <t xml:space="preserve"> 16.1.3.23 </t>
  </si>
  <si>
    <t xml:space="preserve"> 16.1.3.24 </t>
  </si>
  <si>
    <t xml:space="preserve"> 16.1.3.25 </t>
  </si>
  <si>
    <t xml:space="preserve"> 16.1.3.26 </t>
  </si>
  <si>
    <t xml:space="preserve"> 16.1.3.27 </t>
  </si>
  <si>
    <t xml:space="preserve"> 16.1.3.28 </t>
  </si>
  <si>
    <t xml:space="preserve"> 16.1.3.29 </t>
  </si>
  <si>
    <t xml:space="preserve"> 16.1.4 </t>
  </si>
  <si>
    <t xml:space="preserve"> 16.1.4.1 </t>
  </si>
  <si>
    <t xml:space="preserve"> 16.1.4.2 </t>
  </si>
  <si>
    <t xml:space="preserve"> 16.1.4.3 </t>
  </si>
  <si>
    <t xml:space="preserve"> 16.1.4.4 </t>
  </si>
  <si>
    <t xml:space="preserve"> 16.1.4.5 </t>
  </si>
  <si>
    <t xml:space="preserve"> 16.1.4.6 </t>
  </si>
  <si>
    <t xml:space="preserve"> 16.1.4.7 </t>
  </si>
  <si>
    <t xml:space="preserve"> 16.1.4.8 </t>
  </si>
  <si>
    <t xml:space="preserve"> 16.1.4.9 </t>
  </si>
  <si>
    <t xml:space="preserve"> 16.1.4.10 </t>
  </si>
  <si>
    <t xml:space="preserve"> 16.1.4.11 </t>
  </si>
  <si>
    <t xml:space="preserve"> 16.1.4.12 </t>
  </si>
  <si>
    <t xml:space="preserve"> 16.1.4.13 </t>
  </si>
  <si>
    <t xml:space="preserve"> 16.1.4.14 </t>
  </si>
  <si>
    <t xml:space="preserve"> 16.1.4.15 </t>
  </si>
  <si>
    <t xml:space="preserve"> 16.1.4.16 </t>
  </si>
  <si>
    <t xml:space="preserve"> 16.1.4.17 </t>
  </si>
  <si>
    <t xml:space="preserve"> 16.1.4.18 </t>
  </si>
  <si>
    <t xml:space="preserve"> 16.1.4.19 </t>
  </si>
  <si>
    <t xml:space="preserve"> 16.1.4.20 </t>
  </si>
  <si>
    <t xml:space="preserve"> 16.1.4.21 </t>
  </si>
  <si>
    <t xml:space="preserve"> 16.1.4.22 </t>
  </si>
  <si>
    <t xml:space="preserve"> 16.1.4.23 </t>
  </si>
  <si>
    <t xml:space="preserve"> 16.1.4.24 </t>
  </si>
  <si>
    <t xml:space="preserve"> 16.1.4.25 </t>
  </si>
  <si>
    <t xml:space="preserve"> 16.1.4.26 </t>
  </si>
  <si>
    <t xml:space="preserve"> 16.1.4.27 </t>
  </si>
  <si>
    <t xml:space="preserve"> 16.1.4.28 </t>
  </si>
  <si>
    <t xml:space="preserve"> 16.1.4.29 </t>
  </si>
  <si>
    <t xml:space="preserve"> 16.1.4.30 </t>
  </si>
  <si>
    <t xml:space="preserve"> 16.1.4.31 </t>
  </si>
  <si>
    <t xml:space="preserve"> 16.1.4.32 </t>
  </si>
  <si>
    <t xml:space="preserve"> 16.1.4.33 </t>
  </si>
  <si>
    <t xml:space="preserve"> 16.1.4.34 </t>
  </si>
  <si>
    <t xml:space="preserve"> 16.1.4.35 </t>
  </si>
  <si>
    <t xml:space="preserve"> 16.1.4.36 </t>
  </si>
  <si>
    <t xml:space="preserve"> 16.1.4.37 </t>
  </si>
  <si>
    <t xml:space="preserve"> 16.1.4.38 </t>
  </si>
  <si>
    <t xml:space="preserve"> 16.1.4.39 </t>
  </si>
  <si>
    <t xml:space="preserve"> 16.2.1.12 </t>
  </si>
  <si>
    <t xml:space="preserve"> 16.2.1.13 </t>
  </si>
  <si>
    <t xml:space="preserve"> 16.2.1.14 </t>
  </si>
  <si>
    <t xml:space="preserve"> 16.2.1.15 </t>
  </si>
  <si>
    <t xml:space="preserve"> 16.2.1.16 </t>
  </si>
  <si>
    <t xml:space="preserve"> 17.1.1.1 </t>
  </si>
  <si>
    <t xml:space="preserve"> 17.1.1.2 </t>
  </si>
  <si>
    <t xml:space="preserve"> 17.1.1.3 </t>
  </si>
  <si>
    <t xml:space="preserve"> 17.1.1.4 </t>
  </si>
  <si>
    <t xml:space="preserve"> 17.1.1.5 </t>
  </si>
  <si>
    <t xml:space="preserve"> 17.1.1.6 </t>
  </si>
  <si>
    <t xml:space="preserve"> 17.1.1.7 </t>
  </si>
  <si>
    <t xml:space="preserve"> 17.1.1.8 </t>
  </si>
  <si>
    <t xml:space="preserve"> 17.1.1.9 </t>
  </si>
  <si>
    <t xml:space="preserve"> 17.1.1.10 </t>
  </si>
  <si>
    <t xml:space="preserve"> 17.1.1.11 </t>
  </si>
  <si>
    <t xml:space="preserve"> 17.1.1.12 </t>
  </si>
  <si>
    <t xml:space="preserve"> 17.1.1.13 </t>
  </si>
  <si>
    <t xml:space="preserve"> 17.1.1.14 </t>
  </si>
  <si>
    <t xml:space="preserve"> 17.1.1.15 </t>
  </si>
  <si>
    <t xml:space="preserve"> 17.1.1.16 </t>
  </si>
  <si>
    <t xml:space="preserve"> 17.1.1.17 </t>
  </si>
  <si>
    <t xml:space="preserve"> 17.1.1.18 </t>
  </si>
  <si>
    <t xml:space="preserve"> 17.1.1.19 </t>
  </si>
  <si>
    <t xml:space="preserve"> 17.1.1.20 </t>
  </si>
  <si>
    <t xml:space="preserve"> 17.1.1.21 </t>
  </si>
  <si>
    <t xml:space="preserve"> 17.1.1.22 </t>
  </si>
  <si>
    <t xml:space="preserve"> 17.1.1.23 </t>
  </si>
  <si>
    <t xml:space="preserve"> 17.1.1.24 </t>
  </si>
  <si>
    <t xml:space="preserve"> 17.1.1.25 </t>
  </si>
  <si>
    <t xml:space="preserve"> 17.1.1.26 </t>
  </si>
  <si>
    <t xml:space="preserve"> 17.1.1.27 </t>
  </si>
  <si>
    <t xml:space="preserve"> 17.1.1.28 </t>
  </si>
  <si>
    <t xml:space="preserve"> 17.1.1.29 </t>
  </si>
  <si>
    <t xml:space="preserve"> 17.1.1.30 </t>
  </si>
  <si>
    <t xml:space="preserve"> 17.1.1.31 </t>
  </si>
  <si>
    <t xml:space="preserve"> 17.1.1.32 </t>
  </si>
  <si>
    <t xml:space="preserve"> 17.1.1.33 </t>
  </si>
  <si>
    <t xml:space="preserve"> 17.1.1.34 </t>
  </si>
  <si>
    <t xml:space="preserve"> 17.1.1.35 </t>
  </si>
  <si>
    <t xml:space="preserve"> 17.1.1.36 </t>
  </si>
  <si>
    <t xml:space="preserve"> 17.1.1.37 </t>
  </si>
  <si>
    <t xml:space="preserve"> 17.1.1.38 </t>
  </si>
  <si>
    <t xml:space="preserve"> 17.1.1.39 </t>
  </si>
  <si>
    <t xml:space="preserve"> 17.1.1.40 </t>
  </si>
  <si>
    <t xml:space="preserve"> 17.1.1.41 </t>
  </si>
  <si>
    <t xml:space="preserve"> 17.1.1.42 </t>
  </si>
  <si>
    <t xml:space="preserve"> 17.1.1.43 </t>
  </si>
  <si>
    <t xml:space="preserve"> 17.1.1.44 </t>
  </si>
  <si>
    <t xml:space="preserve"> 17.1.1.45 </t>
  </si>
  <si>
    <t xml:space="preserve"> 17.1.1.46 </t>
  </si>
  <si>
    <t xml:space="preserve"> 17.1.1.47 </t>
  </si>
  <si>
    <t xml:space="preserve"> 17.1.1.48 </t>
  </si>
  <si>
    <t xml:space="preserve"> 17.1.1.49 </t>
  </si>
  <si>
    <t xml:space="preserve"> 17.1.1.50 </t>
  </si>
  <si>
    <t xml:space="preserve"> 17.1.1.51 </t>
  </si>
  <si>
    <t xml:space="preserve"> 17.1.1.52 </t>
  </si>
  <si>
    <t xml:space="preserve"> 17.1.1.53 </t>
  </si>
  <si>
    <t xml:space="preserve"> 17.1.1.54 </t>
  </si>
  <si>
    <t xml:space="preserve"> 17.1.1.55 </t>
  </si>
  <si>
    <t xml:space="preserve"> 17.1.1.56 </t>
  </si>
  <si>
    <t xml:space="preserve"> 17.1.1.57 </t>
  </si>
  <si>
    <t xml:space="preserve"> 17.1.1.58 </t>
  </si>
  <si>
    <t xml:space="preserve"> 17.1.1.59 </t>
  </si>
  <si>
    <t xml:space="preserve"> 17.1.1.60 </t>
  </si>
  <si>
    <t xml:space="preserve"> 17.1.1.61 </t>
  </si>
  <si>
    <t xml:space="preserve"> 17.1.1.62 </t>
  </si>
  <si>
    <t xml:space="preserve"> 17.1.1.63 </t>
  </si>
  <si>
    <t xml:space="preserve"> 17.1.1.64 </t>
  </si>
  <si>
    <t xml:space="preserve"> 17.1.1.65 </t>
  </si>
  <si>
    <t xml:space="preserve"> 17.1.1.66 </t>
  </si>
  <si>
    <t xml:space="preserve"> 17.1.1.67 </t>
  </si>
  <si>
    <t xml:space="preserve"> 17.1.1.68 </t>
  </si>
  <si>
    <t xml:space="preserve"> 17.1.1.69 </t>
  </si>
  <si>
    <t xml:space="preserve"> 17.1.1.70 </t>
  </si>
  <si>
    <t xml:space="preserve"> 17.1.1.71 </t>
  </si>
  <si>
    <t xml:space="preserve"> 17.1.1.72 </t>
  </si>
  <si>
    <t xml:space="preserve"> 17.1.1.73 </t>
  </si>
  <si>
    <t xml:space="preserve"> 17.1.1.74 </t>
  </si>
  <si>
    <t xml:space="preserve"> 17.1.1.75 </t>
  </si>
  <si>
    <t xml:space="preserve"> 17.1.1.76 </t>
  </si>
  <si>
    <t xml:space="preserve"> 17.1.1.77 </t>
  </si>
  <si>
    <t xml:space="preserve"> 17.1.1.78 </t>
  </si>
  <si>
    <t xml:space="preserve"> 17.1.1.79 </t>
  </si>
  <si>
    <t xml:space="preserve"> 17.1.1.80 </t>
  </si>
  <si>
    <t xml:space="preserve"> 17.1.1.81 </t>
  </si>
  <si>
    <t xml:space="preserve"> 17.1.1.82 </t>
  </si>
  <si>
    <t xml:space="preserve"> 17.1.1.83 </t>
  </si>
  <si>
    <t xml:space="preserve"> 17.1.1.84 </t>
  </si>
  <si>
    <t xml:space="preserve"> 17.1.1.85 </t>
  </si>
  <si>
    <t xml:space="preserve"> 17.1.1.86 </t>
  </si>
  <si>
    <t xml:space="preserve"> 17.1.1.87 </t>
  </si>
  <si>
    <t xml:space="preserve"> 17.1.1.88 </t>
  </si>
  <si>
    <t xml:space="preserve"> 17.1.1.89 </t>
  </si>
  <si>
    <t xml:space="preserve"> 17.1.1.90 </t>
  </si>
  <si>
    <t xml:space="preserve"> 17.1.1.91 </t>
  </si>
  <si>
    <t xml:space="preserve"> 17.1.1.92 </t>
  </si>
  <si>
    <t xml:space="preserve"> 17.1.1.93 </t>
  </si>
  <si>
    <t xml:space="preserve"> 17.1.1.94 </t>
  </si>
  <si>
    <t xml:space="preserve"> 17.1.1.95 </t>
  </si>
  <si>
    <t xml:space="preserve"> 17.1.1.96 </t>
  </si>
  <si>
    <t xml:space="preserve"> 17.1.1.97 </t>
  </si>
  <si>
    <t xml:space="preserve"> 17.1.1.98 </t>
  </si>
  <si>
    <t xml:space="preserve"> 17.1.1.99 </t>
  </si>
  <si>
    <t xml:space="preserve"> 17.1.1.100 </t>
  </si>
  <si>
    <t xml:space="preserve"> 17.1.1.101 </t>
  </si>
  <si>
    <t xml:space="preserve"> 17.1.1.102 </t>
  </si>
  <si>
    <t xml:space="preserve"> 17.1.1.103 </t>
  </si>
  <si>
    <t xml:space="preserve"> 17.1.1.104 </t>
  </si>
  <si>
    <t xml:space="preserve"> 17.1.2.1 </t>
  </si>
  <si>
    <t xml:space="preserve"> 17.1.2.2 </t>
  </si>
  <si>
    <t xml:space="preserve"> 17.1.2.3 </t>
  </si>
  <si>
    <t xml:space="preserve"> 17.1.2.4 </t>
  </si>
  <si>
    <t xml:space="preserve"> 17.1.3.1 </t>
  </si>
  <si>
    <t xml:space="preserve"> 17.1.3.2 </t>
  </si>
  <si>
    <t xml:space="preserve"> 17.1.3.3 </t>
  </si>
  <si>
    <t xml:space="preserve"> 17.1.3.4 </t>
  </si>
  <si>
    <t xml:space="preserve"> 17.1.3.5 </t>
  </si>
  <si>
    <t xml:space="preserve"> 17.1.3.6 </t>
  </si>
  <si>
    <t xml:space="preserve"> 17.1.3.7 </t>
  </si>
  <si>
    <t xml:space="preserve"> 17.1.3.8 </t>
  </si>
  <si>
    <t xml:space="preserve"> 17.1.3.9 </t>
  </si>
  <si>
    <t xml:space="preserve"> 17.1.3.10 </t>
  </si>
  <si>
    <t xml:space="preserve"> 17.1.3.11 </t>
  </si>
  <si>
    <t xml:space="preserve"> 17.1.3.12 </t>
  </si>
  <si>
    <t xml:space="preserve"> 17.2.1.1 </t>
  </si>
  <si>
    <t xml:space="preserve"> 17.2.1.2 </t>
  </si>
  <si>
    <t xml:space="preserve"> 17.2.1.3 </t>
  </si>
  <si>
    <t xml:space="preserve"> 17.2.1.4 </t>
  </si>
  <si>
    <t xml:space="preserve"> 17.2.1.5 </t>
  </si>
  <si>
    <t xml:space="preserve"> 17.2.1.6 </t>
  </si>
  <si>
    <t xml:space="preserve"> 17.2.1.7 </t>
  </si>
  <si>
    <t xml:space="preserve"> 17.2.1.8 </t>
  </si>
  <si>
    <t xml:space="preserve"> 17.2.1.9 </t>
  </si>
  <si>
    <t xml:space="preserve"> 17.2.1.10 </t>
  </si>
  <si>
    <t xml:space="preserve"> 17.2.1.11 </t>
  </si>
  <si>
    <t xml:space="preserve"> 17.2.2.1 </t>
  </si>
  <si>
    <t xml:space="preserve"> 18.1.1 </t>
  </si>
  <si>
    <t xml:space="preserve"> 18.1.2 </t>
  </si>
  <si>
    <t xml:space="preserve"> 18.1.3 </t>
  </si>
  <si>
    <t xml:space="preserve"> 18.1.4 </t>
  </si>
  <si>
    <t xml:space="preserve"> 18.1.5 </t>
  </si>
  <si>
    <t xml:space="preserve"> 18.1.6 </t>
  </si>
  <si>
    <t xml:space="preserve"> 18.1.7 </t>
  </si>
  <si>
    <t xml:space="preserve"> 18.1.8 </t>
  </si>
  <si>
    <t xml:space="preserve"> 18.1.9 </t>
  </si>
  <si>
    <t xml:space="preserve"> 18.1.10 </t>
  </si>
  <si>
    <t xml:space="preserve"> 18.1.11 </t>
  </si>
  <si>
    <t xml:space="preserve"> 18.1.12 </t>
  </si>
  <si>
    <t xml:space="preserve"> 18.1.13 </t>
  </si>
  <si>
    <t xml:space="preserve"> 18.1.14 </t>
  </si>
  <si>
    <t xml:space="preserve"> 18.1.15 </t>
  </si>
  <si>
    <t xml:space="preserve"> 18.2.1 </t>
  </si>
  <si>
    <t xml:space="preserve"> 18.2.2 </t>
  </si>
  <si>
    <t xml:space="preserve"> 18.2.3 </t>
  </si>
  <si>
    <t xml:space="preserve"> 18.2.4 </t>
  </si>
  <si>
    <t xml:space="preserve"> 18.2.5 </t>
  </si>
  <si>
    <t xml:space="preserve"> 18.2.6 </t>
  </si>
  <si>
    <t xml:space="preserve"> 19.4 </t>
  </si>
  <si>
    <t xml:space="preserve"> 19.5 </t>
  </si>
  <si>
    <t xml:space="preserve"> 19.6 </t>
  </si>
  <si>
    <t xml:space="preserve"> 19.7 </t>
  </si>
  <si>
    <t xml:space="preserve"> 19.8 </t>
  </si>
  <si>
    <t xml:space="preserve"> 19.9 </t>
  </si>
  <si>
    <t xml:space="preserve"> 19.10 </t>
  </si>
  <si>
    <t xml:space="preserve"> 19.11 </t>
  </si>
  <si>
    <t xml:space="preserve"> 19.12 </t>
  </si>
  <si>
    <t xml:space="preserve"> 19.13 </t>
  </si>
  <si>
    <t xml:space="preserve"> 19.14 </t>
  </si>
  <si>
    <t xml:space="preserve"> 19.15 </t>
  </si>
  <si>
    <t xml:space="preserve"> 19.16 </t>
  </si>
  <si>
    <t xml:space="preserve"> 19.17 </t>
  </si>
  <si>
    <t xml:space="preserve"> 19.18 </t>
  </si>
  <si>
    <t xml:space="preserve"> 19.19 </t>
  </si>
  <si>
    <t xml:space="preserve"> 19.20 </t>
  </si>
  <si>
    <t xml:space="preserve"> 19.21 </t>
  </si>
  <si>
    <t xml:space="preserve"> 19.22 </t>
  </si>
  <si>
    <t xml:space="preserve"> CPU3114 </t>
  </si>
  <si>
    <t>PLACA CIMENTÍCIA E =10MM, PARA FECHAMENTO DA FACHADA (1 LADO/FACE), JUNTAS APARENTES, FIXADA EM ESTRUTURA METALICA, EXCLUSIVE ESTA (FORNECIMENTO E ASSENTAMENTO)</t>
  </si>
  <si>
    <t xml:space="preserve"> 4.1.8 </t>
  </si>
  <si>
    <t xml:space="preserve"> 5.2.1.2 </t>
  </si>
  <si>
    <t xml:space="preserve"> CPU3115 </t>
  </si>
  <si>
    <t>FECHAMENTO LATERAL COM TELHA METÁLICA COM PINTURA ELETROSTÁTICA 0,50 MM COM ACESSÓRIOS</t>
  </si>
  <si>
    <t>PORTA DE ALUMÍNIO ANODIZADO, COM VENEZIANA, 2 FOLHAS, ABERTURA DE GIRO 1.50X2,10M</t>
  </si>
  <si>
    <t>PISO EMBORRACHADO PARA AMORTECIMENTO DE IMPACTO, ESPESSURA 5,0 CM OU SIMILAR QUE ATENDA ABSORÇÃO DE IMPACTO A QUEDA DE ALTURA DE 1,50M CONFORME NBR 16071</t>
  </si>
  <si>
    <t>BRISE METÁLICO HUNTER DOUGLAS REF. MINIWAVE # 103 COR PRATA OU SIMILAR, COM ESTRUTURA E MONTAGEM, EXCLUSIVE ANDAIMES OU PLATAFORMA.</t>
  </si>
  <si>
    <t xml:space="preserve"> CPU2565 </t>
  </si>
  <si>
    <t>ACOPLAMENTO RANHURADO EM FERRO FUNDIDO DN 60,3mm 2""</t>
  </si>
  <si>
    <t xml:space="preserve"> CPU2566 </t>
  </si>
  <si>
    <t>HIDRÔMETRO EM BRONZE, DIÂMETRO DE 40 MM (1 1/2´)</t>
  </si>
  <si>
    <t xml:space="preserve"> 103039 </t>
  </si>
  <si>
    <t>REGISTRO DE ESFERA, PVC, ROSCÁVEL, COM VOLANTE, 1 1/2" - FORNECIMENTO E INSTALAÇÃO. AF_08/2021</t>
  </si>
  <si>
    <t xml:space="preserve"> 94492 </t>
  </si>
  <si>
    <t>REGISTRO DE ESFERA, PVC, SOLDÁVEL, COM VOLANTE, DN 50 MM - FORNECIMENTO E INSTALAÇÃO. AF_08/2021</t>
  </si>
  <si>
    <t xml:space="preserve"> 94681 </t>
  </si>
  <si>
    <t>CURVA 90 GRAUS, PVC, SOLDÁVEL, DN 60 MM, INSTALADO EM RESERVAÇÃO PREDIAL DE ÁGUA - FORNECIMENTO E INSTALAÇÃO. AF_04/2024</t>
  </si>
  <si>
    <t xml:space="preserve"> CPU3117 </t>
  </si>
  <si>
    <t>RESERVATÓRIO METALICO TIPO TAÇA EM AÇO PATINÁVEL - V=15M3-COLUNA SECA H=6M+FUNDAÇÃO+LOGOTIPO</t>
  </si>
  <si>
    <t xml:space="preserve"> 16.1.1.36 </t>
  </si>
  <si>
    <t xml:space="preserve"> 16.1.1.37 </t>
  </si>
  <si>
    <t xml:space="preserve"> 16.1.1.38 </t>
  </si>
  <si>
    <t xml:space="preserve"> 16.1.1.39 </t>
  </si>
  <si>
    <t xml:space="preserve"> 16.1.1.40 </t>
  </si>
  <si>
    <t xml:space="preserve"> 16.1.1.41 </t>
  </si>
  <si>
    <t xml:space="preserve"> 16.1.1.42 </t>
  </si>
  <si>
    <t xml:space="preserve"> 89724 </t>
  </si>
  <si>
    <t>JOELHO 90 GRAUS, PVC, SERIE NORMAL, ESGOTO PREDIAL, DN 40 MM, JUNTA SOLDÁVEL, FORNECIDO E INSTALADO EM RAMAL DE DESCARGA OU RAMAL DE ESGOTO SANITÁRIO. AF_08/2022</t>
  </si>
  <si>
    <t>REDUCAO EXCENTRICA ESGOTO PVC 100x75mm</t>
  </si>
  <si>
    <t xml:space="preserve"> 89782 </t>
  </si>
  <si>
    <t>TE, PVC, SERIE NORMAL, ESGOTO PREDIAL, DN 40 X 40 MM, JUNTA SOLDÁVEL, FORNECIDO E INSTALADO EM RAMAL DE DESCARGA OU RAMAL DE ESGOTO SANITÁRIO. AF_08/2022</t>
  </si>
  <si>
    <t xml:space="preserve"> 16.1.2.51 </t>
  </si>
  <si>
    <t xml:space="preserve"> 16.1.2.52 </t>
  </si>
  <si>
    <t xml:space="preserve"> 16.1.2.53 </t>
  </si>
  <si>
    <t xml:space="preserve"> 90701 </t>
  </si>
  <si>
    <t>TUBO DE PVC CORRUGADO DE DUPLA PAREDE PARA REDE COLETORA DE ESGOTO, DN 150 MM, JUNTA ELÁSTICA - FORNECIMENTO E ASSENTAMENTO. AF_01/2021</t>
  </si>
  <si>
    <t xml:space="preserve"> 90704 </t>
  </si>
  <si>
    <t>TUBO DE PVC CORRUGADO DE DUPLA PAREDE PARA REDE COLETORA DE ESGOTO, DN 300 MM, JUNTA ELÁSTICA - FORNECIMENTO E ASSENTAMENTO. AF_01/2021</t>
  </si>
  <si>
    <t xml:space="preserve"> 90706 </t>
  </si>
  <si>
    <t>TUBO DE PVC CORRUGADO DE DUPLA PAREDE PARA REDE COLETORA DE ESGOTO, DN 400 MM, JUNTA ELÁSTICA - FORNECIMENTO E ASSENTAMENTO. AF_01/2021</t>
  </si>
  <si>
    <t>AVISADOR SONORO TIPO SIRENE PARA INCÊNDIO</t>
  </si>
  <si>
    <t xml:space="preserve"> 16.1.4.40 </t>
  </si>
  <si>
    <t>FORNECIMENTO E INSTALAÇÃO DE BUCHA DE NYLON S10</t>
  </si>
  <si>
    <t>FORNECIMENTO E INSTALAÇÃO DE PARAFUSO CABEÇA LENTILHA 5/16" X 1/2"</t>
  </si>
  <si>
    <t>DISJUNTOR TERMOMAGNÉTICO TRIPOLAR 63 A COM CAIXA MOLDADA 10 KA</t>
  </si>
  <si>
    <t>DISJUNTOR TERMOMAGNETICO TRIPOLAR  63 A, PADRÃO DIN (EUROPEU - LINHA BRANCA),CURVA C</t>
  </si>
  <si>
    <t xml:space="preserve"> CPU3118 </t>
  </si>
  <si>
    <t>DISJUNTOR TERMOMAGNETICO TRIPOLAR  70 A, PADRÃO DIN (EUROPEU - LINHA BRANCA),CURVA C, 10KA</t>
  </si>
  <si>
    <t xml:space="preserve"> 93662 </t>
  </si>
  <si>
    <t xml:space="preserve"> 93665 </t>
  </si>
  <si>
    <t>DISJUNTOR TERMOMAGNETICO TRIPOLAR 500 A, PADRÃO DIN (EUROPEU - LINHA BRANCA),65KA</t>
  </si>
  <si>
    <t>INTERRUPTOR DIFERENCIAL BIPOLAR DR 25A, 30MA  6KA</t>
  </si>
  <si>
    <t>TÊ HORIZONTAL 100 X 100 MM PARA ELETROCALHA METÁLICA</t>
  </si>
  <si>
    <t xml:space="preserve"> CPU2648 </t>
  </si>
  <si>
    <t>BLOCO AUTÔNOMO DE ILUMINAÇÃO DE EMERGÊNCIA LED, COM AUTONOMIA MÍNIMA DE 3 HORAS, FLUXO LUMINOSO DE 2.000 ATÉ 3.000 LÚMENS, EQUIPADO COM 2 FARÓIS</t>
  </si>
  <si>
    <t>QUADRO DE DISTRIBUIÇÃO DE EMBUTIR, EM CHAPA DE AÇO, PARA ATÉ 24 DISJUNTORES, COM BARRAMENTO, PADRÃO DIN, EXCLUSIVE DISJUNTORES</t>
  </si>
  <si>
    <t xml:space="preserve"> CPU3119 </t>
  </si>
  <si>
    <t>BARRAMENTO BIFASICO 34 POLOS 100A COM NEUTRO E TERRA</t>
  </si>
  <si>
    <t xml:space="preserve"> CPU3120 </t>
  </si>
  <si>
    <t>LUMINARIA FECHADA (REFLETOR),PARA ILUMINACAO DE QUADRAS DE E SPORTES E AFINS,PARA LAMPADA LED DE 50W,INCLUSIVE ESTA.FORNE CIMENTO E COLOCACAO</t>
  </si>
  <si>
    <t>CAIXA DE VENTILACAO COM VENTILADOR CENTRIFUGO,VAZAO EM TORNO DE 4600M3/H,PRESSAO APROXIMADA DE 30MMCA.FORNECIMENTO E COL OCACAO</t>
  </si>
  <si>
    <t>CAIXA DE VENTILACAO COM VENTILADOR CENTRIFUGO,VAZAO EM TORNO DE 1710M3/H,PRESSAO APROXIMADA DE 35MMCA.FORNECIMENTO E COL OCACAO</t>
  </si>
  <si>
    <t>CURVA HORIZONTAL 100 X 50 MM PARA ELETROCALHA METÁLICA, COM ÂNGULO 90°</t>
  </si>
  <si>
    <t>FORNECIMENTO E INSTALAÇÃO DE ELETROCALHA PERFURADA 100 X 50MM</t>
  </si>
  <si>
    <t>SUPORTE VERTICAL  100 X 75 MM  PARA FIXAÇÃO DE ELETROCALHA METÁLICA</t>
  </si>
  <si>
    <t>TERMINAL 100 X 50 MM PARA ELETROCALHA METALICA</t>
  </si>
  <si>
    <t>TÊ HORIZONTAL 100 X 50 MM COM BASE LISA PERFURADA PARA ELETROCALHA METÁLICA</t>
  </si>
  <si>
    <t>50,41</t>
  </si>
  <si>
    <t>212,0</t>
  </si>
  <si>
    <t>286,0</t>
  </si>
  <si>
    <t>238,0</t>
  </si>
  <si>
    <t>240,0</t>
  </si>
  <si>
    <t>347,0</t>
  </si>
  <si>
    <t>134,0</t>
  </si>
  <si>
    <t>67,0</t>
  </si>
  <si>
    <t>73,0</t>
  </si>
  <si>
    <t>78,0</t>
  </si>
  <si>
    <t>63,0</t>
  </si>
  <si>
    <t>6,69</t>
  </si>
  <si>
    <t xml:space="preserve"> 13553 </t>
  </si>
  <si>
    <t>Adesivo selante impermeável PU Selamax Brasilit ou similar</t>
  </si>
  <si>
    <t xml:space="preserve"> 00011062/SINAPI </t>
  </si>
  <si>
    <t>Placa cimenticia lisa e = 10 mm, de 1,20 x *2,50* m (sem amianto)</t>
  </si>
  <si>
    <t xml:space="preserve"> 13552 </t>
  </si>
  <si>
    <t>Cordão delimitador para junta de placa cimentícia</t>
  </si>
  <si>
    <t xml:space="preserve"> 2411 </t>
  </si>
  <si>
    <t>PARAFUSO AUTO-ATARRAXANTE 1/4"X3/4"C/ARRUELA</t>
  </si>
  <si>
    <t xml:space="preserve"> 2302 </t>
  </si>
  <si>
    <t>TELHA DE AÇO COM PINTURA ELETROSTÁTICA 0,5MM DA PERFILOR OU EQUIVALENTE</t>
  </si>
  <si>
    <t xml:space="preserve"> 017174 </t>
  </si>
  <si>
    <t>VIDRO LISO INCOLOR 10mm</t>
  </si>
  <si>
    <t xml:space="preserve"> 062248 </t>
  </si>
  <si>
    <t>ACOPLAMENTO RIGIDO EM FERRO FUNDIDO RANHURADO DN 50mm</t>
  </si>
  <si>
    <t xml:space="preserve"> 062090 </t>
  </si>
  <si>
    <t xml:space="preserve"> O.09.000.063552 </t>
  </si>
  <si>
    <t xml:space="preserve"> 88291 </t>
  </si>
  <si>
    <t>OPERADOR DE BETONEIRA (CAMINHÃO) COM ENCARGOS COMPLEMENTARES</t>
  </si>
  <si>
    <t xml:space="preserve"> 00005071 </t>
  </si>
  <si>
    <t>PREGO DE ACO POLIDO COM CABECA 18 X 24 (2 1/4 X 10)</t>
  </si>
  <si>
    <t xml:space="preserve"> 00000345 </t>
  </si>
  <si>
    <t>ARAME GALVANIZADO 18 BWG, D = 1,24MM (0,009 KG/M)</t>
  </si>
  <si>
    <t xml:space="preserve"> 00043130 </t>
  </si>
  <si>
    <t>ARAME GALVANIZADO 12 BWG, D = 2,76 MM (0,048 KG/M) OU 14 BWG, D = 2,11 MM (0,026 KG/M)</t>
  </si>
  <si>
    <t xml:space="preserve"> 1858 </t>
  </si>
  <si>
    <t xml:space="preserve"> 1263 </t>
  </si>
  <si>
    <t>DESMOLDANTE PARA CONCRETO</t>
  </si>
  <si>
    <t xml:space="preserve"> H673 </t>
  </si>
  <si>
    <t>RESERVATÓRIO D'ÁGUA TIPO TAÇA METÁLICA 15M3 - COLUNA SECA 6,0M PINTADA COM LOGOTIPO PADRÃO GOINFRA- AÇO PATINÁVEL</t>
  </si>
  <si>
    <t xml:space="preserve"> 002644 </t>
  </si>
  <si>
    <t xml:space="preserve"> 12480 </t>
  </si>
  <si>
    <t>Disjuntor tripolar 70 A, padrão DIN (  linha branca ), curva de disparo C, corrente de interrupção 10KA, ref.: Siemens 5SX1 ou similar.</t>
  </si>
  <si>
    <t xml:space="preserve"> 017314 </t>
  </si>
  <si>
    <t xml:space="preserve"> 14876 </t>
  </si>
  <si>
    <t>LUMINARIA FECHADA PARA ILUMINACAO DE QUA DRAS DE ESPORTES E AFINS, PARA LAMPADA D E LED DE 50W, INCLUSIVE ESTA</t>
  </si>
  <si>
    <t xml:space="preserve"> 104598 </t>
  </si>
  <si>
    <t>REVESTIMENTO CERÂMICO PARA PISO COM PLACAS TIPO PORCELANATO DE DIMENSÕES 80X80 CM APLICADA EM AMBIENTES DE ÁREA MAIOR QUE 10 M². AF_02/2023_PE</t>
  </si>
  <si>
    <t>1.816,85</t>
  </si>
  <si>
    <t>299,28</t>
  </si>
  <si>
    <t>544,02</t>
  </si>
  <si>
    <t xml:space="preserve"> 92465 </t>
  </si>
  <si>
    <t>MONTAGEM E DESMONTAGEM DE FÔRMA DE VIGA, ESCORAMENTO COM GARFO DE MADEIRA, PÉ-DIREITO DUPLO, EM CHAPA DE MADEIRA PLASTIFICADA, 10 UTILIZAÇÕES. AF_09/2020</t>
  </si>
  <si>
    <t>1.597,74</t>
  </si>
  <si>
    <t>1.728,86</t>
  </si>
  <si>
    <t>6.881,7</t>
  </si>
  <si>
    <t>702,7</t>
  </si>
  <si>
    <t>1.732,07</t>
  </si>
  <si>
    <t>53,0</t>
  </si>
  <si>
    <t>697,78</t>
  </si>
  <si>
    <t xml:space="preserve"> 101793 </t>
  </si>
  <si>
    <t>ESCORAMENTO DE FÔRMAS DE LAJE EM MADEIRA NÃO APARELHADA, PÉ-DIREITO DUPLO, INCLUSO TRAVAMENTO, 4 UTILIZAÇÕES. AF_09/2020</t>
  </si>
  <si>
    <t>2.533,18</t>
  </si>
  <si>
    <t xml:space="preserve"> 92429 </t>
  </si>
  <si>
    <t>MONTAGEM E DESMONTAGEM DE FÔRMA DE PILARES RETANGULARES E ESTRUTURAS SIMILARES, PÉ-DIREITO DUPLO, EM CHAPA DE MADEIRA COMPENSADA RESINADA, 8 UTILIZAÇÕES. AF_09/2020</t>
  </si>
  <si>
    <t xml:space="preserve"> 104596 </t>
  </si>
  <si>
    <t>REVESTIMENTO CERÂMICO PARA PISO COM PLACAS TIPO PORCELANATO DE DIMENSÕES 80X80 CM APLICADA EM AMBIENTES DE ÁREA MENOR QUE 5 M². AF_02/2023_PE</t>
  </si>
  <si>
    <t>392,44</t>
  </si>
  <si>
    <t>4.977,1</t>
  </si>
  <si>
    <t xml:space="preserve"> 92520 </t>
  </si>
  <si>
    <t>MONTAGEM E DESMONTAGEM DE FÔRMA DE LAJE MACIÇA, PÉ-DIREITO DUPLO, EM CHAPA DE MADEIRA COMPENSADA RESINADA, 8 UTILIZAÇÕES. AF_09/2020</t>
  </si>
  <si>
    <t>594,8</t>
  </si>
  <si>
    <t>40,98</t>
  </si>
  <si>
    <t>635,92</t>
  </si>
  <si>
    <t>552,18</t>
  </si>
  <si>
    <t>126,9</t>
  </si>
  <si>
    <t>92,69</t>
  </si>
  <si>
    <t>1.935,2</t>
  </si>
  <si>
    <t>236,48</t>
  </si>
  <si>
    <t>175,6</t>
  </si>
  <si>
    <t>2.305,4</t>
  </si>
  <si>
    <t xml:space="preserve"> CPU2687 </t>
  </si>
  <si>
    <t>JANELA DE CORRER 4 FOLHAS EM ALUMINIO NATURAL COM VIDRO 6MM</t>
  </si>
  <si>
    <t>16,8</t>
  </si>
  <si>
    <t>302,5</t>
  </si>
  <si>
    <t>204,7</t>
  </si>
  <si>
    <t>46,0</t>
  </si>
  <si>
    <t>936,6</t>
  </si>
  <si>
    <t>63,6</t>
  </si>
  <si>
    <t>1.063,43</t>
  </si>
  <si>
    <t>256,22</t>
  </si>
  <si>
    <t>274,1</t>
  </si>
  <si>
    <t>165,3</t>
  </si>
  <si>
    <t>191,0</t>
  </si>
  <si>
    <t>116,6</t>
  </si>
  <si>
    <t>47,4</t>
  </si>
  <si>
    <t>644,0</t>
  </si>
  <si>
    <t xml:space="preserve"> CPU2840 </t>
  </si>
  <si>
    <t>TUBO PVC RÍGIDO, TIPO COLETOR ESGOTO, JUNTA ELÁSTICA, DN= 400 MM, INCLUSIVE CONEXÕES</t>
  </si>
  <si>
    <t>10,08</t>
  </si>
  <si>
    <t>183,78</t>
  </si>
  <si>
    <t>14,85</t>
  </si>
  <si>
    <t>65,0</t>
  </si>
  <si>
    <t>97,0</t>
  </si>
  <si>
    <t>48,22</t>
  </si>
  <si>
    <t>8,3</t>
  </si>
  <si>
    <t xml:space="preserve"> CPU2839 </t>
  </si>
  <si>
    <t>TUBO PVC RÍGIDO, TIPO COLETOR ESGOTO, JUNTA ELÁSTICA, DN= 300 MM, INCLUSIVE CONEXÕES</t>
  </si>
  <si>
    <t>13,5</t>
  </si>
  <si>
    <t>27,7</t>
  </si>
  <si>
    <t>26,4</t>
  </si>
  <si>
    <t>113,1</t>
  </si>
  <si>
    <t>25,0</t>
  </si>
  <si>
    <t>46,8</t>
  </si>
  <si>
    <t>6,9</t>
  </si>
  <si>
    <t>205,0</t>
  </si>
  <si>
    <t>39,1</t>
  </si>
  <si>
    <t>124,0</t>
  </si>
  <si>
    <t xml:space="preserve"> CPU3136 </t>
  </si>
  <si>
    <t>INSTALAÇÃO DE BARRA ANTI-PÂNICO DUPLA C/ TRAVA EM AÇO INOX DIÂM. 1 1/2</t>
  </si>
  <si>
    <t>68,0</t>
  </si>
  <si>
    <t>74,0</t>
  </si>
  <si>
    <t>79,0</t>
  </si>
  <si>
    <t xml:space="preserve"> CPU3135 </t>
  </si>
  <si>
    <t>PORTA EM VIDRO TEMPERADO 10MM, INCOLOR, INCLUSIVE FERRAGENS DE FIXAÇÃO E INSTALAÇÃO, EXCLUSIVE PUXADOR</t>
  </si>
  <si>
    <t>1,1</t>
  </si>
  <si>
    <t>142,0</t>
  </si>
  <si>
    <t>Sistemas de Medição</t>
  </si>
  <si>
    <t>0,2</t>
  </si>
  <si>
    <t xml:space="preserve"> 3.1.4 </t>
  </si>
  <si>
    <t>ESTRUTURA METALICA</t>
  </si>
  <si>
    <t xml:space="preserve"> 3.1.4.1 </t>
  </si>
  <si>
    <t xml:space="preserve"> 7.2.1.7 </t>
  </si>
  <si>
    <t xml:space="preserve"> 7.2.2.4 </t>
  </si>
  <si>
    <t xml:space="preserve"> 7.4.8 </t>
  </si>
  <si>
    <t xml:space="preserve"> 16.1.3.30 </t>
  </si>
  <si>
    <t xml:space="preserve"> 16.1.3.31 </t>
  </si>
  <si>
    <t xml:space="preserve"> 13857 </t>
  </si>
  <si>
    <t>Porta em vidro temperado 10mm, incolor, inclusive ferragens de fixação e instalação, exclusive puxador</t>
  </si>
  <si>
    <t xml:space="preserve"> 00011189 </t>
  </si>
  <si>
    <t>VIDRO LISO FUME E = 6MM - SEM COLOCACAO</t>
  </si>
  <si>
    <t xml:space="preserve"> 003895 </t>
  </si>
  <si>
    <t xml:space="preserve"> 000100 </t>
  </si>
  <si>
    <t>AREIA GROSSA LAVADA</t>
  </si>
  <si>
    <t xml:space="preserve"> I8642 </t>
  </si>
  <si>
    <t>BARRA ANTI-PÂNICO DUPLA C/ TRAVA EM AÇO INOX</t>
  </si>
  <si>
    <t xml:space="preserve"> 00045190 </t>
  </si>
  <si>
    <t>PISO EM PORCELANATO, RETIFICADO, LISO, MONOCOLOR, ACETINADO OU POLIDO, FORMATO MAIOR QUE 2500 ATE 6400 CM2</t>
  </si>
  <si>
    <t>PONTALETE 3x3"</t>
  </si>
  <si>
    <t xml:space="preserve"> O.02.000.062586 </t>
  </si>
  <si>
    <t xml:space="preserve"> O.02.000.062515 </t>
  </si>
  <si>
    <t>Ministério da Saúde - Departamento de Atenção Especializada e Temática</t>
  </si>
  <si>
    <t>828,26</t>
  </si>
  <si>
    <t>16,79</t>
  </si>
  <si>
    <t xml:space="preserve"> 18.2.7 </t>
  </si>
  <si>
    <t xml:space="preserve"> 103273 </t>
  </si>
  <si>
    <t>AR CONDICIONADO SPLIT ON/OFF, CASSETE (TETO), FRIO 4 VIAS 48000 BTU/H - FORNECIMENTO E INSTALAÇÃO. AF_11/2021_PE</t>
  </si>
  <si>
    <t xml:space="preserve"> 18.2.8 </t>
  </si>
  <si>
    <t xml:space="preserve"> 103271 </t>
  </si>
  <si>
    <t>AR CONDICIONADO SPLIT ON/OFF, CASSETE (TETO), FRIO 4 VIAS 36000 BTU/H - FORNECIMENTO E INSTALAÇÃO. AF_11/2021_PE</t>
  </si>
  <si>
    <t xml:space="preserve"> CPU2102 </t>
  </si>
  <si>
    <t>Laje pré-fabricada unidirecional em viga treliçada/lajota em EPS LT 22 (16 + 6), exceto capa de concreto</t>
  </si>
  <si>
    <t>ESQUADRIAS E GUARDA-CORPOS</t>
  </si>
  <si>
    <t xml:space="preserve"> 7.5 </t>
  </si>
  <si>
    <t>GUARDA-CORPO E CORRIMÃO</t>
  </si>
  <si>
    <t xml:space="preserve"> 7.5.1 </t>
  </si>
  <si>
    <t xml:space="preserve"> CPU3214 </t>
  </si>
  <si>
    <t>CORRIMÃO EM AÇO INOX Ø=1 1/2", DUPLO, H=90CM</t>
  </si>
  <si>
    <t xml:space="preserve"> CPU3212 </t>
  </si>
  <si>
    <t>RODAPÉ EM PORCELANATO 7CM DE ALTURA COM PLACAS DE DIMENSÕES 80X80CM</t>
  </si>
  <si>
    <t xml:space="preserve"> 104994 </t>
  </si>
  <si>
    <t>CAIXA DE EMBUTIR EM POLICARBONATO PARA ABRIGO DE HIDRÔMETRO - FORNECIMENTO E INSTALAÇÃO (EXCLUSIVE HIDRÔMETRO). AF_03/2024</t>
  </si>
  <si>
    <t>REGISTRO DE GAVETA BRUTO, LATÃO, ROSCÁVEL, 3/4" - FORNECIMENTO E INSTALAÇÃO. AF_08/2021</t>
  </si>
  <si>
    <t>JOELHO 90 GRAUS, PVC, SOLDÁVEL, DN 25MM, INSTALADO EM RAMAL DE DISTRIBUIÇÃO DE ÁGUA - FORNECIMENTO E INSTALAÇÃO. AF_06/2022</t>
  </si>
  <si>
    <t>TÊ DE REDUÇÃO, PVC, SOLDÁVEL, DN 50MM X 25MM, INSTALADO EM PRUMADA DE ÁGUA - FORNECIMENTO E INSTALAÇÃO. AF_06/2022</t>
  </si>
  <si>
    <t>JOELHO 90 GRAUS COM BUCHA DE LATÃO, PVC, SOLDÁVEL, DN 25MM, X 3/4 INSTALADO EM RAMAL OU SUB-RAMAL DE ÁGUA - FORNECIMENTO E INSTALAÇÃO. AF_06/2022</t>
  </si>
  <si>
    <t>ADAPTADOR CURTO COM BOLSA E ROSCA PARA REGISTRO, PVC, SOLDÁVEL, DN 32MM X 1, INSTALADO EM RAMAL DE DISTRIBUIÇÃO DE ÁGUA - FORNECIMENTO E INSTALAÇÃO. AF_06/2022</t>
  </si>
  <si>
    <t xml:space="preserve"> CPU2688 </t>
  </si>
  <si>
    <t>CONCRETO MAGRO PARA LASTRO, TRAÇO 1:4,5:4,5 (EM MASSA SECA DE CIMENTO/ AREIA MÉDIA/ BRITA 1) - PREPARO MECÂNICO COM BETONEIRA 400 L. AF_05/2021</t>
  </si>
  <si>
    <t>JOELHO 45 GRAUS, PVC, SOLDÁVEL, DN 25MM, INSTALADO EM RAMAL OU SUB-RAMAL DE ÁGUA - FORNECIMENTO E INSTALAÇÃO. AF_06/2022</t>
  </si>
  <si>
    <t xml:space="preserve"> CPU3215 </t>
  </si>
  <si>
    <t>EXTINTOR DE INCENDIO PORTATIL COM CARGA PQS DE 6KG, CLASSE ABC - FORNECIMENTO E INSTALACAO</t>
  </si>
  <si>
    <t xml:space="preserve"> 101909 </t>
  </si>
  <si>
    <t>EXTINTOR DE INCÊNDIO PORTÁTIL COM CARGA DE PQS DE 6 KG, CLASSE BC - FORNECIMENTO E INSTALAÇÃO. AF_10/2020_PE</t>
  </si>
  <si>
    <t xml:space="preserve"> CPU3216 </t>
  </si>
  <si>
    <t>FITA ZEBRADA AMARELA PARA SINALIZAÇAO L= 7CM</t>
  </si>
  <si>
    <t xml:space="preserve"> 16.1.4.41 </t>
  </si>
  <si>
    <t xml:space="preserve"> 16.1.4.42 </t>
  </si>
  <si>
    <t>DISJUNTOR TRIPOLAR TIPO DIN, CORRENTE NOMINAL DE 10A - FORNECIMENTO E INSTALAÇÃO. AF_07/2025</t>
  </si>
  <si>
    <t>DISJUNTOR TRIPOLAR TIPO NEMA, CORRENTE NOMINAL DE 60 ATÉ 100A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</si>
  <si>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</si>
  <si>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</si>
  <si>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</si>
  <si>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</si>
  <si>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</si>
  <si>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32A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</si>
  <si>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</si>
  <si>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</si>
  <si>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40A - FORNECIMENTO E INSTALAÇÃO. AF_07/2025</t>
  </si>
  <si>
    <t>DISJUNTOR TERMOMAGNÉTICO TRIPOLAR, CORRENTE NOMINAL DE 400A - FORNECIMENTO E INSTALAÇÃO. AF_07/2025</t>
  </si>
  <si>
    <t xml:space="preserve"> 97361 </t>
  </si>
  <si>
    <t>QUADRO DE MEDIÇÃO GERAL DE ENERGIA COM 16 MEDIDORES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</si>
  <si>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</si>
  <si>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</si>
  <si>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40 DISJUNTORES DIN 100A - FORNECIMENTO E INSTALAÇÃO. AF_07/2025</t>
  </si>
  <si>
    <t xml:space="preserve"> CPU3219 </t>
  </si>
  <si>
    <t>CAIXA DE EQUALIZAÇÃO 40 X 40 X 15CM COM 11 TERMINAIS</t>
  </si>
  <si>
    <t xml:space="preserve"> 97895 </t>
  </si>
  <si>
    <t>CAIXA ENTERRADA HIDRÁULICA RETANGULAR, EM CONCRETO PRÉ-MOLDADO, DIMENSÕES INTERNAS: 0,3X0,3X0,3 M. AF_12/2020</t>
  </si>
  <si>
    <t>TOMADA DE REDE RJ45 - FORNECIMENTO E INSTALAÇÃO. AF_08/2025</t>
  </si>
  <si>
    <t>Livro SINAPI: Cálculos e Parâmetros</t>
  </si>
  <si>
    <t>Container depósito, módulo metálico em aço galvanizado de 6,0x2,3x2,5m, vão livre, piso de concreto, cimentado, madeira ou material equivalente</t>
  </si>
  <si>
    <t>UNMES</t>
  </si>
  <si>
    <t>Pisos</t>
  </si>
  <si>
    <t>Estrutura e Trama para Cobertura</t>
  </si>
  <si>
    <t>Telhamento para Cobertura</t>
  </si>
  <si>
    <t>Radier, Piso de Concreto e Laje sobre Solo</t>
  </si>
  <si>
    <t>PREGO DE ACO POLIDO COM CABECA 19 X 36 (3 1/4 X 9)</t>
  </si>
  <si>
    <t>Instalações Elétricas - Rede de Distribuição</t>
  </si>
  <si>
    <t>Instalações Elétricas - Eletrodutos Embutidos, Cabos, Caixas, Tomadas e Interruptores</t>
  </si>
  <si>
    <t>Sistema de Proteção contra Descargas Atmosféricas - SPDA</t>
  </si>
  <si>
    <t>Argamassas</t>
  </si>
  <si>
    <t>Instalações Elétricas - Quadros, Cabos, Disjuntores, Contatores e Barramentos Blindados</t>
  </si>
  <si>
    <t>Sinalização Vertical Viária</t>
  </si>
  <si>
    <t>Pintura em Madeira</t>
  </si>
  <si>
    <t>Remoção de entulho de obra, terra, alvenaria, concreto, argamassa, madeira, papel, plástico, metal, capacidade de 4m³</t>
  </si>
  <si>
    <t>Instalações para Canteiros de Obras</t>
  </si>
  <si>
    <t>Custos Horários Produtivo e Improdutivo dos Equipamentos</t>
  </si>
  <si>
    <t>Produção de Concreto</t>
  </si>
  <si>
    <t>CARPINTEIRO DE ESQUADRIAS COM ENCARGOS COMPLEMENTARES</t>
  </si>
  <si>
    <t>Equipamentos de Proteção Coletiva</t>
  </si>
  <si>
    <t>M2XMES</t>
  </si>
  <si>
    <t>Locação de Obras</t>
  </si>
  <si>
    <t>Escavação de Valas</t>
  </si>
  <si>
    <t>Lastro</t>
  </si>
  <si>
    <t>Fundações Rasas (Blocos, Sapatas, Vigas Baldrame)</t>
  </si>
  <si>
    <t>Armação para Estruturas de Concreto Armado</t>
  </si>
  <si>
    <t>Aterros, Bases, Sub bases e Imprimações</t>
  </si>
  <si>
    <t>Aterro e Reaterro de Valas</t>
  </si>
  <si>
    <t>Impermeabilização, Proteção Mecânica e Tratamento de Junta</t>
  </si>
  <si>
    <t>Fôrmas para Estruturas de Concreto Armado</t>
  </si>
  <si>
    <t xml:space="preserve"> C.06.000.022013 </t>
  </si>
  <si>
    <t>Pintura em Superfícies Metálicas</t>
  </si>
  <si>
    <t>MONTADOR DE ESTRUTURAS METÁLICAS COM ENCARGOS COMPLEMENTARES</t>
  </si>
  <si>
    <t>Pavimento Rígido de Concreto</t>
  </si>
  <si>
    <t>Alvenaria de Vedação</t>
  </si>
  <si>
    <t>2.022,42</t>
  </si>
  <si>
    <t>22,88</t>
  </si>
  <si>
    <t>Vergas, contravergas e fixação de alvenaria</t>
  </si>
  <si>
    <t>Paredes em Drywall</t>
  </si>
  <si>
    <t>333,72</t>
  </si>
  <si>
    <t>Instalações de Divisórias Diversas</t>
  </si>
  <si>
    <t>404,41</t>
  </si>
  <si>
    <t>Esquadrias - Portas</t>
  </si>
  <si>
    <t>Esquadrias - Janelas</t>
  </si>
  <si>
    <t>Puxador duplo para porta de madeira, alumínio ou vidro, ref. Dorma Manet de 350mm da Dorma ou equivalente</t>
  </si>
  <si>
    <t>PERFIL DE ALUMINIO MONTANTE LATERAL PARA PORTA DA LINHA SUPREMA BOGONI ALUMINIOS</t>
  </si>
  <si>
    <t>Fechadura com maçaneta tipo alavanca em aço inoxidável e rozeta, ref. Victória Ecoinox 882 IXE externa da Pado ou equivalente</t>
  </si>
  <si>
    <t xml:space="preserve"> 1689 </t>
  </si>
  <si>
    <t>Parafuso de fixação com bucha plástica 8 mm</t>
  </si>
  <si>
    <t>cj</t>
  </si>
  <si>
    <t xml:space="preserve"> 9017 </t>
  </si>
  <si>
    <t>Corrimão em aço inox ø=1 1/2", duplo, h=90cm</t>
  </si>
  <si>
    <t>212,08</t>
  </si>
  <si>
    <t>Chapisco</t>
  </si>
  <si>
    <t>5.162,58</t>
  </si>
  <si>
    <t>Massa Única Interna</t>
  </si>
  <si>
    <t>Revestimentos Cerâmicos Internos</t>
  </si>
  <si>
    <t>AZULEJISTA OU LADRILHEIRO COM ENCARGOS COMPLEMENTARES</t>
  </si>
  <si>
    <t>Passeios de Concreto</t>
  </si>
  <si>
    <t>Forros</t>
  </si>
  <si>
    <t>Pintura Interna</t>
  </si>
  <si>
    <t>4.926,64</t>
  </si>
  <si>
    <t>Pintura Externa</t>
  </si>
  <si>
    <t>1.911,98</t>
  </si>
  <si>
    <t>Pintura para Pisos e para Sinalização Horizontal e Vertical</t>
  </si>
  <si>
    <t>523,95</t>
  </si>
  <si>
    <t>29,55</t>
  </si>
  <si>
    <t>Peitoris e Chapins</t>
  </si>
  <si>
    <t>Louças e Metais</t>
  </si>
  <si>
    <t>Bacia sifonafa com caixa de descarga acoplada de louça branca - infantil, referência Icasa, Celite ou equivalente</t>
  </si>
  <si>
    <t>Anel de borracha expansão para ligação em bacia sifonada, 100 mm (4´)</t>
  </si>
  <si>
    <t>Bolsa de borracha para bacia sifonada</t>
  </si>
  <si>
    <t>Tubo de ligação com canopla para sanitários</t>
  </si>
  <si>
    <t>Fita teflon de 18 mm</t>
  </si>
  <si>
    <t>Torneira clínica profissional, parede ou mesa tipo alavanca, fabricada em metal cromado com bico arejador</t>
  </si>
  <si>
    <t>Torneira misturador clínica de mesa com arejador articulado, acionamento cotovelo; ref. Certiva, Solucenter, Proflux  ou equivalente</t>
  </si>
  <si>
    <t>Caixas Enterradas</t>
  </si>
  <si>
    <t>Ligações Prediais de Água e Esgoto</t>
  </si>
  <si>
    <t>Instalações Prediais de Esgoto - Tubos e Conexões</t>
  </si>
  <si>
    <t xml:space="preserve"> 00000119 </t>
  </si>
  <si>
    <t>ADESIVO PLASTICO PARA PVC, BISNAGA COM 75 GR</t>
  </si>
  <si>
    <t>Solução limpadora para PVC</t>
  </si>
  <si>
    <t>Tubo de PVC rígido PxB com virola, linha esgoto série reforçada ´R´, DN= 100mm</t>
  </si>
  <si>
    <t>Lubrificante para anel de neoprene</t>
  </si>
  <si>
    <t>Instalações Prediais de Águas Pluviais - Tubos, Conexões, Caixas e Ralos</t>
  </si>
  <si>
    <t>Tubo de PVC rígido PxB com virola, linha esgoto série reforçada ´R´, DN= 150mm</t>
  </si>
  <si>
    <t>Assentamento de Tubos de Esgoto em PVC e PEAD</t>
  </si>
  <si>
    <t xml:space="preserve"> 1632 </t>
  </si>
  <si>
    <t>AGESUL</t>
  </si>
  <si>
    <t>EXTINTOR DE INCENDIO PORTATIL COM CARGA PQS DE 6KG, CLASSE ABC</t>
  </si>
  <si>
    <t xml:space="preserve"> 7615 </t>
  </si>
  <si>
    <t>BUCHA DE NYLON, DIAMETRO DO FURO 8 MM, COMPRIMENTO 40 MM, COM PARAFUSO DE ROSCA SOBERBA, CABECA CHATA, FENDA SIMPLES, 4,8 X 50 MM - SINAPI -00004350</t>
  </si>
  <si>
    <t xml:space="preserve"> 84.20.20 </t>
  </si>
  <si>
    <t>SUDECAP</t>
  </si>
  <si>
    <t>FITA ZEBRADA PARA SINALIZAÇAO ROLO DE 200M</t>
  </si>
  <si>
    <t>Alvenarias Diversas</t>
  </si>
  <si>
    <t>RALO ABACAXI FERRO FUNDIDO 100mm</t>
  </si>
  <si>
    <t>Rasgos e Fixações</t>
  </si>
  <si>
    <t>QUADRO - BARRAMENTO BIFASICO 34 POLOS 100A EHE</t>
  </si>
  <si>
    <t xml:space="preserve"> 74.51.51 </t>
  </si>
  <si>
    <t>CAIXA DE EQUALIZAÇÃO EM AÇO 4000 X 400 X 155MM COM 11 TERMINAIS, USO INTERNO</t>
  </si>
  <si>
    <t>Instalações de ar condicionado</t>
  </si>
  <si>
    <t>TUBO DE COBRE FLEXIVEL, D = 3/4", E = 0,79 MM, PARA AR-CONDICIONADO/ INSTALACOES GAS RESIDENCIAIS E COMERCIAIS</t>
  </si>
  <si>
    <t>Acessibilidade</t>
  </si>
  <si>
    <t>Paisagismo - Plantio</t>
  </si>
  <si>
    <t>31.848,94</t>
  </si>
  <si>
    <t>561,6</t>
  </si>
  <si>
    <t>5.071,5</t>
  </si>
  <si>
    <t>2.970,9</t>
  </si>
  <si>
    <t>539,9</t>
  </si>
  <si>
    <t>572,5</t>
  </si>
  <si>
    <t>1.281,9</t>
  </si>
  <si>
    <t>7.623,2</t>
  </si>
  <si>
    <t>2.974,8</t>
  </si>
  <si>
    <t>8.407,0</t>
  </si>
  <si>
    <t>151,4</t>
  </si>
  <si>
    <t>267,0</t>
  </si>
  <si>
    <t>535,2</t>
  </si>
  <si>
    <t>2.215,5</t>
  </si>
  <si>
    <t>632,0</t>
  </si>
  <si>
    <t>487,2</t>
  </si>
  <si>
    <t>570,7</t>
  </si>
  <si>
    <t>418,0</t>
  </si>
  <si>
    <t>198,3</t>
  </si>
  <si>
    <t>363,1</t>
  </si>
  <si>
    <t>203,1</t>
  </si>
  <si>
    <t>1.116,0</t>
  </si>
  <si>
    <t>586,0</t>
  </si>
  <si>
    <t>304,7</t>
  </si>
  <si>
    <t>392,0</t>
  </si>
  <si>
    <t>42,0</t>
  </si>
  <si>
    <t>246,2</t>
  </si>
  <si>
    <t>296,4</t>
  </si>
  <si>
    <t>62,0</t>
  </si>
  <si>
    <t>15,0</t>
  </si>
  <si>
    <t>185,1</t>
  </si>
  <si>
    <t>1.488,0</t>
  </si>
  <si>
    <t>39,3</t>
  </si>
  <si>
    <t>124,2</t>
  </si>
  <si>
    <t>132,0</t>
  </si>
  <si>
    <t>37,0</t>
  </si>
  <si>
    <t>10,8</t>
  </si>
  <si>
    <t>27,1</t>
  </si>
  <si>
    <t>31,0</t>
  </si>
  <si>
    <t>17,6</t>
  </si>
  <si>
    <t>100,0</t>
  </si>
  <si>
    <t>0,0</t>
  </si>
  <si>
    <t>22,79</t>
  </si>
  <si>
    <t>725.837,34</t>
  </si>
  <si>
    <t>196,89</t>
  </si>
  <si>
    <t>357.719,59</t>
  </si>
  <si>
    <t>3,51</t>
  </si>
  <si>
    <t>1.167,41</t>
  </si>
  <si>
    <t>349.382,46</t>
  </si>
  <si>
    <t>3,43</t>
  </si>
  <si>
    <t>1.148,28</t>
  </si>
  <si>
    <t>345.172,96</t>
  </si>
  <si>
    <t>3,39</t>
  </si>
  <si>
    <t>133,74</t>
  </si>
  <si>
    <t>270.478,45</t>
  </si>
  <si>
    <t>141,02</t>
  </si>
  <si>
    <t>256.212,18</t>
  </si>
  <si>
    <t>1.189,94</t>
  </si>
  <si>
    <t>241.319,83</t>
  </si>
  <si>
    <t>2,37</t>
  </si>
  <si>
    <t>217,24</t>
  </si>
  <si>
    <t>202.771,81</t>
  </si>
  <si>
    <t>1,99</t>
  </si>
  <si>
    <t>108,62</t>
  </si>
  <si>
    <t>187.788,77</t>
  </si>
  <si>
    <t>110,40</t>
  </si>
  <si>
    <t>176.390,49</t>
  </si>
  <si>
    <t>1,73</t>
  </si>
  <si>
    <t>31,51</t>
  </si>
  <si>
    <t>159.802,96</t>
  </si>
  <si>
    <t>1,57</t>
  </si>
  <si>
    <t>277,77</t>
  </si>
  <si>
    <t>155.995,63</t>
  </si>
  <si>
    <t>1,53</t>
  </si>
  <si>
    <t>191,97</t>
  </si>
  <si>
    <t>147.361,93</t>
  </si>
  <si>
    <t>1,45</t>
  </si>
  <si>
    <t>77,46</t>
  </si>
  <si>
    <t>136.329,60</t>
  </si>
  <si>
    <t>1,34</t>
  </si>
  <si>
    <t>17,80</t>
  </si>
  <si>
    <t>122.494,26</t>
  </si>
  <si>
    <t>1,20</t>
  </si>
  <si>
    <t>23,55</t>
  </si>
  <si>
    <t>116.022,37</t>
  </si>
  <si>
    <t>1,14</t>
  </si>
  <si>
    <t>869,83</t>
  </si>
  <si>
    <t>111.338,24</t>
  </si>
  <si>
    <t>1,09</t>
  </si>
  <si>
    <t>61,34</t>
  </si>
  <si>
    <t>106.245,17</t>
  </si>
  <si>
    <t>1,04</t>
  </si>
  <si>
    <t>146,55</t>
  </si>
  <si>
    <t>102.980,68</t>
  </si>
  <si>
    <t>1,01</t>
  </si>
  <si>
    <t>222,76</t>
  </si>
  <si>
    <t>98.014,40</t>
  </si>
  <si>
    <t>0,96</t>
  </si>
  <si>
    <t>38,39</t>
  </si>
  <si>
    <t>97.248,78</t>
  </si>
  <si>
    <t>177,36</t>
  </si>
  <si>
    <t>95.756,66</t>
  </si>
  <si>
    <t>0,94</t>
  </si>
  <si>
    <t>174,13</t>
  </si>
  <si>
    <t>94.730,20</t>
  </si>
  <si>
    <t>0,93</t>
  </si>
  <si>
    <t>233,87</t>
  </si>
  <si>
    <t>91.779,94</t>
  </si>
  <si>
    <t>0,90</t>
  </si>
  <si>
    <t>153,39</t>
  </si>
  <si>
    <t>87.815,77</t>
  </si>
  <si>
    <t>0,86</t>
  </si>
  <si>
    <t>125,29</t>
  </si>
  <si>
    <t>87.424,85</t>
  </si>
  <si>
    <t>1.587,57</t>
  </si>
  <si>
    <t>84.141,21</t>
  </si>
  <si>
    <t>0,83</t>
  </si>
  <si>
    <t>46,19</t>
  </si>
  <si>
    <t>83.920,30</t>
  </si>
  <si>
    <t>0,82</t>
  </si>
  <si>
    <t>16,97</t>
  </si>
  <si>
    <t>83.605,08</t>
  </si>
  <si>
    <t>387,83</t>
  </si>
  <si>
    <t>82.250,98</t>
  </si>
  <si>
    <t>0,81</t>
  </si>
  <si>
    <t>42,18</t>
  </si>
  <si>
    <t>80.647,31</t>
  </si>
  <si>
    <t>0,79</t>
  </si>
  <si>
    <t>38,73</t>
  </si>
  <si>
    <t>77.665,65</t>
  </si>
  <si>
    <t>0,76</t>
  </si>
  <si>
    <t>332,09</t>
  </si>
  <si>
    <t>76.729,39</t>
  </si>
  <si>
    <t>0,75</t>
  </si>
  <si>
    <t>118,98</t>
  </si>
  <si>
    <t>75.909,24</t>
  </si>
  <si>
    <t>24,85</t>
  </si>
  <si>
    <t>73.826,86</t>
  </si>
  <si>
    <t>46,16</t>
  </si>
  <si>
    <t>73.751,67</t>
  </si>
  <si>
    <t>0,72</t>
  </si>
  <si>
    <t>114,26</t>
  </si>
  <si>
    <t>70.601,25</t>
  </si>
  <si>
    <t>0,69</t>
  </si>
  <si>
    <t>114,35</t>
  </si>
  <si>
    <t>68.015,38</t>
  </si>
  <si>
    <t>0,67</t>
  </si>
  <si>
    <t>12,76</t>
  </si>
  <si>
    <t>63.507,79</t>
  </si>
  <si>
    <t>0,62</t>
  </si>
  <si>
    <t>12.653,78</t>
  </si>
  <si>
    <t>63.268,90</t>
  </si>
  <si>
    <t>1.536,65</t>
  </si>
  <si>
    <t>62.971,91</t>
  </si>
  <si>
    <t>113,40</t>
  </si>
  <si>
    <t>62.617,21</t>
  </si>
  <si>
    <t>167,11</t>
  </si>
  <si>
    <t>61.429,63</t>
  </si>
  <si>
    <t>0,60</t>
  </si>
  <si>
    <t>29.180,10</t>
  </si>
  <si>
    <t>58.360,20</t>
  </si>
  <si>
    <t>0,57</t>
  </si>
  <si>
    <t>455,24</t>
  </si>
  <si>
    <t>57.769,95</t>
  </si>
  <si>
    <t>1.045,68</t>
  </si>
  <si>
    <t>57.616,96</t>
  </si>
  <si>
    <t>11,12</t>
  </si>
  <si>
    <t>57.407,88</t>
  </si>
  <si>
    <t>0,56</t>
  </si>
  <si>
    <t>51,45</t>
  </si>
  <si>
    <t>57.160,95</t>
  </si>
  <si>
    <t>614,19</t>
  </si>
  <si>
    <t>56.929,27</t>
  </si>
  <si>
    <t>13,21</t>
  </si>
  <si>
    <t>56.670,90</t>
  </si>
  <si>
    <t>27,96</t>
  </si>
  <si>
    <t>56.068,46</t>
  </si>
  <si>
    <t>0,55</t>
  </si>
  <si>
    <t>30,79</t>
  </si>
  <si>
    <t>53.330,43</t>
  </si>
  <si>
    <t>0,52</t>
  </si>
  <si>
    <t>30,34</t>
  </si>
  <si>
    <t>52.551,00</t>
  </si>
  <si>
    <t>129,70</t>
  </si>
  <si>
    <t>52.451,97</t>
  </si>
  <si>
    <t>17,20</t>
  </si>
  <si>
    <t>51.166,56</t>
  </si>
  <si>
    <t>0,50</t>
  </si>
  <si>
    <t>79,89</t>
  </si>
  <si>
    <t>50.803,64</t>
  </si>
  <si>
    <t>67,67</t>
  </si>
  <si>
    <t>25,73</t>
  </si>
  <si>
    <t>49.792,69</t>
  </si>
  <si>
    <t>0,49</t>
  </si>
  <si>
    <t>68,16</t>
  </si>
  <si>
    <t>207,87</t>
  </si>
  <si>
    <t>49.157,09</t>
  </si>
  <si>
    <t>0,48</t>
  </si>
  <si>
    <t>1.147,76</t>
  </si>
  <si>
    <t>49.124,12</t>
  </si>
  <si>
    <t>6,42</t>
  </si>
  <si>
    <t>48.940,94</t>
  </si>
  <si>
    <t>282,80</t>
  </si>
  <si>
    <t>17,01</t>
  </si>
  <si>
    <t>44.696,49</t>
  </si>
  <si>
    <t>0,44</t>
  </si>
  <si>
    <t>4.422,12</t>
  </si>
  <si>
    <t>43.955,87</t>
  </si>
  <si>
    <t>0,43</t>
  </si>
  <si>
    <t>749,02</t>
  </si>
  <si>
    <t>42.664,17</t>
  </si>
  <si>
    <t>0,42</t>
  </si>
  <si>
    <t>17,94</t>
  </si>
  <si>
    <t>41.432,43</t>
  </si>
  <si>
    <t>0,41</t>
  </si>
  <si>
    <t>13,82</t>
  </si>
  <si>
    <t>40.482,92</t>
  </si>
  <si>
    <t>0,40</t>
  </si>
  <si>
    <t>30,99</t>
  </si>
  <si>
    <t>39.726,08</t>
  </si>
  <si>
    <t>0,39</t>
  </si>
  <si>
    <t>297,68</t>
  </si>
  <si>
    <t>39.591,44</t>
  </si>
  <si>
    <t>1.214,90</t>
  </si>
  <si>
    <t>38.876,80</t>
  </si>
  <si>
    <t>0,38</t>
  </si>
  <si>
    <t>36,55</t>
  </si>
  <si>
    <t>38.868,36</t>
  </si>
  <si>
    <t>20,09</t>
  </si>
  <si>
    <t>38.411,67</t>
  </si>
  <si>
    <t>3.421,61</t>
  </si>
  <si>
    <t>37.637,71</t>
  </si>
  <si>
    <t>0,37</t>
  </si>
  <si>
    <t>18.770,18</t>
  </si>
  <si>
    <t>37.540,36</t>
  </si>
  <si>
    <t>34,20</t>
  </si>
  <si>
    <t>37.482,85</t>
  </si>
  <si>
    <t>4,39</t>
  </si>
  <si>
    <t>36.906,73</t>
  </si>
  <si>
    <t>0,36</t>
  </si>
  <si>
    <t>209,33</t>
  </si>
  <si>
    <t>36.758,34</t>
  </si>
  <si>
    <t>35.007,71</t>
  </si>
  <si>
    <t>0,34</t>
  </si>
  <si>
    <t>84,76</t>
  </si>
  <si>
    <t>34.412,56</t>
  </si>
  <si>
    <t>1.016,07</t>
  </si>
  <si>
    <t>33.530,31</t>
  </si>
  <si>
    <t>0,33</t>
  </si>
  <si>
    <t>40,55</t>
  </si>
  <si>
    <t>32.432,70</t>
  </si>
  <si>
    <t>0,32</t>
  </si>
  <si>
    <t>32.306,45</t>
  </si>
  <si>
    <t>13,62</t>
  </si>
  <si>
    <t>31.399,54</t>
  </si>
  <si>
    <t>0,31</t>
  </si>
  <si>
    <t>58,62</t>
  </si>
  <si>
    <t>31.373,42</t>
  </si>
  <si>
    <t>10,82</t>
  </si>
  <si>
    <t>31.320,65</t>
  </si>
  <si>
    <t>82,19</t>
  </si>
  <si>
    <t>31.232,20</t>
  </si>
  <si>
    <t>11,58</t>
  </si>
  <si>
    <t>30.747,21</t>
  </si>
  <si>
    <t>0,30</t>
  </si>
  <si>
    <t>42,70</t>
  </si>
  <si>
    <t>29.913,91</t>
  </si>
  <si>
    <t>0,29</t>
  </si>
  <si>
    <t>91,50</t>
  </si>
  <si>
    <t>29.646,00</t>
  </si>
  <si>
    <t>77,51</t>
  </si>
  <si>
    <t>29.577,04</t>
  </si>
  <si>
    <t>97,46</t>
  </si>
  <si>
    <t>29.481,65</t>
  </si>
  <si>
    <t>14.506,11</t>
  </si>
  <si>
    <t>29.012,22</t>
  </si>
  <si>
    <t>20,30</t>
  </si>
  <si>
    <t>28.682,47</t>
  </si>
  <si>
    <t>0,28</t>
  </si>
  <si>
    <t>134,98</t>
  </si>
  <si>
    <t>28.615,76</t>
  </si>
  <si>
    <t>1.407,66</t>
  </si>
  <si>
    <t>28.153,20</t>
  </si>
  <si>
    <t>75,44</t>
  </si>
  <si>
    <t>27.460,16</t>
  </si>
  <si>
    <t>0,27</t>
  </si>
  <si>
    <t>14,92</t>
  </si>
  <si>
    <t>26.748,57</t>
  </si>
  <si>
    <t>0,26</t>
  </si>
  <si>
    <t>16,01</t>
  </si>
  <si>
    <t>26.629,43</t>
  </si>
  <si>
    <t>112,30</t>
  </si>
  <si>
    <t>25.829,00</t>
  </si>
  <si>
    <t>0,25</t>
  </si>
  <si>
    <t>169,66</t>
  </si>
  <si>
    <t>25.686,52</t>
  </si>
  <si>
    <t>124,38</t>
  </si>
  <si>
    <t>25.460,58</t>
  </si>
  <si>
    <t>15,57</t>
  </si>
  <si>
    <t>25.427,36</t>
  </si>
  <si>
    <t>74,08</t>
  </si>
  <si>
    <t>25.191,64</t>
  </si>
  <si>
    <t>373,77</t>
  </si>
  <si>
    <t>25.042,59</t>
  </si>
  <si>
    <t>160,36</t>
  </si>
  <si>
    <t>24.940,79</t>
  </si>
  <si>
    <t>540,66</t>
  </si>
  <si>
    <t>24.870,36</t>
  </si>
  <si>
    <t>0,24</t>
  </si>
  <si>
    <t>153,97</t>
  </si>
  <si>
    <t>24.635,20</t>
  </si>
  <si>
    <t>818,24</t>
  </si>
  <si>
    <t>24.178,99</t>
  </si>
  <si>
    <t>1.142,68</t>
  </si>
  <si>
    <t>23.996,28</t>
  </si>
  <si>
    <t>465,43</t>
  </si>
  <si>
    <t>23.462,32</t>
  </si>
  <si>
    <t>0,23</t>
  </si>
  <si>
    <t>9,99</t>
  </si>
  <si>
    <t>22.132,84</t>
  </si>
  <si>
    <t>0,22</t>
  </si>
  <si>
    <t>11,17</t>
  </si>
  <si>
    <t>21.759,16</t>
  </si>
  <si>
    <t>0,21</t>
  </si>
  <si>
    <t>1.289,32</t>
  </si>
  <si>
    <t>21.660,57</t>
  </si>
  <si>
    <t>53,19</t>
  </si>
  <si>
    <t>21.288,76</t>
  </si>
  <si>
    <t>1.302,99</t>
  </si>
  <si>
    <t>20.834,81</t>
  </si>
  <si>
    <t>0,20</t>
  </si>
  <si>
    <t>145,50</t>
  </si>
  <si>
    <t>19.802,55</t>
  </si>
  <si>
    <t>0,19</t>
  </si>
  <si>
    <t>263,29</t>
  </si>
  <si>
    <t>59,65</t>
  </si>
  <si>
    <t>19.505,55</t>
  </si>
  <si>
    <t>20,46</t>
  </si>
  <si>
    <t>19.162,83</t>
  </si>
  <si>
    <t>301,17</t>
  </si>
  <si>
    <t>19.154,41</t>
  </si>
  <si>
    <t>335,50</t>
  </si>
  <si>
    <t>19.123,50</t>
  </si>
  <si>
    <t>68,12</t>
  </si>
  <si>
    <t>18.188,04</t>
  </si>
  <si>
    <t>0,18</t>
  </si>
  <si>
    <t>17.760,99</t>
  </si>
  <si>
    <t>0,17</t>
  </si>
  <si>
    <t>33,45</t>
  </si>
  <si>
    <t>17.526,12</t>
  </si>
  <si>
    <t>124,70</t>
  </si>
  <si>
    <t>17.208,60</t>
  </si>
  <si>
    <t>88,03</t>
  </si>
  <si>
    <t>834,76</t>
  </si>
  <si>
    <t>16.987,36</t>
  </si>
  <si>
    <t>88,36</t>
  </si>
  <si>
    <t>16,40</t>
  </si>
  <si>
    <t>16.862,64</t>
  </si>
  <si>
    <t>88,53</t>
  </si>
  <si>
    <t>58,45</t>
  </si>
  <si>
    <t>16.716,70</t>
  </si>
  <si>
    <t>0,16</t>
  </si>
  <si>
    <t>88,69</t>
  </si>
  <si>
    <t>65,00</t>
  </si>
  <si>
    <t>16.654,30</t>
  </si>
  <si>
    <t>2.745,74</t>
  </si>
  <si>
    <t>16.474,44</t>
  </si>
  <si>
    <t>89,02</t>
  </si>
  <si>
    <t>709,19</t>
  </si>
  <si>
    <t>16.311,37</t>
  </si>
  <si>
    <t>89,18</t>
  </si>
  <si>
    <t>6,20</t>
  </si>
  <si>
    <t>16.291,49</t>
  </si>
  <si>
    <t>89,34</t>
  </si>
  <si>
    <t>8.012,98</t>
  </si>
  <si>
    <t>16.025,96</t>
  </si>
  <si>
    <t>89,49</t>
  </si>
  <si>
    <t>25,14</t>
  </si>
  <si>
    <t>15.888,48</t>
  </si>
  <si>
    <t>89,65</t>
  </si>
  <si>
    <t>395,00</t>
  </si>
  <si>
    <t>15.405,00</t>
  </si>
  <si>
    <t>0,15</t>
  </si>
  <si>
    <t>89,80</t>
  </si>
  <si>
    <t>7.660,09</t>
  </si>
  <si>
    <t>15.320,18</t>
  </si>
  <si>
    <t>89,95</t>
  </si>
  <si>
    <t>268,17</t>
  </si>
  <si>
    <t>15.285,69</t>
  </si>
  <si>
    <t>90,10</t>
  </si>
  <si>
    <t>22,26</t>
  </si>
  <si>
    <t>15.248,10</t>
  </si>
  <si>
    <t>90,25</t>
  </si>
  <si>
    <t>31,22</t>
  </si>
  <si>
    <t>15.210,38</t>
  </si>
  <si>
    <t>90,40</t>
  </si>
  <si>
    <t>7.307,31</t>
  </si>
  <si>
    <t>14.614,62</t>
  </si>
  <si>
    <t>0,14</t>
  </si>
  <si>
    <t>11,05</t>
  </si>
  <si>
    <t>13.974,93</t>
  </si>
  <si>
    <t>90,68</t>
  </si>
  <si>
    <t>24,30</t>
  </si>
  <si>
    <t>13.868,01</t>
  </si>
  <si>
    <t>90,82</t>
  </si>
  <si>
    <t>38,07</t>
  </si>
  <si>
    <t>13.823,21</t>
  </si>
  <si>
    <t>1.821,40</t>
  </si>
  <si>
    <t>13.769,78</t>
  </si>
  <si>
    <t>91,09</t>
  </si>
  <si>
    <t>70,91</t>
  </si>
  <si>
    <t>13.543,81</t>
  </si>
  <si>
    <t>0,13</t>
  </si>
  <si>
    <t>91,22</t>
  </si>
  <si>
    <t>117,93</t>
  </si>
  <si>
    <t>13.472,32</t>
  </si>
  <si>
    <t>15,52</t>
  </si>
  <si>
    <t>12.854,59</t>
  </si>
  <si>
    <t>91,48</t>
  </si>
  <si>
    <t>38,42</t>
  </si>
  <si>
    <t>12.755,44</t>
  </si>
  <si>
    <t>81,81</t>
  </si>
  <si>
    <t>12.189,69</t>
  </si>
  <si>
    <t>60,46</t>
  </si>
  <si>
    <t>11.989,21</t>
  </si>
  <si>
    <t>5.962,71</t>
  </si>
  <si>
    <t>11.925,42</t>
  </si>
  <si>
    <t>91,96</t>
  </si>
  <si>
    <t>989,39</t>
  </si>
  <si>
    <t>11.872,68</t>
  </si>
  <si>
    <t>986,86</t>
  </si>
  <si>
    <t>11.842,32</t>
  </si>
  <si>
    <t>22,32</t>
  </si>
  <si>
    <t>11.694,56</t>
  </si>
  <si>
    <t>0,11</t>
  </si>
  <si>
    <t>3.872,44</t>
  </si>
  <si>
    <t>11.617,32</t>
  </si>
  <si>
    <t>92,42</t>
  </si>
  <si>
    <t>5,90</t>
  </si>
  <si>
    <t>11.280,68</t>
  </si>
  <si>
    <t>26,78</t>
  </si>
  <si>
    <t>11.194,04</t>
  </si>
  <si>
    <t>32,52</t>
  </si>
  <si>
    <t>10.852,57</t>
  </si>
  <si>
    <t>20,92</t>
  </si>
  <si>
    <t>10.753,71</t>
  </si>
  <si>
    <t>63,00</t>
  </si>
  <si>
    <t>10.413,90</t>
  </si>
  <si>
    <t>0,10</t>
  </si>
  <si>
    <t>36,76</t>
  </si>
  <si>
    <t>10.075,91</t>
  </si>
  <si>
    <t>16,72</t>
  </si>
  <si>
    <t>9.552,13</t>
  </si>
  <si>
    <t>0,09</t>
  </si>
  <si>
    <t>563,71</t>
  </si>
  <si>
    <t>9.402,68</t>
  </si>
  <si>
    <t>93,24</t>
  </si>
  <si>
    <t>3.111,21</t>
  </si>
  <si>
    <t>9.333,63</t>
  </si>
  <si>
    <t>4,62</t>
  </si>
  <si>
    <t>9.264,53</t>
  </si>
  <si>
    <t>146,75</t>
  </si>
  <si>
    <t>9.245,25</t>
  </si>
  <si>
    <t>1.536,00</t>
  </si>
  <si>
    <t>9.216,00</t>
  </si>
  <si>
    <t>193,90</t>
  </si>
  <si>
    <t>9.190,86</t>
  </si>
  <si>
    <t>2.284,13</t>
  </si>
  <si>
    <t>9.136,52</t>
  </si>
  <si>
    <t>9.132,45</t>
  </si>
  <si>
    <t>44,84</t>
  </si>
  <si>
    <t>9.107,00</t>
  </si>
  <si>
    <t>9.047,40</t>
  </si>
  <si>
    <t>409,96</t>
  </si>
  <si>
    <t>9.019,12</t>
  </si>
  <si>
    <t>13,96</t>
  </si>
  <si>
    <t>8.990,24</t>
  </si>
  <si>
    <t>259,17</t>
  </si>
  <si>
    <t>8.811,78</t>
  </si>
  <si>
    <t>860,22</t>
  </si>
  <si>
    <t>8.671,01</t>
  </si>
  <si>
    <t>74,05</t>
  </si>
  <si>
    <t>8.634,23</t>
  </si>
  <si>
    <t>0,08</t>
  </si>
  <si>
    <t>8.551,69</t>
  </si>
  <si>
    <t>1.687,96</t>
  </si>
  <si>
    <t>8.439,80</t>
  </si>
  <si>
    <t>8.323,33</t>
  </si>
  <si>
    <t>8.314,16</t>
  </si>
  <si>
    <t>13,97</t>
  </si>
  <si>
    <t>8.186,42</t>
  </si>
  <si>
    <t>671,96</t>
  </si>
  <si>
    <t>8.063,52</t>
  </si>
  <si>
    <t>474,30</t>
  </si>
  <si>
    <t>8.063,10</t>
  </si>
  <si>
    <t>43,70</t>
  </si>
  <si>
    <t>8.031,18</t>
  </si>
  <si>
    <t>33,31</t>
  </si>
  <si>
    <t>7.927,78</t>
  </si>
  <si>
    <t>1.973,74</t>
  </si>
  <si>
    <t>7.894,96</t>
  </si>
  <si>
    <t>95,29</t>
  </si>
  <si>
    <t>517,79</t>
  </si>
  <si>
    <t>7.689,18</t>
  </si>
  <si>
    <t>7.583,35</t>
  </si>
  <si>
    <t>0,07</t>
  </si>
  <si>
    <t>95,44</t>
  </si>
  <si>
    <t>23,47</t>
  </si>
  <si>
    <t>7.151,30</t>
  </si>
  <si>
    <t>95,51</t>
  </si>
  <si>
    <t>139,23</t>
  </si>
  <si>
    <t>7.139,71</t>
  </si>
  <si>
    <t>95,58</t>
  </si>
  <si>
    <t>773,30</t>
  </si>
  <si>
    <t>6.959,70</t>
  </si>
  <si>
    <t>95,65</t>
  </si>
  <si>
    <t>74,02</t>
  </si>
  <si>
    <t>6.957,88</t>
  </si>
  <si>
    <t>95,72</t>
  </si>
  <si>
    <t>6,04</t>
  </si>
  <si>
    <t>6.740,64</t>
  </si>
  <si>
    <t>95,79</t>
  </si>
  <si>
    <t>6.632,09</t>
  </si>
  <si>
    <t>286,44</t>
  </si>
  <si>
    <t>6.553,74</t>
  </si>
  <si>
    <t>0,06</t>
  </si>
  <si>
    <t>95,92</t>
  </si>
  <si>
    <t>96,69</t>
  </si>
  <si>
    <t>6.284,85</t>
  </si>
  <si>
    <t>25,37</t>
  </si>
  <si>
    <t>6.246,09</t>
  </si>
  <si>
    <t>6.138,00</t>
  </si>
  <si>
    <t>6.063,62</t>
  </si>
  <si>
    <t>142,99</t>
  </si>
  <si>
    <t>6.005,58</t>
  </si>
  <si>
    <t>992,44</t>
  </si>
  <si>
    <t>5.954,64</t>
  </si>
  <si>
    <t>12,68</t>
  </si>
  <si>
    <t>5.731,36</t>
  </si>
  <si>
    <t>58,84</t>
  </si>
  <si>
    <t>5.707,48</t>
  </si>
  <si>
    <t>31,50</t>
  </si>
  <si>
    <t>5.670,00</t>
  </si>
  <si>
    <t>14,34</t>
  </si>
  <si>
    <t>5.621,28</t>
  </si>
  <si>
    <t>311,35</t>
  </si>
  <si>
    <t>5.604,30</t>
  </si>
  <si>
    <t>115,28</t>
  </si>
  <si>
    <t>5.558,80</t>
  </si>
  <si>
    <t>0,05</t>
  </si>
  <si>
    <t>95,41</t>
  </si>
  <si>
    <t>5.152,14</t>
  </si>
  <si>
    <t>609,70</t>
  </si>
  <si>
    <t>5.060,51</t>
  </si>
  <si>
    <t>57,33</t>
  </si>
  <si>
    <t>5.045,04</t>
  </si>
  <si>
    <t>88,48</t>
  </si>
  <si>
    <t>5.043,36</t>
  </si>
  <si>
    <t>16,80</t>
  </si>
  <si>
    <t>4.979,52</t>
  </si>
  <si>
    <t>286,10</t>
  </si>
  <si>
    <t>4.863,70</t>
  </si>
  <si>
    <t>357,94</t>
  </si>
  <si>
    <t>4.832,19</t>
  </si>
  <si>
    <t>308,53</t>
  </si>
  <si>
    <t>4.627,95</t>
  </si>
  <si>
    <t>326,64</t>
  </si>
  <si>
    <t>4.572,96</t>
  </si>
  <si>
    <t>0,04</t>
  </si>
  <si>
    <t>24,51</t>
  </si>
  <si>
    <t>4.536,80</t>
  </si>
  <si>
    <t>97,91</t>
  </si>
  <si>
    <t>4.503,86</t>
  </si>
  <si>
    <t>12,97</t>
  </si>
  <si>
    <t>4.500,59</t>
  </si>
  <si>
    <t>18,49</t>
  </si>
  <si>
    <t>4.437,60</t>
  </si>
  <si>
    <t>4.434,75</t>
  </si>
  <si>
    <t>1.477,60</t>
  </si>
  <si>
    <t>4.432,80</t>
  </si>
  <si>
    <t>18,00</t>
  </si>
  <si>
    <t>4.374,00</t>
  </si>
  <si>
    <t>154,27</t>
  </si>
  <si>
    <t>4.319,56</t>
  </si>
  <si>
    <t>68,69</t>
  </si>
  <si>
    <t>4.258,78</t>
  </si>
  <si>
    <t>139,04</t>
  </si>
  <si>
    <t>140,29</t>
  </si>
  <si>
    <t>3.928,12</t>
  </si>
  <si>
    <t>139,02</t>
  </si>
  <si>
    <t>3.850,85</t>
  </si>
  <si>
    <t>1.268,44</t>
  </si>
  <si>
    <t>3.805,32</t>
  </si>
  <si>
    <t>21,08</t>
  </si>
  <si>
    <t>3.794,40</t>
  </si>
  <si>
    <t>9,25</t>
  </si>
  <si>
    <t>3.702,22</t>
  </si>
  <si>
    <t>93,39</t>
  </si>
  <si>
    <t>3.670,22</t>
  </si>
  <si>
    <t>606,01</t>
  </si>
  <si>
    <t>3.636,06</t>
  </si>
  <si>
    <t>180,59</t>
  </si>
  <si>
    <t>3.611,80</t>
  </si>
  <si>
    <t>1.189,49</t>
  </si>
  <si>
    <t>3.568,47</t>
  </si>
  <si>
    <t>133,09</t>
  </si>
  <si>
    <t>3.513,57</t>
  </si>
  <si>
    <t>0,03</t>
  </si>
  <si>
    <t>866,58</t>
  </si>
  <si>
    <t>3.466,32</t>
  </si>
  <si>
    <t>36,81</t>
  </si>
  <si>
    <t>3.349,71</t>
  </si>
  <si>
    <t>1.650,94</t>
  </si>
  <si>
    <t>3.301,88</t>
  </si>
  <si>
    <t>295,36</t>
  </si>
  <si>
    <t>3.248,96</t>
  </si>
  <si>
    <t>97,97</t>
  </si>
  <si>
    <t>138,85</t>
  </si>
  <si>
    <t>3.193,55</t>
  </si>
  <si>
    <t>98,00</t>
  </si>
  <si>
    <t>8,08</t>
  </si>
  <si>
    <t>3.167,36</t>
  </si>
  <si>
    <t>8,90</t>
  </si>
  <si>
    <t>3.141,70</t>
  </si>
  <si>
    <t>25,16</t>
  </si>
  <si>
    <t>3.124,87</t>
  </si>
  <si>
    <t>3.085,66</t>
  </si>
  <si>
    <t>3.073,62</t>
  </si>
  <si>
    <t>132,89</t>
  </si>
  <si>
    <t>3.056,47</t>
  </si>
  <si>
    <t>246,64</t>
  </si>
  <si>
    <t>2.959,68</t>
  </si>
  <si>
    <t>151,29</t>
  </si>
  <si>
    <t>2.874,51</t>
  </si>
  <si>
    <t>98,24</t>
  </si>
  <si>
    <t>40,47</t>
  </si>
  <si>
    <t>2.873,37</t>
  </si>
  <si>
    <t>98,27</t>
  </si>
  <si>
    <t>220,81</t>
  </si>
  <si>
    <t>2.870,53</t>
  </si>
  <si>
    <t>98,30</t>
  </si>
  <si>
    <t>98,33</t>
  </si>
  <si>
    <t>30,66</t>
  </si>
  <si>
    <t>2.792,51</t>
  </si>
  <si>
    <t>77,24</t>
  </si>
  <si>
    <t>2.780,64</t>
  </si>
  <si>
    <t>98,38</t>
  </si>
  <si>
    <t>110,86</t>
  </si>
  <si>
    <t>2.771,50</t>
  </si>
  <si>
    <t>98,41</t>
  </si>
  <si>
    <t>2.669,92</t>
  </si>
  <si>
    <t>6,66</t>
  </si>
  <si>
    <t>2.610,72</t>
  </si>
  <si>
    <t>98,46</t>
  </si>
  <si>
    <t>826,25</t>
  </si>
  <si>
    <t>2.602,68</t>
  </si>
  <si>
    <t>22,91</t>
  </si>
  <si>
    <t>2.591,12</t>
  </si>
  <si>
    <t>98,51</t>
  </si>
  <si>
    <t>18,32</t>
  </si>
  <si>
    <t>2.528,16</t>
  </si>
  <si>
    <t>0,02</t>
  </si>
  <si>
    <t>305,68</t>
  </si>
  <si>
    <t>2.445,44</t>
  </si>
  <si>
    <t>98,56</t>
  </si>
  <si>
    <t>3,64</t>
  </si>
  <si>
    <t>2.438,80</t>
  </si>
  <si>
    <t>351,30</t>
  </si>
  <si>
    <t>2.423,97</t>
  </si>
  <si>
    <t>98,61</t>
  </si>
  <si>
    <t>49,08</t>
  </si>
  <si>
    <t>2.296,94</t>
  </si>
  <si>
    <t>98,63</t>
  </si>
  <si>
    <t>106,77</t>
  </si>
  <si>
    <t>2.242,17</t>
  </si>
  <si>
    <t>98,65</t>
  </si>
  <si>
    <t>1,78</t>
  </si>
  <si>
    <t>2.197,76</t>
  </si>
  <si>
    <t>71,09</t>
  </si>
  <si>
    <t>2.132,70</t>
  </si>
  <si>
    <t>126,80</t>
  </si>
  <si>
    <t>2.128,97</t>
  </si>
  <si>
    <t>98,72</t>
  </si>
  <si>
    <t>66,11</t>
  </si>
  <si>
    <t>2.115,52</t>
  </si>
  <si>
    <t>98,74</t>
  </si>
  <si>
    <t>191,24</t>
  </si>
  <si>
    <t>2.103,64</t>
  </si>
  <si>
    <t>98,76</t>
  </si>
  <si>
    <t>60,71</t>
  </si>
  <si>
    <t>2.051,99</t>
  </si>
  <si>
    <t>98,78</t>
  </si>
  <si>
    <t>2.047,95</t>
  </si>
  <si>
    <t>98,80</t>
  </si>
  <si>
    <t>1,36</t>
  </si>
  <si>
    <t>2.023,68</t>
  </si>
  <si>
    <t>98,82</t>
  </si>
  <si>
    <t>16,64</t>
  </si>
  <si>
    <t>1.946,88</t>
  </si>
  <si>
    <t>98,84</t>
  </si>
  <si>
    <t>210,84</t>
  </si>
  <si>
    <t>1.897,56</t>
  </si>
  <si>
    <t>98,86</t>
  </si>
  <si>
    <t>69,80</t>
  </si>
  <si>
    <t>1.884,60</t>
  </si>
  <si>
    <t>98,88</t>
  </si>
  <si>
    <t>1.842,72</t>
  </si>
  <si>
    <t>98,89</t>
  </si>
  <si>
    <t>13,65</t>
  </si>
  <si>
    <t>1.829,10</t>
  </si>
  <si>
    <t>98,91</t>
  </si>
  <si>
    <t>20,03</t>
  </si>
  <si>
    <t>1.822,73</t>
  </si>
  <si>
    <t>98,93</t>
  </si>
  <si>
    <t>198,72</t>
  </si>
  <si>
    <t>1.788,48</t>
  </si>
  <si>
    <t>98,95</t>
  </si>
  <si>
    <t>14,06</t>
  </si>
  <si>
    <t>1.743,44</t>
  </si>
  <si>
    <t>174,12</t>
  </si>
  <si>
    <t>1.741,20</t>
  </si>
  <si>
    <t>98,98</t>
  </si>
  <si>
    <t>61,48</t>
  </si>
  <si>
    <t>1.739,88</t>
  </si>
  <si>
    <t>99,00</t>
  </si>
  <si>
    <t>577,08</t>
  </si>
  <si>
    <t>1.731,24</t>
  </si>
  <si>
    <t>99,02</t>
  </si>
  <si>
    <t>57,50</t>
  </si>
  <si>
    <t>1.725,00</t>
  </si>
  <si>
    <t>99,03</t>
  </si>
  <si>
    <t>211,38</t>
  </si>
  <si>
    <t>1.691,04</t>
  </si>
  <si>
    <t>99,05</t>
  </si>
  <si>
    <t>422,49</t>
  </si>
  <si>
    <t>1.689,96</t>
  </si>
  <si>
    <t>99,07</t>
  </si>
  <si>
    <t>1.641,94</t>
  </si>
  <si>
    <t>99,08</t>
  </si>
  <si>
    <t>259,29</t>
  </si>
  <si>
    <t>1.638,71</t>
  </si>
  <si>
    <t>99,10</t>
  </si>
  <si>
    <t>41,77</t>
  </si>
  <si>
    <t>1.633,20</t>
  </si>
  <si>
    <t>530,28</t>
  </si>
  <si>
    <t>1.590,84</t>
  </si>
  <si>
    <t>99,13</t>
  </si>
  <si>
    <t>262,12</t>
  </si>
  <si>
    <t>1.572,72</t>
  </si>
  <si>
    <t>99,15</t>
  </si>
  <si>
    <t>777,99</t>
  </si>
  <si>
    <t>1.555,98</t>
  </si>
  <si>
    <t>99,16</t>
  </si>
  <si>
    <t>21,00</t>
  </si>
  <si>
    <t>1.533,00</t>
  </si>
  <si>
    <t>99,18</t>
  </si>
  <si>
    <t>766,26</t>
  </si>
  <si>
    <t>1.532,52</t>
  </si>
  <si>
    <t>99,19</t>
  </si>
  <si>
    <t>19,88</t>
  </si>
  <si>
    <t>1.530,76</t>
  </si>
  <si>
    <t>99,21</t>
  </si>
  <si>
    <t>1.505,90</t>
  </si>
  <si>
    <t>0,01</t>
  </si>
  <si>
    <t>99,22</t>
  </si>
  <si>
    <t>238,97</t>
  </si>
  <si>
    <t>1.433,82</t>
  </si>
  <si>
    <t>99,24</t>
  </si>
  <si>
    <t>61,46</t>
  </si>
  <si>
    <t>1.413,58</t>
  </si>
  <si>
    <t>99,25</t>
  </si>
  <si>
    <t>1.402,38</t>
  </si>
  <si>
    <t>11,91</t>
  </si>
  <si>
    <t>1.393,47</t>
  </si>
  <si>
    <t>99,28</t>
  </si>
  <si>
    <t>457,33</t>
  </si>
  <si>
    <t>1.371,99</t>
  </si>
  <si>
    <t>99,29</t>
  </si>
  <si>
    <t>1.326,20</t>
  </si>
  <si>
    <t>1.316,98</t>
  </si>
  <si>
    <t>99,32</t>
  </si>
  <si>
    <t>68,94</t>
  </si>
  <si>
    <t>1.309,86</t>
  </si>
  <si>
    <t>99,33</t>
  </si>
  <si>
    <t>19,11</t>
  </si>
  <si>
    <t>1.299,48</t>
  </si>
  <si>
    <t>84,85</t>
  </si>
  <si>
    <t>1.240,50</t>
  </si>
  <si>
    <t>99,35</t>
  </si>
  <si>
    <t>1.233,79</t>
  </si>
  <si>
    <t>99,37</t>
  </si>
  <si>
    <t>99,38</t>
  </si>
  <si>
    <t>14,79</t>
  </si>
  <si>
    <t>1.168,41</t>
  </si>
  <si>
    <t>99,39</t>
  </si>
  <si>
    <t>1.158,56</t>
  </si>
  <si>
    <t>14,42</t>
  </si>
  <si>
    <t>1.124,76</t>
  </si>
  <si>
    <t>99,41</t>
  </si>
  <si>
    <t>560,34</t>
  </si>
  <si>
    <t>1.120,68</t>
  </si>
  <si>
    <t>99,42</t>
  </si>
  <si>
    <t>1.111,91</t>
  </si>
  <si>
    <t>99,43</t>
  </si>
  <si>
    <t>88,94</t>
  </si>
  <si>
    <t>1.067,28</t>
  </si>
  <si>
    <t>99,44</t>
  </si>
  <si>
    <t>208,22</t>
  </si>
  <si>
    <t>1.041,10</t>
  </si>
  <si>
    <t>99,45</t>
  </si>
  <si>
    <t>63,58</t>
  </si>
  <si>
    <t>1.017,28</t>
  </si>
  <si>
    <t>99,46</t>
  </si>
  <si>
    <t>23,03</t>
  </si>
  <si>
    <t>990,29</t>
  </si>
  <si>
    <t>99,47</t>
  </si>
  <si>
    <t>14,72</t>
  </si>
  <si>
    <t>942,08</t>
  </si>
  <si>
    <t>99,48</t>
  </si>
  <si>
    <t>14,81</t>
  </si>
  <si>
    <t>933,03</t>
  </si>
  <si>
    <t>99,49</t>
  </si>
  <si>
    <t>85,81</t>
  </si>
  <si>
    <t>926,74</t>
  </si>
  <si>
    <t>99,50</t>
  </si>
  <si>
    <t>840,08</t>
  </si>
  <si>
    <t>924,08</t>
  </si>
  <si>
    <t>99,51</t>
  </si>
  <si>
    <t>92,05</t>
  </si>
  <si>
    <t>920,50</t>
  </si>
  <si>
    <t>99,52</t>
  </si>
  <si>
    <t>23,93</t>
  </si>
  <si>
    <t>885,41</t>
  </si>
  <si>
    <t>99,53</t>
  </si>
  <si>
    <t>880,45</t>
  </si>
  <si>
    <t>99,54</t>
  </si>
  <si>
    <t>31,36</t>
  </si>
  <si>
    <t>849,85</t>
  </si>
  <si>
    <t>99,55</t>
  </si>
  <si>
    <t>31,39</t>
  </si>
  <si>
    <t>847,53</t>
  </si>
  <si>
    <t>25,41</t>
  </si>
  <si>
    <t>838,53</t>
  </si>
  <si>
    <t>99,56</t>
  </si>
  <si>
    <t>59,28</t>
  </si>
  <si>
    <t>829,92</t>
  </si>
  <si>
    <t>99,57</t>
  </si>
  <si>
    <t>829,23</t>
  </si>
  <si>
    <t>99,58</t>
  </si>
  <si>
    <t>46,87</t>
  </si>
  <si>
    <t>796,79</t>
  </si>
  <si>
    <t>99,59</t>
  </si>
  <si>
    <t>782,46</t>
  </si>
  <si>
    <t>767,02</t>
  </si>
  <si>
    <t>99,60</t>
  </si>
  <si>
    <t>83,87</t>
  </si>
  <si>
    <t>754,83</t>
  </si>
  <si>
    <t>99,61</t>
  </si>
  <si>
    <t>42,30</t>
  </si>
  <si>
    <t>744,48</t>
  </si>
  <si>
    <t>99,62</t>
  </si>
  <si>
    <t>84,25</t>
  </si>
  <si>
    <t>741,40</t>
  </si>
  <si>
    <t>740,05</t>
  </si>
  <si>
    <t>99,63</t>
  </si>
  <si>
    <t>16,38</t>
  </si>
  <si>
    <t>737,10</t>
  </si>
  <si>
    <t>99,64</t>
  </si>
  <si>
    <t>734,92</t>
  </si>
  <si>
    <t>99,65</t>
  </si>
  <si>
    <t>45,54</t>
  </si>
  <si>
    <t>728,64</t>
  </si>
  <si>
    <t>686,35</t>
  </si>
  <si>
    <t>99,66</t>
  </si>
  <si>
    <t>680,46</t>
  </si>
  <si>
    <t>99,67</t>
  </si>
  <si>
    <t>334,78</t>
  </si>
  <si>
    <t>669,56</t>
  </si>
  <si>
    <t>4,59</t>
  </si>
  <si>
    <t>651,78</t>
  </si>
  <si>
    <t>99,68</t>
  </si>
  <si>
    <t>35,22</t>
  </si>
  <si>
    <t>633,96</t>
  </si>
  <si>
    <t>48,40</t>
  </si>
  <si>
    <t>629,20</t>
  </si>
  <si>
    <t>99,69</t>
  </si>
  <si>
    <t>14,11</t>
  </si>
  <si>
    <t>620,84</t>
  </si>
  <si>
    <t>99,70</t>
  </si>
  <si>
    <t>596,54</t>
  </si>
  <si>
    <t>293,51</t>
  </si>
  <si>
    <t>587,02</t>
  </si>
  <si>
    <t>99,71</t>
  </si>
  <si>
    <t>292,50</t>
  </si>
  <si>
    <t>585,00</t>
  </si>
  <si>
    <t>584,05</t>
  </si>
  <si>
    <t>99,72</t>
  </si>
  <si>
    <t>145,49</t>
  </si>
  <si>
    <t>581,96</t>
  </si>
  <si>
    <t>99,73</t>
  </si>
  <si>
    <t>576,26</t>
  </si>
  <si>
    <t>575,04</t>
  </si>
  <si>
    <t>99,74</t>
  </si>
  <si>
    <t>85,36</t>
  </si>
  <si>
    <t>571,05</t>
  </si>
  <si>
    <t>18,25</t>
  </si>
  <si>
    <t>565,75</t>
  </si>
  <si>
    <t>99,75</t>
  </si>
  <si>
    <t>545,71</t>
  </si>
  <si>
    <t>272,69</t>
  </si>
  <si>
    <t>545,38</t>
  </si>
  <si>
    <t>99,76</t>
  </si>
  <si>
    <t>54,03</t>
  </si>
  <si>
    <t>540,30</t>
  </si>
  <si>
    <t>5,40</t>
  </si>
  <si>
    <t>540,00</t>
  </si>
  <si>
    <t>99,77</t>
  </si>
  <si>
    <t>40,09</t>
  </si>
  <si>
    <t>521,17</t>
  </si>
  <si>
    <t>9,62</t>
  </si>
  <si>
    <t>519,48</t>
  </si>
  <si>
    <t>99,78</t>
  </si>
  <si>
    <t>489,94</t>
  </si>
  <si>
    <t>0,00</t>
  </si>
  <si>
    <t>80,24</t>
  </si>
  <si>
    <t>481,44</t>
  </si>
  <si>
    <t>99,79</t>
  </si>
  <si>
    <t>39,92</t>
  </si>
  <si>
    <t>479,04</t>
  </si>
  <si>
    <t>237,95</t>
  </si>
  <si>
    <t>475,90</t>
  </si>
  <si>
    <t>99,80</t>
  </si>
  <si>
    <t>39,16</t>
  </si>
  <si>
    <t>469,92</t>
  </si>
  <si>
    <t>38,46</t>
  </si>
  <si>
    <t>461,52</t>
  </si>
  <si>
    <t>99,81</t>
  </si>
  <si>
    <t>38,21</t>
  </si>
  <si>
    <t>458,52</t>
  </si>
  <si>
    <t>20,44</t>
  </si>
  <si>
    <t>449,68</t>
  </si>
  <si>
    <t>99,82</t>
  </si>
  <si>
    <t>15,19</t>
  </si>
  <si>
    <t>440,51</t>
  </si>
  <si>
    <t>109,55</t>
  </si>
  <si>
    <t>438,20</t>
  </si>
  <si>
    <t>99,83</t>
  </si>
  <si>
    <t>21,72</t>
  </si>
  <si>
    <t>434,40</t>
  </si>
  <si>
    <t>216,70</t>
  </si>
  <si>
    <t>433,40</t>
  </si>
  <si>
    <t>61,03</t>
  </si>
  <si>
    <t>427,21</t>
  </si>
  <si>
    <t>99,84</t>
  </si>
  <si>
    <t>33,95</t>
  </si>
  <si>
    <t>407,40</t>
  </si>
  <si>
    <t>67,26</t>
  </si>
  <si>
    <t>403,56</t>
  </si>
  <si>
    <t>99,85</t>
  </si>
  <si>
    <t>399,87</t>
  </si>
  <si>
    <t>23,36</t>
  </si>
  <si>
    <t>397,12</t>
  </si>
  <si>
    <t>396,23</t>
  </si>
  <si>
    <t>99,86</t>
  </si>
  <si>
    <t>78,76</t>
  </si>
  <si>
    <t>393,80</t>
  </si>
  <si>
    <t>195,90</t>
  </si>
  <si>
    <t>391,80</t>
  </si>
  <si>
    <t>99,87</t>
  </si>
  <si>
    <t>97,72</t>
  </si>
  <si>
    <t>389,70</t>
  </si>
  <si>
    <t>7,28</t>
  </si>
  <si>
    <t>371,28</t>
  </si>
  <si>
    <t>99,88</t>
  </si>
  <si>
    <t>7,24</t>
  </si>
  <si>
    <t>369,24</t>
  </si>
  <si>
    <t>21,03</t>
  </si>
  <si>
    <t>357,51</t>
  </si>
  <si>
    <t>87,75</t>
  </si>
  <si>
    <t>351,00</t>
  </si>
  <si>
    <t>99,89</t>
  </si>
  <si>
    <t>170,84</t>
  </si>
  <si>
    <t>341,68</t>
  </si>
  <si>
    <t>326,04</t>
  </si>
  <si>
    <t>23,28</t>
  </si>
  <si>
    <t>325,92</t>
  </si>
  <si>
    <t>99,90</t>
  </si>
  <si>
    <t>64,62</t>
  </si>
  <si>
    <t>323,10</t>
  </si>
  <si>
    <t>317,74</t>
  </si>
  <si>
    <t>157,63</t>
  </si>
  <si>
    <t>315,26</t>
  </si>
  <si>
    <t>99,91</t>
  </si>
  <si>
    <t>35,54</t>
  </si>
  <si>
    <t>284,32</t>
  </si>
  <si>
    <t>30,27</t>
  </si>
  <si>
    <t>272,43</t>
  </si>
  <si>
    <t>265,55</t>
  </si>
  <si>
    <t>37,16</t>
  </si>
  <si>
    <t>260,12</t>
  </si>
  <si>
    <t>99,92</t>
  </si>
  <si>
    <t>5,06</t>
  </si>
  <si>
    <t>258,06</t>
  </si>
  <si>
    <t>58,72</t>
  </si>
  <si>
    <t>234,88</t>
  </si>
  <si>
    <t>28,98</t>
  </si>
  <si>
    <t>231,84</t>
  </si>
  <si>
    <t>75,26</t>
  </si>
  <si>
    <t>225,78</t>
  </si>
  <si>
    <t>99,93</t>
  </si>
  <si>
    <t>225,49</t>
  </si>
  <si>
    <t>74,75</t>
  </si>
  <si>
    <t>224,25</t>
  </si>
  <si>
    <t>31,13</t>
  </si>
  <si>
    <t>217,91</t>
  </si>
  <si>
    <t>15,13</t>
  </si>
  <si>
    <t>211,82</t>
  </si>
  <si>
    <t>99,94</t>
  </si>
  <si>
    <t>51,30</t>
  </si>
  <si>
    <t>205,20</t>
  </si>
  <si>
    <t>199,22</t>
  </si>
  <si>
    <t>48,52</t>
  </si>
  <si>
    <t>194,08</t>
  </si>
  <si>
    <t>38,28</t>
  </si>
  <si>
    <t>191,40</t>
  </si>
  <si>
    <t>31,57</t>
  </si>
  <si>
    <t>189,42</t>
  </si>
  <si>
    <t>99,95</t>
  </si>
  <si>
    <t>182,04</t>
  </si>
  <si>
    <t>90,72</t>
  </si>
  <si>
    <t>181,44</t>
  </si>
  <si>
    <t>16,07</t>
  </si>
  <si>
    <t>176,77</t>
  </si>
  <si>
    <t>87,93</t>
  </si>
  <si>
    <t>175,86</t>
  </si>
  <si>
    <t>25,10</t>
  </si>
  <si>
    <t>175,70</t>
  </si>
  <si>
    <t>168,73</t>
  </si>
  <si>
    <t>99,96</t>
  </si>
  <si>
    <t>162,36</t>
  </si>
  <si>
    <t>160,16</t>
  </si>
  <si>
    <t>31,54</t>
  </si>
  <si>
    <t>157,70</t>
  </si>
  <si>
    <t>155,19</t>
  </si>
  <si>
    <t>74,61</t>
  </si>
  <si>
    <t>149,22</t>
  </si>
  <si>
    <t>20,90</t>
  </si>
  <si>
    <t>146,30</t>
  </si>
  <si>
    <t>48,23</t>
  </si>
  <si>
    <t>144,69</t>
  </si>
  <si>
    <t>99,97</t>
  </si>
  <si>
    <t>72,34</t>
  </si>
  <si>
    <t>144,68</t>
  </si>
  <si>
    <t>23,95</t>
  </si>
  <si>
    <t>143,70</t>
  </si>
  <si>
    <t>12,51</t>
  </si>
  <si>
    <t>137,61</t>
  </si>
  <si>
    <t>27,39</t>
  </si>
  <si>
    <t>136,95</t>
  </si>
  <si>
    <t>26,60</t>
  </si>
  <si>
    <t>133,00</t>
  </si>
  <si>
    <t>641,96</t>
  </si>
  <si>
    <t>128,39</t>
  </si>
  <si>
    <t>99,98</t>
  </si>
  <si>
    <t>64,08</t>
  </si>
  <si>
    <t>128,16</t>
  </si>
  <si>
    <t>20,97</t>
  </si>
  <si>
    <t>125,82</t>
  </si>
  <si>
    <t>105,86</t>
  </si>
  <si>
    <t>871,66</t>
  </si>
  <si>
    <t>104,59</t>
  </si>
  <si>
    <t>26,03</t>
  </si>
  <si>
    <t>104,12</t>
  </si>
  <si>
    <t>50,31</t>
  </si>
  <si>
    <t>100,62</t>
  </si>
  <si>
    <t>100,33</t>
  </si>
  <si>
    <t>92,78</t>
  </si>
  <si>
    <t>46,22</t>
  </si>
  <si>
    <t>92,44</t>
  </si>
  <si>
    <t>91,97</t>
  </si>
  <si>
    <t>99,99</t>
  </si>
  <si>
    <t>43,03</t>
  </si>
  <si>
    <t>86,06</t>
  </si>
  <si>
    <t>20,06</t>
  </si>
  <si>
    <t>72,52</t>
  </si>
  <si>
    <t>13,95</t>
  </si>
  <si>
    <t>69,75</t>
  </si>
  <si>
    <t>13,89</t>
  </si>
  <si>
    <t>69,45</t>
  </si>
  <si>
    <t>66,78</t>
  </si>
  <si>
    <t>65,29</t>
  </si>
  <si>
    <t>31,70</t>
  </si>
  <si>
    <t>63,40</t>
  </si>
  <si>
    <t>20,88</t>
  </si>
  <si>
    <t>62,64</t>
  </si>
  <si>
    <t>60,42</t>
  </si>
  <si>
    <t>57,94</t>
  </si>
  <si>
    <t>54,78</t>
  </si>
  <si>
    <t>49,79</t>
  </si>
  <si>
    <t>5,84</t>
  </si>
  <si>
    <t>46,72</t>
  </si>
  <si>
    <t>100,00</t>
  </si>
  <si>
    <t>22,51</t>
  </si>
  <si>
    <t>45,02</t>
  </si>
  <si>
    <t>22,12</t>
  </si>
  <si>
    <t>44,24</t>
  </si>
  <si>
    <t>41,08</t>
  </si>
  <si>
    <t>38,09</t>
  </si>
  <si>
    <t>30,63</t>
  </si>
  <si>
    <t>36,75</t>
  </si>
  <si>
    <t>33,10</t>
  </si>
  <si>
    <t>31,28</t>
  </si>
  <si>
    <t>25,72</t>
  </si>
  <si>
    <t>10,96</t>
  </si>
  <si>
    <t>21,92</t>
  </si>
  <si>
    <t>21,64</t>
  </si>
  <si>
    <t>19,36</t>
  </si>
  <si>
    <t>8,00</t>
  </si>
  <si>
    <t>16,00</t>
  </si>
  <si>
    <t>15,11</t>
  </si>
  <si>
    <t>14,78</t>
  </si>
  <si>
    <t>0,84</t>
  </si>
  <si>
    <t>11,76</t>
  </si>
  <si>
    <t>2,57</t>
  </si>
  <si>
    <t>2.655,10</t>
  </si>
  <si>
    <t>202,8</t>
  </si>
  <si>
    <t>LAJE PRÉ-FABRICADA UNIDIRECIONAL EM VIGA TRELIÇADA/LAJOTA EM EPS LT 22 (16 + 6), EXCETO CAPA DE CONCRETO</t>
  </si>
  <si>
    <t>LAJE PRÉ-FABRICADA BIDIRECIONAL EM VIGA TRELIÇADA/LAJOTA EM EPS LT 22 (16 + 6), EXCETO CAPA DE CONCRETO</t>
  </si>
  <si>
    <t>KIT DE PORTA DE MADEIRA PARA PINTURA, SEMI-OCA (LEVE OU MÉDIA), PADRÃO MÉDIO, 90X210CM, ESPESSURA DE 3,5CM, ITENS INCLUSOS: DOBRADIÇAS, MONTAGEM E INSTALAÇÃO DO BATENTE, FECHADURA COM EXECUÇÃO DO FURO - FORNECIMENTO E INSTALAÇÃO. AF_10/2025</t>
  </si>
  <si>
    <t>URBA - URBANIZAÇÃO</t>
  </si>
  <si>
    <t>231,05</t>
  </si>
  <si>
    <t>PORTA DE CORRER DE ALUMÍNIO, COM DUAS FOLHAS PARA VIDRO, INCLUSO VIDRO LISO INCOLOR, FECHADURA E PUXADOR, SEM ALIZAR. AF_10/2025</t>
  </si>
  <si>
    <t>FABRICAÇÃO E INSTALAÇÃO DE PONTALETES DE MADEIRA NÃO APARELHADA PARA TELHADOS COM ATÉ 2 ÁGUAS E COM TELHA ONDULADA DE FIBROCIMENTO, ALUMÍNIO OU PLÁSTICA EM EDIFÍCIO RESIDENCIAL DE MÚLTIPLOS PAVIMENTOS, INCLUSO TRANSPORTE VERTICAL. AF_10/2025</t>
  </si>
  <si>
    <t>TRAMA DE MADEIRA COMPOSTA POR TERÇAS PARA TELHADOS DE ATÉ 2 ÁGUAS PARA TELHA ONDULADA DE FIBROCIMENTO, METÁLICA, PLÁSTICA OU TERMOACÚSTICA, INCLUSO TRANSPORTE VERTICAL. AF_10/2025</t>
  </si>
  <si>
    <t>Instalações Prediais de Água Fria em PVC</t>
  </si>
  <si>
    <t>Poços de Visita e Caixas para Bocas de Lobo</t>
  </si>
  <si>
    <t>1.095,99</t>
  </si>
  <si>
    <t>799,82</t>
  </si>
  <si>
    <t>Redes Enterradas de Distribuição Elétrica</t>
  </si>
  <si>
    <t>M²XMES</t>
  </si>
  <si>
    <t>1.412,93</t>
  </si>
  <si>
    <t>TUBO DE AÇO GALVANIZADO COM COSTURA, CLASSE MÉDIA, CONEXÃO RANHURADA, DN 65 (2 1/2"), INSTALADO EM PRUMADAS - FORNECIMENTO E INSTALAÇÃO. AF_01/2026</t>
  </si>
  <si>
    <t>Instalações de Gás e Incêndio em Aço e Ferro Galvanizado</t>
  </si>
  <si>
    <t>IMPERMEABILIZAÇÃO DE SUPERFÍCIE COM ARGAMASSA POLIMÉRICA / MEMBRANA ACRÍLICA, 4 DEMÃOS, REFORÇADA COM VÉU DE POLIÉSTER. AF_09/2023</t>
  </si>
  <si>
    <t>LAVATÓRIO LOUÇA BRANCA COM COLUNA, *44 X 35* CM, PADRÃO POPULAR, INCLUSO SIFÃO FLEXÍVEL EM PVC, VÁLVULA E ENGATE FLEXÍVEL 30 CM EM PLÁSTICO E COM TORNEIRA CROMADA PADRÃO POPULAR - FORNECIMENTO E INSTALAÇÃO. AF_02/2026</t>
  </si>
  <si>
    <t>DIVISORIA SANITÁRIA, EM PAINEL DE GRANILITE, ESP = 3CM, ASSENTADO COM ARGAMASSA COLANTE AC III-E. AF_10/2025</t>
  </si>
  <si>
    <t>1.028,21</t>
  </si>
  <si>
    <t>BACIA SANITÁRIA COM CAIXA ACOPLADA LOUÇA BRANCA - PADRÃO MÉDIO, INCLUSO ENGATE FLEXÍVEL EM METAL CROMADO, 1/2" X 40 CM - FORNECIMENTO E INSTALAÇÃO. AF_02/2026</t>
  </si>
  <si>
    <t>BARRA DE APOIO RETA, EM AÇO INOX POLIDO, COMPRIMENTO 70 CM, FIXADA NA PAREDE - FORNECIMENTO E INSTALAÇÃO. AF_02/2026</t>
  </si>
  <si>
    <t>114,24</t>
  </si>
  <si>
    <t>514,04</t>
  </si>
  <si>
    <t>16,68</t>
  </si>
  <si>
    <t>ABRIGO PARA HIDRANTE, 75X45X17CM, COM REGISTRO GLOBO ANGULAR 45 GRAUS 2 1/2", ADAPTADOR STORZ 2 1/2", MANGUEIRA DE INCÊNDIO 15M 2 1/2" E ESGUICHO EM LATÃO 2 1/2" - FORNECIMENTO E INSTALAÇÃO. AF_01/2026</t>
  </si>
  <si>
    <t>BARRA DE APOIO RETA, EM AÇO INOX POLIDO, COMPRIMENTO 80 CM, FIXADA NA PAREDE - FORNECIMENTO E INSTALAÇÃO. AF_02/2026</t>
  </si>
  <si>
    <t>ABRIGO PARA HIDRANTE, 90X60X17CM, COM REGISTRO GLOBO ANGULAR 45 GRAUS 2 1/2", ADAPTADOR STORZ 2 1/2", MANGUEIRA DE INCÊNDIO 20M, REDUÇÃO 2 1/2" X 1 1/2" E ESGUICHO EM LATÃO 1 1/2" - FORNECIMENTO E INSTALAÇÃO. AF_01/2026</t>
  </si>
  <si>
    <t>Válvulas e Registros para Sistemas Prediais</t>
  </si>
  <si>
    <t>ACOPLAMENTO RÍGIDO EM AÇO, CONEXÃO RANHURADA, DN 65 (2 1/2"), INSTALADO EM PRUMADAS - FORNECIMENTO E INSTALAÇÃO. AF_01/2026</t>
  </si>
  <si>
    <t>CUBA DE EMBUTIR RETANGULAR DE AÇO INOXIDÁVEL, 46 X 30 X 12 CM - FORNECIMENTO E INSTALAÇÃO. AF_02/2026</t>
  </si>
  <si>
    <t>EXTINTOR DE INCÊNDIO PORTÁTIL COM CARGA DE PQS DE 6 KG, CLASSE BC - FORNECIMENTO E INSTALAÇÃO. AF_01/2026_PE</t>
  </si>
  <si>
    <t>Instalações Prediais de Esgoto - Caixas e Ralos</t>
  </si>
  <si>
    <t>KIT DE PORTA DE MADEIRA PARA PINTURA, SEMI-OCA (LEVE OU MÉDIA), PADRÃO MÉDIO, 80X210CM, ESPESSURA DE 3,5CM, ITENS INCLUSOS: DOBRADIÇAS, MONTAGEM E INSTALAÇÃO DO BATENTE, FECHADURA COM EXECUÇÃO DO FURO - FORNECIMENTO E INSTALAÇÃO. AF_10/2025</t>
  </si>
  <si>
    <t>Redes de Lógica, Telefonia e Imagem</t>
  </si>
  <si>
    <t>Iluminação Predial e Monitoramento</t>
  </si>
  <si>
    <t>BANCO ARTICULADO, EM AÇO INOX, PARA PCD, FIXADO NA PAREDE - FORNECIMENTO E INSTALAÇÃO. AF_02/2026</t>
  </si>
  <si>
    <t>IMPE - IMPERMEABILIZAÇÕES E PROTEÇÕES DIVERSAS</t>
  </si>
  <si>
    <t>TANQUE DE LOUÇA BRANCA COM COLUNA, 30L OU EQUIVALENTE, INCLUSO SIFÃO FLEXÍVEL EM PVC, VÁLVULA METÁLICA E TORNEIRA DE METAL CROMADO PADRÃO MÉDIO - FORNECIMENTO E INSTALAÇÃO. AF_02/2026</t>
  </si>
  <si>
    <t>CURVA 90 GRAUS, EM AÇO, CONEXÃO RANHURADA, DN 65 (2 1/2"), INSTALADO EM PRUMADAS - FORNECIMENTO E INSTALAÇÃO. AF_01/2026</t>
  </si>
  <si>
    <t>ISOLADOR, TIPO ROLDANA, PARA BAIXA TENSÃO - FORNECIMENTO E INSTALAÇÃO. AF_12/2025</t>
  </si>
  <si>
    <t>TARJETA TIPO LIVRE/OCUPADO PARA PORTA DE BANHEIRO. AF_10/2025</t>
  </si>
  <si>
    <t>1.234,7</t>
  </si>
  <si>
    <t>DOBRADIÇA EM AÇO/FERRO, 3" X 2 1/2", E=1,9 A 2MM, SEN ANEL, CROMADO OU ZINCADO, TAMPA BOLA, COM PARAFUSOS. AF_10/2025</t>
  </si>
  <si>
    <t>CUBA DE EMBUTIR OVAL EM LOUÇA BRANCA, 35 X 50CM OU EQUIVALENTE - FORNECIMENTO E INSTALAÇÃO. AF_02/2026</t>
  </si>
  <si>
    <t>CHUVEIRO ELÉTRICO COMUM CORPO PLÁSTICO, TIPO DUCHA - FORNECIMENTO E INSTALAÇÃO. AF_02/2026</t>
  </si>
  <si>
    <t>Drenagem de ar condicionado</t>
  </si>
  <si>
    <t>MICTÓRIO SIFONADO COM VÁLVULA DE DESCARGA EM LOUÇA BRANCA - PADRÃO MÉDIO - FORNECIMENTO E INSTALAÇÃO. AF_02/2026</t>
  </si>
  <si>
    <t>SIFÃO DO TIPO FLEXÍVEL EM PVC 1" X 1.1/2" - FORNECIMENTO E INSTALAÇÃO. AF_02/2026</t>
  </si>
  <si>
    <t>14,62</t>
  </si>
  <si>
    <t>VÁLVULA EM PLÁSTICO 1" PARA PIA, TANQUE OU LAVATÓRIO, COM OU SEM LADRÃO - FORNECIMENTO E INSTALAÇÃO. AF_02/2026</t>
  </si>
  <si>
    <t>PORTA DE MADEIRA COMPENSADA LISA PARA PINTURA, 120X210X3,5CM, 2 FOLHAS, INCLUSO ADUELA 2A, ALIZAR 2A E DOBRADIÇAS. AF_10/2025</t>
  </si>
  <si>
    <t>TÊ, EM AÇO, CONEXÃO RANHURADA, DN 65 (2 1/2"), INSTALADO EM PRUMADAS - FORNECIMENTO E INSTALAÇÃO. AF_01/2026</t>
  </si>
  <si>
    <t>43,0</t>
  </si>
  <si>
    <t>BARRA DE APOIO LATERAL ARTICULADA, COM TRAVA, EM AÇO INOX POLIDO, FIXADA NA PAREDE - FORNECIMENTO E INSTALAÇÃO. AF_02/2026</t>
  </si>
  <si>
    <t>Instalações Hidráulicas - Reservação e Bombas de Recalque</t>
  </si>
  <si>
    <t>Luminárias Externas</t>
  </si>
  <si>
    <t>TÊ, EM AÇO, CONEXÃO SOLDADA, DN 65 (2 1/2"), INSTALADO EM REDE DE ALIMENTAÇÃO PARA HIDRANTE - FORNECIMENTO E INSTALAÇÃO. AF_01/2026</t>
  </si>
  <si>
    <t>QUADRO DE DISTRIBUIÇÃO DE ENERGIA EM CHAPA DE AÇO GALVANIZADO, DE EMBUTIR, COM BARRAMENTO TRIFÁSICO, PARA 12 DISJUNTORES DIN 100A - FORNECIMENTO E INSTALAÇÃO. AF_07/2025</t>
  </si>
  <si>
    <t>ACOPLAMENTO RÍGIDO EM AÇO, CONEXÃO RANHURADA, DN 50 (2"), INSTALADO EM PRUMADAS - FORNECIMENTO E INSTALAÇÃO. AF_01/2026</t>
  </si>
  <si>
    <t>TORNEIRA CROMADA 1/2" OU 3/4" PARA TANQUE, PADRÃO POPULAR - FORNECIMENTO E INSTALAÇÃO. AF_02/2026</t>
  </si>
  <si>
    <t>TUBO DE AÇO GALVANIZADO COM COSTURA, CLASSE MÉDIA, DN 32 (1 1/4"), CONEXÃO ROSQUEADA, INSTALADO EM REDE DE ALIMENTAÇÃO PARA HIDRANTE - FORNECIMENTO E INSTALAÇÃO. AF_01/2026</t>
  </si>
  <si>
    <t>TÊ, EM AÇO, CONEXÃO SOLDADA, DN 32 (1 1/4"), INSTALADO EM REDE DE ALIMENTAÇÃO PARA HIDRANTE - FORNECIMENTO E INSTALAÇÃO. AF_01/2026</t>
  </si>
  <si>
    <t>MANÔMETRO 0 A 200 PSI (0 A 14 KGF/CM2), D = 50MM - FORNECIMENTO E INSTALAÇÃO. AF_01/2026</t>
  </si>
  <si>
    <t>SIFÃO DO TIPO GARRAFA/COPO EM PVC 1.1/4" X 1.1/2" - FORNECIMENTO E INSTALAÇÃO. AF_02/2026</t>
  </si>
  <si>
    <t>UNIÃO, EM FERRO GALVANIZADO, DN 32 (1 1/4"), CONEXÃO ROSQUEADA, INSTALADO EM REDE DE ALIMENTAÇÃO PARA HIDRANTE - FORNECIMENTO E INSTALAÇÃO. AF_01/2026</t>
  </si>
  <si>
    <t>ARMAÇÃO SECUNDÁRIA, COM 1 ESTRIBO E 1 ISOLADOR - FORNECIMENTO E INSTALAÇÃO. AF_12/2025</t>
  </si>
  <si>
    <t>PORTA EM ALUMÍNIO DE ABRIR TIPO VENEZIANA COM GUARNIÇÃO, FIXAÇÃO COM PARAFUSOS - FORNECIMENTO E INSTALAÇÃO. AF_10/2025</t>
  </si>
  <si>
    <t>DISJUNTOR MONOPOLAR TIPO DIN, CORRENTE NOMINAL DE 32A - FORNECIMENTO E INSTALAÇÃO. AF_07/2025</t>
  </si>
  <si>
    <t>ENTRADA DE ENERGIA ELÉTRICA, AÉREA, TRIFÁSICA, COM CAIXA DE EMBUTIR, CABO DE 10 MM2 E DISJUNTOR DIN 50A (NÃO INCLUSO O POSTE DE CONCRETO). AF_12/2025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</si>
  <si>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</si>
  <si>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TESOURA INTEIRA EM MADEIRA NÃO APARELHADA, VÃO DE 10 M, PARA TELHA ONDULADA DE FIBROCIMENTO, METÁLICA, PLÁSTICA OU TERMOACÚSTICA, INCLUSO IÇAMENTO. AF_10/2025</t>
  </si>
  <si>
    <t xml:space="preserve"> 00038007 </t>
  </si>
  <si>
    <t>CONECTOR, CPVC, SOLDAVEL, 28 MM X 1", PARA AGUA QUENTE</t>
  </si>
  <si>
    <t xml:space="preserve"> 00006019 </t>
  </si>
  <si>
    <t>REGISTRO GAVETA BRUTO EM LATAO FORJADO, BITOLA 1"</t>
  </si>
  <si>
    <t xml:space="preserve"> 00044400 </t>
  </si>
  <si>
    <t>BUCHA DE REDUCAO CPVC, SOLDAVEL, 54 X 28 MM, PARA AGUA QUENTE</t>
  </si>
  <si>
    <t xml:space="preserve"> 00021125 </t>
  </si>
  <si>
    <t>TUBO CPVC, SOLDAVEL, 28 MM, AGUA QUENTE PREDIAL (NBR 15884)</t>
  </si>
  <si>
    <t xml:space="preserve"> 00037957 </t>
  </si>
  <si>
    <t>JOELHO CPVC, SOLDAVEL, 90 GRAUS, 28 MM, PARA AGUA QUENTE</t>
  </si>
  <si>
    <t xml:space="preserve"> 00021114 </t>
  </si>
  <si>
    <t>ADESIVO PARA TUBOS CPVC, *75* G</t>
  </si>
  <si>
    <t xml:space="preserve"> 00037960 </t>
  </si>
  <si>
    <t>JOELHO CPVC, SOLDAVEL, 90 GRAUS, 54 MM, PARA AGUA QUENTE</t>
  </si>
  <si>
    <t xml:space="preserve"> 00003148 </t>
  </si>
  <si>
    <t>FITA VEDA ROSCA, EM PTFE, ROLO DE 18 MM X 50 M (L X C)</t>
  </si>
  <si>
    <t xml:space="preserve"> 00038029 </t>
  </si>
  <si>
    <t>TUBO CPVC, SOLDAVEL, 54 MM, AGUA QUENTE PREDIAL (NBR 15884)</t>
  </si>
  <si>
    <t xml:space="preserve"> 00012769 </t>
  </si>
  <si>
    <t>HIDROMETRO UNIJATO / MEDIDOR DE AGUA, DN 1/2", VAZAO MAXIMA DE 1,5 M3/H, PARA AGUA POTAVEL FRIA, RELOJOARIA PLANA, CLASSE B, HORIZONTAL (SEM CONEXOES)</t>
  </si>
  <si>
    <t xml:space="preserve"> 91872 </t>
  </si>
  <si>
    <t>ELETRODUTO RÍGIDO ROSCÁVEL, PVC, DN 32 MM (1"), PARA CIRCUITOS TERMINAIS, INSTALADO EM PAREDE - FORNECIMENTO E INSTALAÇÃO. AF_03/2023</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</si>
  <si>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</si>
  <si>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</si>
  <si>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</si>
  <si>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</si>
  <si>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</si>
  <si>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</si>
  <si>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91919 </t>
  </si>
  <si>
    <t>CURVA 180 GRAUS PARA ELETRODUTO, PVC, ROSCÁVEL, DN 32 MM (1"), PARA CIRCUITOS TERMINAIS, INSTALADA EM PAREDE - FORNECIMENTO E INSTALAÇÃO. AF_03/2023</t>
  </si>
  <si>
    <t xml:space="preserve"> 93673 </t>
  </si>
  <si>
    <t>DISJUNTOR TRIPOLAR TIPO DIN, CORRENTE NOMINAL DE 50A - FORNECIMENTO E INSTALAÇÃO. AF_07/2025</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</si>
  <si>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</si>
  <si>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</si>
  <si>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</si>
  <si>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91885 </t>
  </si>
  <si>
    <t>LUVA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</si>
  <si>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</si>
  <si>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</si>
  <si>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</si>
  <si>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</si>
  <si>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</si>
  <si>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</si>
  <si>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</si>
  <si>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</si>
  <si>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</si>
  <si>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 (INCLUIDA TAMPA SEM ESCOTILHA)</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</si>
  <si>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</si>
  <si>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</si>
  <si>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</si>
  <si>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</si>
  <si>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00039997 </t>
  </si>
  <si>
    <t>PORCA ZINCADA, SEXTAVADA, DIAMETRO 1/4"</t>
  </si>
  <si>
    <t xml:space="preserve"> 00004346 </t>
  </si>
  <si>
    <t>PARAFUSO DE FERRO POLIDO, SEXTAVADO, COM ROSCA PARCIAL, DIAMETRO 5/8", COMPRIMENTO 6", COM PORCA E ARRUELA DE PRESSAO MEDIA</t>
  </si>
  <si>
    <t xml:space="preserve"> 00001062 </t>
  </si>
  <si>
    <t>CAIXA INTERNA/EXTERNA DE MEDICAO PARA 1 MEDIDOR TRIFASICO, COM VISOR, EM CHAPA DE ACO 18 USG (PADRAO DA CONCESSIONARIA LOCAL)</t>
  </si>
  <si>
    <t xml:space="preserve"> 102234 </t>
  </si>
  <si>
    <t>PINTURA IMUNIZANTE PARA MADEIRA, 2 DEMÃOS. AF_01/2021</t>
  </si>
  <si>
    <t xml:space="preserve"> 00005065 </t>
  </si>
  <si>
    <t>PREGO DE ACO POLIDO COM CABECA 10 X 10 (7/8 X 17)</t>
  </si>
  <si>
    <t xml:space="preserve"> 00005069 </t>
  </si>
  <si>
    <t>PREGO DE ACO POLIDO COM CABECA 17 X 27 (2 1/2 X 11)</t>
  </si>
  <si>
    <t xml:space="preserve"> 00004813 </t>
  </si>
  <si>
    <t>PLACA DE OBRA (PARA CONSTRUCAO CIVIL) EM CHAPA GALVANIZADA *N. 22*, ADESIVADA, DE *2,4 X 1,2* M (SEM POSTES PARA FIXACAO)</t>
  </si>
  <si>
    <t xml:space="preserve"> 05.07.040 </t>
  </si>
  <si>
    <t>Remoção de entulho separado de obra com caçamba metálica - terra, alvenaria, concreto, argamassa, madeira, papel, plástico ou metal</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</si>
  <si>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</si>
  <si>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</si>
  <si>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</si>
  <si>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</si>
  <si>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91692 </t>
  </si>
  <si>
    <t>SERRA CIRCULAR DE BANCADA COM MOTOR ELÉTRICO POTÊNCIA DE 5HP, COM COIFA PARA DISCO 10" - CHP DIURNO. AF_08/2015</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</si>
  <si>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</si>
  <si>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</si>
  <si>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</si>
  <si>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</si>
  <si>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</si>
  <si>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</si>
  <si>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 xml:space="preserve"> 00040862 </t>
  </si>
  <si>
    <t>ALIMENTACAO - MENSALISTA (COLETADO CAIXA - ENCARGOS COMPLEMENTARES)</t>
  </si>
  <si>
    <t>Encargos Complementares</t>
  </si>
  <si>
    <t xml:space="preserve"> 00040864 </t>
  </si>
  <si>
    <t>SEGURO - MENSALISTA (COLETADO CAIXA - ENCARGOS COMPLEMENTARES)</t>
  </si>
  <si>
    <t xml:space="preserve"> 00040863 </t>
  </si>
  <si>
    <t>EXAMES - MENSALISTA (COLETADO CAIXA - ENCARGOS COMPLEMENTARES)</t>
  </si>
  <si>
    <t xml:space="preserve"> 00043498 </t>
  </si>
  <si>
    <t>EPI - FAMILIA ENGENHEIRO CIVIL - MENSALISTA (ENCARGOS COMPLEMENTARES - COLETADO CAIXA)</t>
  </si>
  <si>
    <t xml:space="preserve"> 00040811 </t>
  </si>
  <si>
    <t>ENGENHEIRO CIVIL DE OBRA JUNIOR (MENSALISTA)</t>
  </si>
  <si>
    <t>Mão de Obra</t>
  </si>
  <si>
    <t xml:space="preserve"> 00043474 </t>
  </si>
  <si>
    <t>FERRAMENTAS - FAMILIA ENGENHEIRO CIVIL - MENSALISTA (ENCARGOS COMPLEMENTARES - COLETADO CAIXA)</t>
  </si>
  <si>
    <t xml:space="preserve"> 00007356 </t>
  </si>
  <si>
    <t>TINTA LATEX ACRILICA PREMIUM, COR BRANCO FOSCO</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</si>
  <si>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</si>
  <si>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</si>
  <si>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</si>
  <si>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</si>
  <si>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</si>
  <si>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</si>
  <si>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</si>
  <si>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</si>
  <si>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</si>
  <si>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</si>
  <si>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</si>
  <si>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</si>
  <si>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</si>
  <si>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</si>
  <si>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00040304 </t>
  </si>
  <si>
    <t>PREGO DE ACO POLIDO COM CABECA DUPLA 17 X 27 (2 1/2 X 11)</t>
  </si>
  <si>
    <t xml:space="preserve"> 00005074 </t>
  </si>
  <si>
    <t>PREGO DE ACO POLIDO COM CABECA 15 X 18 (1 1/2 X 13)</t>
  </si>
  <si>
    <t xml:space="preserve"> 00004517 </t>
  </si>
  <si>
    <t>SARRAFO *2,5 X 7,5* CM EM PINUS, MISTA OU EQUIVALENTE DA REGIAO - BRUTA</t>
  </si>
  <si>
    <t xml:space="preserve"> 00002692 </t>
  </si>
  <si>
    <t>DESMOLDANTE PROTETOR PARA FORMAS DE MADEIRA, DE BASE OLEOSA EMULSIONADA EM AGUA</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</si>
  <si>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</si>
  <si>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</si>
  <si>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</si>
  <si>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</si>
  <si>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</si>
  <si>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</si>
  <si>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</si>
  <si>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</si>
  <si>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</si>
  <si>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</si>
  <si>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</si>
  <si>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</si>
  <si>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</si>
  <si>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</si>
  <si>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</si>
  <si>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</si>
  <si>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</si>
  <si>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</si>
  <si>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92806 </t>
  </si>
  <si>
    <t>CORTE E DOBRA DE AÇO CA-50, DIÂMETRO DE 20,0 MM. AF_06/2022</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</si>
  <si>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</si>
  <si>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</si>
  <si>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</si>
  <si>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</si>
  <si>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</si>
  <si>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</si>
  <si>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</si>
  <si>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</si>
  <si>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</si>
  <si>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</si>
  <si>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</si>
  <si>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</si>
  <si>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</si>
  <si>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</si>
  <si>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90778 </t>
  </si>
  <si>
    <t>ENGENHEIRO CIVIL DE OBRA PLENO COM ENCARGOS COMPLEMENTARES</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</si>
  <si>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</si>
  <si>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</si>
  <si>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</si>
  <si>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</si>
  <si>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UNXMES</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</si>
  <si>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</si>
  <si>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</si>
  <si>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</si>
  <si>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</si>
  <si>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 xml:space="preserve"> 92272 </t>
  </si>
  <si>
    <t>FABRICAÇÃO DE ESCORAS DE VIGA DO TIPO GARFO, EM MADEIRA. AF_09/2020</t>
  </si>
  <si>
    <t xml:space="preserve"> 92266 </t>
  </si>
  <si>
    <t>FABRICAÇÃO DE FÔRMA PARA VIGAS, EM CHAPA DE MADEIRA COMPENSADA PLASTIFICADA, E = 18 MM. AF_09/2020</t>
  </si>
  <si>
    <t xml:space="preserve"> 00006193 </t>
  </si>
  <si>
    <t>TABUA NAO APARELHADA *2,5 X 20* CM, EM MACARANDUBA/MASSARANDUBA, ANGELIM OU EQUIVALENTE DA REGIAO - BRUTA</t>
  </si>
  <si>
    <t xml:space="preserve"> 92267 </t>
  </si>
  <si>
    <t>FABRICAÇÃO DE FÔRMA PARA LAJES, EM CHAPA DE MADEIRA COMPENSADA RESINADA, E = 17 MM. AF_09/2020</t>
  </si>
  <si>
    <t xml:space="preserve"> 00040270 </t>
  </si>
  <si>
    <t>VIGA DE ESCORAMENTO H20, DE MADEIRA, PESO DE 5,00 A 5,20 KG/M, COM EXTREMIDADES PLASTICAS</t>
  </si>
  <si>
    <t xml:space="preserve"> 00040291 </t>
  </si>
  <si>
    <t>LOCACAO DE TORRE METALICA COMPLETA PARA UMA CARGA DE 8 TF (80 KN) E PE DIREITO DE 6 M, INCLUINDO MODULOS, DIAGONAIS, SAPATAS E FORCADOS</t>
  </si>
  <si>
    <t>Laje pré-fabricada unidirecional em viga treliçada/lajota em EPS LT 20 (16 + 4) - SC = 300kgf/m²</t>
  </si>
  <si>
    <t xml:space="preserve"> 101791 </t>
  </si>
  <si>
    <t>FABRICAÇÃO DE ESCORAS DO TIPO PONTALETE, EM MADEIRA, PARA PÉ-DIREITO DUPLO. AF_09/2020</t>
  </si>
  <si>
    <t xml:space="preserve"> 00001525 </t>
  </si>
  <si>
    <t>CONCRETO USINADO BOMBEAVEL, CLASSE DE RESISTENCIA C30, BRITA 0 E 1, SLUMP = 100 +/- 20 MM, COM BOMBEAMENTO (DISPONIBILIZACAO DE BOMBA), SEM O LANCAMENTO (NBR 8953)</t>
  </si>
  <si>
    <t xml:space="preserve"> 00004229 </t>
  </si>
  <si>
    <t>GRAXA LUBRIFICANTE A BASE DE LITIO, DE MULTIPLAS APLICACOES E CONTENDO ADITIVOS DE EXTREMA PRESSAO (GRAU DE VISCOSIDADE NLGI 2)</t>
  </si>
  <si>
    <t xml:space="preserve"> 00042404 </t>
  </si>
  <si>
    <t>ACO CA-25, 25,0 MM, BARRA DE TRANSFERENCIA</t>
  </si>
  <si>
    <t xml:space="preserve"> 00042407 </t>
  </si>
  <si>
    <t>TRELICA NERVURADA (ESPACADOR), ALTURA = 120,0 MM, DIAMETRO DOS BANZOS INFERIORES E SUPERIOR = 6,0 MM, DIAMETRO DA DIAGONAL = 4,2 MM</t>
  </si>
  <si>
    <t xml:space="preserve"> 95282 </t>
  </si>
  <si>
    <t>DESEMPENADEIRA DE CONCRETO, PESO DE 78 KG, 4 PÁS, MOTOR A GASOLINA, POTÊNCIA 5,5 HP - CHP DIURNO. AF_05/2023</t>
  </si>
  <si>
    <t xml:space="preserve"> 00043146 </t>
  </si>
  <si>
    <t>ENDURECEDOR MINERAL DE BASE CIMENTICIA PARA PISO DE CONCRETO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</si>
  <si>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</si>
  <si>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</si>
  <si>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</si>
  <si>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</si>
  <si>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</si>
  <si>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</si>
  <si>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00037395 </t>
  </si>
  <si>
    <t>PINO DE ACO COM FURO, HASTE = 27 MM (ACAO DIRETA)</t>
  </si>
  <si>
    <t xml:space="preserve"> 00037593 </t>
  </si>
  <si>
    <t>BLOCO CERAMICO / TIJOLO VAZADO PARA ALVENARIA DE VEDACAO, FUROS NA VERTICAL DE 14 X 19 X 39 CM (L X A X C)</t>
  </si>
  <si>
    <t xml:space="preserve"> 00034547 </t>
  </si>
  <si>
    <t>TELA DE ACO SOLDADA GALVANIZADA/ZINCADA PARA ALVENARIA, FIO D = *1,20 A 1,70* MM, MALHA 15 X 15 MM, (C X L) *50 X 12* CM</t>
  </si>
  <si>
    <t xml:space="preserve"> 00034548 </t>
  </si>
  <si>
    <t>TELA DE ACO SOLDADA GALVANIZADA/ZINCADA PARA ALVENARIA, FIO D = *1,20 A 1,70* MM, MALHA 15 X 15 MM, (C X L) *50 X 17,5* CM</t>
  </si>
  <si>
    <t xml:space="preserve"> 00037594 </t>
  </si>
  <si>
    <t>BLOCO CERAMICO / TIJOLO VAZADO PARA ALVENARIA DE VEDACAO, FUROS NA VERTICAL DE 19 X 19 X 39 CM (L X A X C)</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</si>
  <si>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</si>
  <si>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</si>
  <si>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</si>
  <si>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</si>
  <si>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Graute e Armação</t>
  </si>
  <si>
    <t xml:space="preserve"> 00000660 </t>
  </si>
  <si>
    <t>CANALETA DE CONCRETO 19 X 19 X 19 CM (CLASSE C - NBR 6136)</t>
  </si>
  <si>
    <t xml:space="preserve"> 89994 </t>
  </si>
  <si>
    <t>GRAUTEAMENTO DE CINTA INTERMEDIÁRIA OU DE CONTRAVERGA EM ALVENARIA ESTRUTURAL. AF_09/2021</t>
  </si>
  <si>
    <t xml:space="preserve"> 00000658 </t>
  </si>
  <si>
    <t>CANALETA DE CONCRETO 9 X 19 X 19 CM (CLASSE C - NBR 6136)</t>
  </si>
  <si>
    <t xml:space="preserve"> 00039413 </t>
  </si>
  <si>
    <t>PLACA / CHAPA DE GESSO ACARTONADO, STANDARD (ST), COR BRANCA, E = 12,5 MM, 1200 X 2400 MM (L X C)</t>
  </si>
  <si>
    <t xml:space="preserve"> 00003990 </t>
  </si>
  <si>
    <t>TABUA APARELHADA *2,5 X 25* CM, EM MACARANDUBA/MASSARANDUBA, ANGELIM OU EQUIVALENTE DA REGIAO</t>
  </si>
  <si>
    <t xml:space="preserve"> 88274 </t>
  </si>
  <si>
    <t>MARMORISTA/GRANITEIRO COM ENCARGOS COMPLEMENTARES</t>
  </si>
  <si>
    <t xml:space="preserve"> 00010698 </t>
  </si>
  <si>
    <t>DIVISORIA, PLACA PRE-MOLDADA EM GRANILITE, MARMORITE OU GRANITINA, E = *3 CM</t>
  </si>
  <si>
    <t xml:space="preserve"> 00000131 </t>
  </si>
  <si>
    <t>ADESIVO ESTRUTURAL A BASE DE RESINA EPOXI, BICOMPONENTE, PASTOSO (TIXOTROPICO)</t>
  </si>
  <si>
    <t xml:space="preserve"> 00037596 </t>
  </si>
  <si>
    <t>ARGAMASSA COLANTE TIPO AC III E</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</si>
  <si>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</si>
  <si>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</si>
  <si>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</si>
  <si>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</si>
  <si>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00004472 </t>
  </si>
  <si>
    <t>VIGA NAO APARELHADA *6 X 16* CM, EM MACARANDUBA/MASSARANDUBA, ANGELIM OU EQUIVALENTE DA REGIAO - BRUTA</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</si>
  <si>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</si>
  <si>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</si>
  <si>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</si>
  <si>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</si>
  <si>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00040568 </t>
  </si>
  <si>
    <t>PREGO DE ACO POLIDO COM CABECA 22 X 48 (4 1/4 X 5)</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</si>
  <si>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</si>
  <si>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</si>
  <si>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</si>
  <si>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</si>
  <si>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</si>
  <si>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</si>
  <si>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00011029 </t>
  </si>
  <si>
    <t>HASTE RETA PARA GANCHO DE FERRO GALVANIZADO, COM ROSCA 1/4" X 30 CM PARA FIXACAO DE TELHA METALICA, INCLUI PORCA E ARRUELAS DE VEDACAO</t>
  </si>
  <si>
    <t xml:space="preserve"> 00005104 </t>
  </si>
  <si>
    <t>REBITE DE REPUXO EM ALUMINIO VAZADO, DIAMETRO 3,2 X 8 MM DE COMPRIMENTO (1KG = 1025 UNIDADES)</t>
  </si>
  <si>
    <t xml:space="preserve"> 00040784 </t>
  </si>
  <si>
    <t>CALHA QUADRADA DE CHAPA DE ACO GALVANIZADA NUM 24, CORTE 100 CM</t>
  </si>
  <si>
    <t xml:space="preserve"> 00000142 </t>
  </si>
  <si>
    <t>SELANTE ELASTICO MONOCOMPONENTE A BASE DE POLIURETANO (PU) PARA JUNTAS DIVERSAS</t>
  </si>
  <si>
    <t>310ML</t>
  </si>
  <si>
    <t xml:space="preserve"> 00007216 </t>
  </si>
  <si>
    <t>CUMEEIRA NORMAL PARA TELHA ESTRUTURAL DE FIBROCIMENTO 2 ABAS, E = 6 MM, DE 1050 X 935 MM (SEM AMIANTO)</t>
  </si>
  <si>
    <t xml:space="preserve"> 00040873 </t>
  </si>
  <si>
    <t>RUFO INTERNO/EXTERNO DE CHAPA DE ACO GALVANIZADA NUM 24, CORTE 25 CM</t>
  </si>
  <si>
    <t xml:space="preserve"> 87372 </t>
  </si>
  <si>
    <t>ARGAMASSA TRAÇO 1:3 (EM VOLUME DE CIMENTO E AREIA MÉDIA ÚMIDA) PARA CONTRAPISO, PREPARO MANUAL. AF_08/2019</t>
  </si>
  <si>
    <t xml:space="preserve"> 00038365 </t>
  </si>
  <si>
    <t>CAMADA SEPARADORA DE FILME DE POLIETILENO 20 A 25 MICRA</t>
  </si>
  <si>
    <t xml:space="preserve"> 00000135 </t>
  </si>
  <si>
    <t>ARGAMASSA POLIMERICA IMPERMEABILIZANTE SEMIFLEXIVEL, BICOMPONENTE, A BASE DE CIMENTO E ADITIVOS</t>
  </si>
  <si>
    <t xml:space="preserve"> 00004030 </t>
  </si>
  <si>
    <t>VEU DE POLIESTER PARA IMPERMEABILIZACAO</t>
  </si>
  <si>
    <t xml:space="preserve"> 00004226 </t>
  </si>
  <si>
    <t>GAS DE COZINHA - GLP</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</si>
  <si>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</si>
  <si>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</si>
  <si>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</si>
  <si>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</si>
  <si>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100659 </t>
  </si>
  <si>
    <t>ALIZAR DE 5X1,5CM PARA PORTA FIXADO COM PREGOS, PADRÃO MÉDIO - FORNECIMENTO E INSTALAÇÃO. AF_10/2025</t>
  </si>
  <si>
    <t xml:space="preserve"> 90806 </t>
  </si>
  <si>
    <t>BATENTE PARA PORTA DE MADEIRA, FIXAÇÃO COM ARGAMASSA, PADRÃO MÉDIO - FORNECIMENTO E INSTALAÇÃO. AF_10/2025</t>
  </si>
  <si>
    <t xml:space="preserve"> 90830 </t>
  </si>
  <si>
    <t>FECHADURA DE EMBUTIR COM CILINDRO, EXTERNA, COMPLETA, ACABAMENTO PADRÃO MÉDIO, INCLUSO EXECUÇÃO DE FURO - FORNECIMENTO E INSTALAÇÃO. AF_10/2025</t>
  </si>
  <si>
    <t xml:space="preserve"> 90823 </t>
  </si>
  <si>
    <t>PORTA DE MADEIRA PARA PINTURA, SEMI-OCA (LEVE OU MÉDIA), 90X210CM, ESPESSURA DE 3,5CM, INCLUSO DOBRADIÇAS - FORNECIMENTO E INSTALAÇÃO. AF_10/2025</t>
  </si>
  <si>
    <t xml:space="preserve"> 90822 </t>
  </si>
  <si>
    <t>PORTA DE MADEIRA PARA PINTURA, SEMI-OCA (LEVE OU MÉDIA), 80X210CM, ESPESSURA DE 3,5CM, INCLUSO DOBRADIÇAS - FORNECIMENTO E INSTALAÇÃO. AF_10/2025</t>
  </si>
  <si>
    <t xml:space="preserve"> 88627 </t>
  </si>
  <si>
    <t>ARGAMASSA TRAÇO 1:0,5:4,5 (EM VOLUME DE CIMENTO, CAL E AREIA MÉDIA ÚMIDA) PARA ASSENTAMENTO DE ALVENARIA, PREPARO MANUAL. AF_08/2019</t>
  </si>
  <si>
    <t xml:space="preserve"> 00011945 </t>
  </si>
  <si>
    <t>BUCHA DE NYLON SEM ABA S4</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</si>
  <si>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</si>
  <si>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</si>
  <si>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</si>
  <si>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00020247 </t>
  </si>
  <si>
    <t>PREGO DE ACO POLIDO COM CABECA 15 X 15 (1 1/4 X 13)</t>
  </si>
  <si>
    <t xml:space="preserve"> 00002433 </t>
  </si>
  <si>
    <t>DOBRADICA EM ACO/FERRO, 3" X 2 1/2", E= 1,2 A 1,8 MM, SEM ANEL, CROMADO OU ZINCADO, TAMPA CHATA, COM PARAFUSOS</t>
  </si>
  <si>
    <t xml:space="preserve"> 00011055 </t>
  </si>
  <si>
    <t>PARAFUSO ROSCA SOBERBA ZINCADO CABECA CHATA FENDA SIMPLES 3,5 X 25 MM (1")</t>
  </si>
  <si>
    <t xml:space="preserve"> 00010553 </t>
  </si>
  <si>
    <t>PORTA DE MADEIRA, FOLHA MEDIA (NBR 15930) DE 600 X 2100 MM, DE 35 MM A 40 MM DE ESPESSURA, NUCLEO SEMI-SOLIDO (SARRAFEADO), CAPA LISA EM HDF, ACABAMENTO EM PRIMER PARA PINTURA</t>
  </si>
  <si>
    <t xml:space="preserve"> 00020017 </t>
  </si>
  <si>
    <t>GUARNICAO / ALIZAR / VISTA LISA EM MADEIRA MACICA, PARA PORTA, E = *1* CM, L = *5* CM, CEDRINHO / ANGELIM COMERCIAL / TAURI/ CURUPIXA / PEROBA / CUMARU OU EQUIVALENTE DA REGIAO</t>
  </si>
  <si>
    <t>RODIZIO DE LATAO COM ROLAMENTO NACIONAL DE 6mm</t>
  </si>
  <si>
    <t>Porta tipo veneziana de giro em alumínio anodizado fosco L 30, completa com batente e ferragem, sob medida com referência 90 cm x 185 cm</t>
  </si>
  <si>
    <t xml:space="preserve"> 00007568 </t>
  </si>
  <si>
    <t>BUCHA DE NYLON SEM ABA S10, COM PARAFUSO DE 6,10 X 65 MM EM ACO ZINCADO COM ROSCA SOBERBA, CABECA CHATA E FENDA PHILLIPS</t>
  </si>
  <si>
    <t xml:space="preserve"> 00004922 </t>
  </si>
  <si>
    <t>PORTA DE CORRER EM ALUMINIO, DUAS FOLHAS MOVEIS COM VIDRO, FECHADURA E PUXADOR EMBUTIDO, ACABAMENTO ANODIZADO NATURAL, SEM GUARNICAO/ALIZAR/VISTA</t>
  </si>
  <si>
    <t xml:space="preserve"> 00036888 </t>
  </si>
  <si>
    <t>GUARNICAO / MOLDURA / ARREMATE DE ACABAMENTO PARA ESQUADRIA, EM ALUMINIO PERFIL 25, ACABAMENTO ANODIZADO BRANCO OU BRILHANTE, PARA 1 FACE</t>
  </si>
  <si>
    <t xml:space="preserve"> 13096 </t>
  </si>
  <si>
    <t>Porta em vidro temperado 10mm, incolor, inclusive ferragens de fixação e instalação, exclusive puxador - Rev 01_10/2021</t>
  </si>
  <si>
    <t>Vidros Temperados</t>
  </si>
  <si>
    <t xml:space="preserve"> 00039961 </t>
  </si>
  <si>
    <t>SILICONE ACETICO USO GERAL INCOLOR 280 G</t>
  </si>
  <si>
    <t xml:space="preserve"> 00034381 </t>
  </si>
  <si>
    <t>JANELA MAXIM-AR, EM ALUMINIO PERFIL 25, 60 X 80 CM (A X L), ACABAMENTO BRANCO OU BRILHANTE, BATENTE DE 4 A 5 CM, COM VIDRO 4 MM, SEM GUARNICAO/ALIZAR</t>
  </si>
  <si>
    <t xml:space="preserve"> 00000599 </t>
  </si>
  <si>
    <t>JANELA FIXA, EM ALUMINIO PERFIL 20, 60 X 80 CM (A X L), BATENTE/REQUADRO DE 3 A 14 CM, COM VIDRO 4 MM, SEM GUARNICAO/ALIZAR, ACABAMENTO ALUM BRANCO OU BRILHANTE</t>
  </si>
  <si>
    <t>JANELA DE CORRER 4 FOLHAS EM ALUMINIO NATURAL LINHA ECONOMY</t>
  </si>
  <si>
    <t xml:space="preserve"> 00036896 </t>
  </si>
  <si>
    <t>JANELA DE CORRER, EM ALUMINIO PERFIL 25, 100 X 120 CM (A X L), 2 FLS MOVEIS, SEM BANDEIRA, ACABAMENTO BRANCO OU BRILHANTE, BATENTE DE 6 A 7 CM, COM VIDRO 4 MM, SEM GUARNICAO</t>
  </si>
  <si>
    <t xml:space="preserve"> 00011457 </t>
  </si>
  <si>
    <t>TARJETA LIVRE / OCUPADO PARA PORTA DE BANHEIRO, CORPO EM ZAMAC E ESPELHO EM LATAO</t>
  </si>
  <si>
    <t xml:space="preserve"> 87313 </t>
  </si>
  <si>
    <t>ARGAMASSA TRAÇO 1:3 (EM VOLUME DE CIMENTO E AREIA GROSSA ÚMIDA) PARA CHAPISCO CONVENCIONAL, PREPARO MECÂNICO COM BETONEIRA 400 L. AF_08/2019</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</si>
  <si>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</si>
  <si>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</si>
  <si>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</si>
  <si>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</si>
  <si>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 xml:space="preserve"> 87393 </t>
  </si>
  <si>
    <t>ARGAMASSA INDUSTRIALIZADA PARA CHAPISCO ROLADO, PREPARO COM MISTURADOR DE EIXO HORIZONTAL DE 300 KG. AF_08/2019</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</si>
  <si>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</si>
  <si>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</si>
  <si>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</si>
  <si>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</si>
  <si>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</si>
  <si>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</si>
  <si>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</si>
  <si>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</si>
  <si>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00006085 </t>
  </si>
  <si>
    <t>SELADOR ACRILICO OPACO PREMIUM INTERIOR/EXTERIOR</t>
  </si>
  <si>
    <t xml:space="preserve"> 00043626 </t>
  </si>
  <si>
    <t>MASSA CORRIDA PARA SUPERFICIES DE AMBIENTES INTERNOS</t>
  </si>
  <si>
    <t xml:space="preserve"> 00003767 </t>
  </si>
  <si>
    <t>LIXA EM FOLHA PARA PAREDE OU MADEIRA, NUMERO 120, COR VERMELHA</t>
  </si>
  <si>
    <t xml:space="preserve"> 00043651 </t>
  </si>
  <si>
    <t>MASSA ACRILICA PARA SUPERFICIES INTERNAS E EXTERNAS</t>
  </si>
  <si>
    <t xml:space="preserve"> 00038877 </t>
  </si>
  <si>
    <t>MASSA PREMIUM PARA TEXTURA LISA DE BASE ACRILICA, USO INTERNO E EXTERNO</t>
  </si>
  <si>
    <t xml:space="preserve"> 00005330 </t>
  </si>
  <si>
    <t>DILUENTE EPOXI</t>
  </si>
  <si>
    <t xml:space="preserve"> 00044072 </t>
  </si>
  <si>
    <t>PRIMER EPOXI / EPOXIDICO</t>
  </si>
  <si>
    <t xml:space="preserve"> 00007304 </t>
  </si>
  <si>
    <t>TINTA EPOXI BASE AGUA PREMIUM, BRANCA</t>
  </si>
  <si>
    <t xml:space="preserve"> 00012815 </t>
  </si>
  <si>
    <t>FITA CREPE ROLO DE *25* MM X 50 M</t>
  </si>
  <si>
    <t xml:space="preserve"> 00043653 </t>
  </si>
  <si>
    <t>FUNDO SINTETICO NIVELADOR BRANCO FOSCO PARA MADEIRA</t>
  </si>
  <si>
    <t xml:space="preserve"> 00007311 </t>
  </si>
  <si>
    <t>TINTA ESMALTE SINTETICO PREMIUM ACETINADO</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</si>
  <si>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</si>
  <si>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</si>
  <si>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</si>
  <si>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</si>
  <si>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00001368 </t>
  </si>
  <si>
    <t>CHUVEIRO COMUM EM PLASTICO BRANCO, COM CANO, 3 TEMPERATURAS, 5500 W (110/220 V)</t>
  </si>
  <si>
    <t xml:space="preserve"> 00003146 </t>
  </si>
  <si>
    <t>FITA VEDA ROSCA, EM PTFE, ROLO DE 18 MM X 10 M (L X C)</t>
  </si>
  <si>
    <t xml:space="preserve"> 86887 </t>
  </si>
  <si>
    <t>ENGATE FLEXÍVEL EM INOX, 1/2" X 40 CM - FORNECIMENTO E INSTALAÇÃO. AF_02/2026</t>
  </si>
  <si>
    <t xml:space="preserve"> 86888 </t>
  </si>
  <si>
    <t>BACIA SANITÁRIA COM CAIXA ACOPLADA LOUÇA BRANCA - FORNECIMENTO E INSTALAÇÃO. AF_02/2026</t>
  </si>
  <si>
    <t xml:space="preserve"> 86906 </t>
  </si>
  <si>
    <t>TORNEIRA CROMADA DE MESA, 1/2" OU 3/4", PARA LAVATÓRIO, PADRÃO POPULAR - FORNECIMENTO E INSTALAÇÃO. AF_02/2026</t>
  </si>
  <si>
    <t xml:space="preserve"> 86884 </t>
  </si>
  <si>
    <t>ENGATE FLEXÍVEL EM PLÁSTICO BRANCO, 1/2" X 30CM - FORNECIMENTO E INSTALAÇÃO. AF_02/2026</t>
  </si>
  <si>
    <t xml:space="preserve"> 86902 </t>
  </si>
  <si>
    <t>LAVATÓRIO LOUÇA BRANCA COM COLUNA, *44 X 35* CM, PADRÃO POPULAR - FORNECIMENTO E INSTALAÇÃO. AF_02/2026</t>
  </si>
  <si>
    <t xml:space="preserve"> 86914 </t>
  </si>
  <si>
    <t>TORNEIRA CROMADA 1/2" OU 3/4" PARA TANQUE, PADRÃO MÉDIO - FORNECIMENTO E INSTALAÇÃO. AF_02/2026</t>
  </si>
  <si>
    <t xml:space="preserve"> 86877 </t>
  </si>
  <si>
    <t>VÁLVULA EM METAL CROMADO 1.1/2" X 1.1/2" PARA TANQUE OU LAVATÓRIO, COM OU SEM LADRÃO - FORNECIMENTO E INSTALAÇÃO. AF_02/2026</t>
  </si>
  <si>
    <t xml:space="preserve"> 86872 </t>
  </si>
  <si>
    <t>TANQUE DE LOUÇA BRANCA COM COLUNA, 30L OU EQUIVALENTE - FORNECIMENTO E INSTALAÇÃO. AF_02/2026</t>
  </si>
  <si>
    <t xml:space="preserve"> 00004351 </t>
  </si>
  <si>
    <t>PARAFUSO NIQUELADO 3 1/2" COM ACABAMENTO CROMADO PARA FIXAR PECA SANITARIA, INCLUI PORCA CEGA, ARRUELA E BUCHA DE NYLON TAMANHO S-8</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</si>
  <si>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</si>
  <si>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</si>
  <si>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</si>
  <si>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</si>
  <si>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00004823 </t>
  </si>
  <si>
    <t>MASSA PLASTICA PARA MARMORE/GRANITO</t>
  </si>
  <si>
    <t xml:space="preserve"> 00020269 </t>
  </si>
  <si>
    <t>LAVATORIO / CUBA DE EMBUTIR, OVAL, DE LOUCA BRANCA, SEM LADRAO, DIMENSOES *50 X 35* CM (L X C)</t>
  </si>
  <si>
    <t xml:space="preserve"> 00001743 </t>
  </si>
  <si>
    <t>CUBA ACO INOX (AISI 304) DE EMBUTIR COM VALVULA 3 1/2", DE *46 X 30 X 12* CM</t>
  </si>
  <si>
    <t xml:space="preserve"> 00007604 </t>
  </si>
  <si>
    <t>TORNEIRA METALICA CROMADA PARA TANQUE / JARDIM, SEM BICO, CANO LONGO, DE PAREDE, PADRAO POPULAR / USO GERAL, 1/2" OU 3/4"</t>
  </si>
  <si>
    <t xml:space="preserve"> 00036081 </t>
  </si>
  <si>
    <t>BARRA DE APOIO RETA, EM ACO INOX POLIDO, COMPRIMENTO 80CM, DIAMETRO MINIMO 3 CM</t>
  </si>
  <si>
    <t xml:space="preserve"> 00036210 </t>
  </si>
  <si>
    <t>BARRA DE APOIO LATERAL ARTICULADA, COM TRAVA, EM ACO INOX POLIDO, 70 CM, DIAMETRO MINIMO 3 CM</t>
  </si>
  <si>
    <t xml:space="preserve"> 00036205 </t>
  </si>
  <si>
    <t>BARRA DE APOIO RETA, EM ACO INOX POLIDO, COMPRIMENTO 70CM, DIAMETRO MINIMO 3 CM</t>
  </si>
  <si>
    <t xml:space="preserve"> 00036215 </t>
  </si>
  <si>
    <t>BANCO ARTICULADO PARA BANHO, EM ACO INOX POLIDO, 70* CM X 45* CM</t>
  </si>
  <si>
    <t>JUNTA RAPID, LINHA SMU, DESTINADA PARA UNIAO E VEDACAO ENTRE EXTREMIDADES PONTA/ PONTA DE TUBOS E CONEXOES COM DN 50mm</t>
  </si>
  <si>
    <t xml:space="preserve"> 00045115 </t>
  </si>
  <si>
    <t>CAIXA OU ABRIGO EM POLICARBONATO (PC), PARA ATE 2 HIDROMETROS, COM TAMPAS E ACESSOS PARA A INSTALACAO</t>
  </si>
  <si>
    <t>Hidrômetro em bronze, diâmetro 40 mm (1 1/2)</t>
  </si>
  <si>
    <t xml:space="preserve"> 00011672 </t>
  </si>
  <si>
    <t>REGISTRO DE ESFERA, PVC, COM VOLANTE, VS, ROSCAVEL, DN 1 1/2", COM CORPO DIVIDIDO</t>
  </si>
  <si>
    <t xml:space="preserve"> 00020083 </t>
  </si>
  <si>
    <t>SOLUCAO PREPARADORA / LIMPADORA PARA PVC, FRASCO COM 1000 CM3</t>
  </si>
  <si>
    <t xml:space="preserve"> 00020080 </t>
  </si>
  <si>
    <t>ADESIVO PLASTICO PARA PVC, FRASCO COM 175 GR</t>
  </si>
  <si>
    <t xml:space="preserve"> 00011677 </t>
  </si>
  <si>
    <t>REGISTRO DE ESFERA, PVC, COM VOLANTE, VS, SOLDAVEL, DN 50 MM, COM CORPO DIVIDIDO</t>
  </si>
  <si>
    <t xml:space="preserve"> 00000122 </t>
  </si>
  <si>
    <t>ADESIVO PLASTICO PARA PVC, FRASCO COM *850* GR</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</si>
  <si>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</si>
  <si>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</si>
  <si>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</si>
  <si>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</si>
  <si>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</si>
  <si>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</si>
  <si>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00009875 </t>
  </si>
  <si>
    <t>TUBO PVC, SOLDAVEL, DE 50 MM, AGUA FRIA (NBR-5648)</t>
  </si>
  <si>
    <t xml:space="preserve"> 00007130 </t>
  </si>
  <si>
    <t>TE DE REDUCAO, PVC, SOLDAVEL, 90 GRAUS, 50 MM X 32 MM, PARA AGUA FRIA PREDIAL</t>
  </si>
  <si>
    <t xml:space="preserve"> 00006016 </t>
  </si>
  <si>
    <t>REGISTRO GAVETA BRUTO EM LATAO FORJADO, BITOLA 3/4"</t>
  </si>
  <si>
    <t xml:space="preserve"> 00006015 </t>
  </si>
  <si>
    <t>REGISTRO GAVETA COM ACABAMENTO E CANOPLA CROMADOS, SIMPLES, BITOLA 1 1/2"</t>
  </si>
  <si>
    <t xml:space="preserve"> 00006005 </t>
  </si>
  <si>
    <t>REGISTRO GAVETA COM ACABAMENTO E CANOPLA CROMADOS, SIMPLES, BITOLA 3/4"</t>
  </si>
  <si>
    <t xml:space="preserve"> 00006024 </t>
  </si>
  <si>
    <t>REGISTRO PRESSAO COM ACABAMENTO E CANOPLA CROMADA, SIMPLES, BITOLA 3/4"</t>
  </si>
  <si>
    <t xml:space="preserve"> 00007701 </t>
  </si>
  <si>
    <t>TUBO ACO GALVANIZADO COM COSTURA, CLASSE MEDIA, DN 2.1/2", E = *3,65* MM, PESO *6,51* KG/M (NBR 5580)</t>
  </si>
  <si>
    <t xml:space="preserve"> 00003868 </t>
  </si>
  <si>
    <t>LUVA DE REDUCAO SOLDAVEL, PVC, 25 MM X 20 MM, PARA AGUA FRIA PREDIAL</t>
  </si>
  <si>
    <t xml:space="preserve"> 00000065 </t>
  </si>
  <si>
    <t>ADAPTADOR PVC SOLDAVEL CURTO COM BOLSA E ROSCA, 25 MM X 3/4", PARA AGUA FRIA</t>
  </si>
  <si>
    <t xml:space="preserve"> 00000111 </t>
  </si>
  <si>
    <t>ADAPTADOR PVC SOLDAVEL CURTO COM BOLSA E ROSCA, 50 MM X 1 1/4", PARA AGUA FRIA</t>
  </si>
  <si>
    <t xml:space="preserve"> 00000813 </t>
  </si>
  <si>
    <t>BUCHA DE REDUCAO DE PVC, SOLDAVEL, LONGA, COM 50 X 25 MM, PARA AGUA FRIA PREDIAL</t>
  </si>
  <si>
    <t xml:space="preserve"> 00001956 </t>
  </si>
  <si>
    <t>CURVA DE PVC 90 GRAUS, SOLDAVEL, 25 MM, COR MARROM, PARA AGUA FRIA PREDIAL</t>
  </si>
  <si>
    <t xml:space="preserve"> 00038025 </t>
  </si>
  <si>
    <t>CURVA DE TRANSPOSICAO, PVC, SOLDAVEL, 25 MM, COR MARROM, PARA AGUA FRIA PREDIAL</t>
  </si>
  <si>
    <t xml:space="preserve"> 00003529 </t>
  </si>
  <si>
    <t>JOELHO PVC, SOLDAVEL, 90 GRAUS, 25 MM, COR MARROM, PARA AGUA FRIA PREDIAL</t>
  </si>
  <si>
    <t xml:space="preserve"> 00003873 </t>
  </si>
  <si>
    <t>LUVA DE CORRER PARA TUBO SOLDAVEL, PVC, 25 MM, PARA AGUA FRIA PREDIAL</t>
  </si>
  <si>
    <t xml:space="preserve"> 00003847 </t>
  </si>
  <si>
    <t>LUVA DE CORRER PARA TUBO SOLDAVEL, PVC, 50 MM, PARA AGUA FRIA PREDIAL</t>
  </si>
  <si>
    <t xml:space="preserve"> 00009868 </t>
  </si>
  <si>
    <t>TUBO PVC, SOLDAVEL, DE 25 MM, AGUA FRIA (NBR-5648)</t>
  </si>
  <si>
    <t xml:space="preserve"> 00007139 </t>
  </si>
  <si>
    <t>TE SOLDAVEL, PVC, 90 GRAUS, 25 MM, PARA AGUA FRIA PREDIAL (NBR 5648)</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</si>
  <si>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</si>
  <si>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</si>
  <si>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</si>
  <si>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</si>
  <si>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</si>
  <si>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</si>
  <si>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00007137 </t>
  </si>
  <si>
    <t>TE PVC, SOLDAVEL, COM BUCHA DE LATAO NA BOLSA CENTRAL, 90 GRAUS, 25 MM X 1/2", PARA AGUA FRIA PREDIAL</t>
  </si>
  <si>
    <t xml:space="preserve"> 87412 </t>
  </si>
  <si>
    <t>Filtro ´Y´ corpo em bronze, pressão de serviço até 20,7 bar (PN 20), DN= 1 1/2´</t>
  </si>
  <si>
    <t xml:space="preserve"> 00011675 </t>
  </si>
  <si>
    <t>REGISTRO DE ESFERA, PVC, COM VOLANTE, VS, SOLDAVEL, DN 32 MM, COM CORPO DIVIDIDO</t>
  </si>
  <si>
    <t xml:space="preserve"> 00000108 </t>
  </si>
  <si>
    <t>ADAPTADOR PVC SOLDAVEL CURTO COM BOLSA E ROSCA, 32 MM X 1", PARA AGUA FRIA</t>
  </si>
  <si>
    <t xml:space="preserve"> 00000829 </t>
  </si>
  <si>
    <t>BUCHA DE REDUCAO DE PVC, SOLDAVEL, CURTA, COM 32 X 25 MM, PARA AGUA FRIA PREDIAL</t>
  </si>
  <si>
    <t xml:space="preserve"> 00001957 </t>
  </si>
  <si>
    <t>CURVA DE PVC 90 GRAUS, SOLDAVEL, 32 MM, COR MARROM, PARA AGUA FRIA PREDIAL</t>
  </si>
  <si>
    <t xml:space="preserve"> 00009869 </t>
  </si>
  <si>
    <t>TUBO PVC, SOLDAVEL, DE 32 MM, AGUA FRIA (NBR-5648)</t>
  </si>
  <si>
    <t xml:space="preserve"> 00007140 </t>
  </si>
  <si>
    <t>TE SOLDAVEL, PVC, 90 GRAUS, 32 MM, PARA AGUA FRIA PREDIAL (NBR 5648)</t>
  </si>
  <si>
    <t xml:space="preserve"> 00007136 </t>
  </si>
  <si>
    <t>TE DE REDUCAO, PVC, SOLDAVEL, 90 GRAUS, 32 MM X 25 MM, PARA AGUA FRIA PREDIAL</t>
  </si>
  <si>
    <t xml:space="preserve"> 87413 </t>
  </si>
  <si>
    <t>Reservatório em polietileno de alta densidade (cisterna), antioxidante e proteção anti UV, capacidade de 5.000 litros, com acessórios, ref. Acqualimp ou equivalente</t>
  </si>
  <si>
    <t xml:space="preserve"> 00005103 </t>
  </si>
  <si>
    <t>CAIXA SIFONADA PVC, 100 X 100 X 50 MM, COM GRELHA REDONDA, BRANCA</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</si>
  <si>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</si>
  <si>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</si>
  <si>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</si>
  <si>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EM LOCAL COM NÍVEL BAIXO DE INTERFERÊNCIA. AF_01/2026</t>
  </si>
  <si>
    <t>Escoramento e Preparo de Fundo de Valas</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</si>
  <si>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</si>
  <si>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</si>
  <si>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</si>
  <si>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</si>
  <si>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Estruturas Pré-Fabricadas e Pré-Moldadas</t>
  </si>
  <si>
    <t xml:space="preserve"> 88628 </t>
  </si>
  <si>
    <t>ARGAMASSA TRAÇO 1:3 (EM VOLUME DE CIMENTO E AREIA MÉDIA ÚMIDA), PREPARO MECÂNICO COM BETONEIRA 400 L. AF_08/2019</t>
  </si>
  <si>
    <t xml:space="preserve"> 00007258 </t>
  </si>
  <si>
    <t>TIJOLO CERAMICO MACICO COMUM DE *5 X 10 X 20* CM (L X A X C)</t>
  </si>
  <si>
    <t xml:space="preserve"> 100475 </t>
  </si>
  <si>
    <t>ARGAMASSA TRAÇO 1:3 (EM VOLUME DE CIMENTO E AREIA MÉDIA ÚMIDA) COM ADIÇÃO DE IMPERMEABILIZANTE, PREPARO MECÂNICO COM BETONEIRA 400 L. AF_08/2019</t>
  </si>
  <si>
    <t xml:space="preserve"> 00011712 </t>
  </si>
  <si>
    <t>CAIXA SIFONADA, PVC, 150 X 150 X 50 MM, COM GRELHA QUADRADA, BRANCA (NBR 5688)</t>
  </si>
  <si>
    <t xml:space="preserve"> 00011714 </t>
  </si>
  <si>
    <t>CAIXA SIFONADA, PVC, 150 X *185* X 75 MM, COM GRELHA QUADRADA, BRANCA</t>
  </si>
  <si>
    <t xml:space="preserve"> 00011741 </t>
  </si>
  <si>
    <t>RALO SIFONADO CILINDRICO, PVC, 100 X 40 MM, COM GRELHA REDONDA BRANCA</t>
  </si>
  <si>
    <t xml:space="preserve"> 00044945 </t>
  </si>
  <si>
    <t>SIFAO / TUBO SINFONADO EXTENSIVEL/SANFONADO, UNIVERSAL/ SIMPLES, ENTRE *50 A 70* CM, DE PLASTICO BRANCO</t>
  </si>
  <si>
    <t xml:space="preserve"> 00006146 </t>
  </si>
  <si>
    <t>SIFAO PLASTICO TIPO COPO PARA TANQUE, 1.1/4 X 1.1/2"</t>
  </si>
  <si>
    <t xml:space="preserve"> 00006153 </t>
  </si>
  <si>
    <t>VALVULA EM PLASTICO BRANCO PARA TANQUE OU LAVATORIO 1", SEM UNHO E SEM LADRAO</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</si>
  <si>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</si>
  <si>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</si>
  <si>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</si>
  <si>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</si>
  <si>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</si>
  <si>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</si>
  <si>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00001966 </t>
  </si>
  <si>
    <t>CURVA PVC CURTA 90 GRAUS, DN 100 MM, PARA ESGOTO PREDIAL</t>
  </si>
  <si>
    <t xml:space="preserve"> 00000301 </t>
  </si>
  <si>
    <t>ANEL BORRACHA PARA TUBO ESGOTO PREDIAL, DN 100 MM (NBR 5688)</t>
  </si>
  <si>
    <t xml:space="preserve"> 00001933 </t>
  </si>
  <si>
    <t>CURVA PVC CURTA 90 GRAUS, DN 40 MM, PARA ESGOTO PREDIAL</t>
  </si>
  <si>
    <t xml:space="preserve"> 00003528 </t>
  </si>
  <si>
    <t>JOELHO PVC, SOLDAVEL, PB, 45 GRAUS, DN 100 MM, PARA ESGOTO PREDIAL</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</si>
  <si>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</si>
  <si>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</si>
  <si>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</si>
  <si>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</si>
  <si>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</si>
  <si>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</si>
  <si>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00000297 </t>
  </si>
  <si>
    <t>ANEL BORRACHA PARA TUBO ESGOTO PREDIAL, DN 75 MM (NBR 5688)</t>
  </si>
  <si>
    <t xml:space="preserve"> 00003517 </t>
  </si>
  <si>
    <t>JOELHO PVC, SOLDAVEL, BB, 90 GRAUS, SEM ANEL, DN 40 MM, PARA ESGOTO PREDIAL SECUNDARIO</t>
  </si>
  <si>
    <t xml:space="preserve"> 00003526 </t>
  </si>
  <si>
    <t>JOELHO PVC, SOLDAVEL, PB, 90 GRAUS, DN 50 MM, PARA ESGOTO PREDIAL</t>
  </si>
  <si>
    <t xml:space="preserve"> 00010908 </t>
  </si>
  <si>
    <t>JUNCAO DE REDUCAO INVERTIDA, PVC SOLDAVEL, 100 X 50 MM, SERIE NORMAL PARA ESGOTO PREDIAL</t>
  </si>
  <si>
    <t xml:space="preserve"> 00010909 </t>
  </si>
  <si>
    <t>JUNCAO DE REDUCAO INVERTIDA, PVC SOLDAVEL, 100 X 75 MM, SERIE NORMAL PARA ESGOTO PREDIAL</t>
  </si>
  <si>
    <t xml:space="preserve"> 00003670 </t>
  </si>
  <si>
    <t>JUNCAO SIMPLES, PVC, 45 GRAUS, DN 100 X 100 MM, SERIE NORMAL PARA ESGOTO PREDIAL</t>
  </si>
  <si>
    <t xml:space="preserve"> 00003666 </t>
  </si>
  <si>
    <t>JUNCAO SIMPLES, PVC, 45 GRAUS, DN 40 X 40 MM, SERIE NORMAL PARA ESGOTO PREDIAL</t>
  </si>
  <si>
    <t xml:space="preserve"> 00003662 </t>
  </si>
  <si>
    <t>JUNCAO SIMPLES, PVC, 45 GRAUS, DN 50 X 50 MM, SERIE NORMAL PARA ESGOTO PREDIAL</t>
  </si>
  <si>
    <t xml:space="preserve"> 00003669 </t>
  </si>
  <si>
    <t>JUNCAO DE REDUCAO INVERTIDA, PVC SOLDAVEL, 75 X 50 MM, SERIE NORMAL PARA ESGOTO PREDIAL</t>
  </si>
  <si>
    <t>REDUCAO EXCENTRICA ESGOTO PVC SERIE NORMAL 100x75mm</t>
  </si>
  <si>
    <t xml:space="preserve"> 00020045 </t>
  </si>
  <si>
    <t>REDUCAO EXCENTRICA PVC, SERIE R, DN 75 X 50 MM, PARA ESGOTO PREDIAL</t>
  </si>
  <si>
    <t>Tubo de PVC rígido PxB com virola, linha esgoto série reforçada ´R´, DN= 50mm</t>
  </si>
  <si>
    <t>Tubo de PVC rígido PxB com virola, linha esgoto série reforçada ´R´, DN= 75mm</t>
  </si>
  <si>
    <t>Tubo de PVC rígido soldável marrom, DN= 40mm (1 1/4´)</t>
  </si>
  <si>
    <t>Adesivo para tubos PVC</t>
  </si>
  <si>
    <t>Tubo de PVC rígido, pontas lisas, soldável, linha esgoto série reforçada ´R´, DN= 40mm</t>
  </si>
  <si>
    <t>Tubo de PVC rígido branco, pontas lisas, soldável, série normal, DN 40mm</t>
  </si>
  <si>
    <t xml:space="preserve"> 00007116 </t>
  </si>
  <si>
    <t>TE PVC SOLDAVEL, BBB, 90 GRAUS, DN 40 MM, PARA ESGOTO SECUNDARIO PREDIAL</t>
  </si>
  <si>
    <t xml:space="preserve"> 00000834 </t>
  </si>
  <si>
    <t>BUCHA DE REDUCAO DE PVC, SOLDAVEL, LONGA, COM 40 X 25 MM, PARA AGUA FRIA PREDIAL</t>
  </si>
  <si>
    <t xml:space="preserve"> 00020155 </t>
  </si>
  <si>
    <t>JOELHO, PVC SERIE R, 90 GRAUS, DN 50 MM, PARA ESGOTO PREDIAL</t>
  </si>
  <si>
    <t xml:space="preserve"> 00020168 </t>
  </si>
  <si>
    <t>LUVA SIMPLES, PVC SERIE R, 50 MM, PARA ESGOTO PREDIAL</t>
  </si>
  <si>
    <t xml:space="preserve"> 00020068 </t>
  </si>
  <si>
    <t>TUBO PVC, SERIE R, DN 50 MM, PARA ESGOTO OU AGUAS PLUVIAIS PREDIAL (NBR 5688)</t>
  </si>
  <si>
    <t xml:space="preserve"> 00020151 </t>
  </si>
  <si>
    <t>JOELHO, PVC SERIE R, 45 GRAUS, DN 100 MM, PARA ESGOTO PREDIAL</t>
  </si>
  <si>
    <t xml:space="preserve"> 00020149 </t>
  </si>
  <si>
    <t>JOELHO, PVC SERIE R, 45 GRAUS, DN 50 MM, PARA ESGOTO PREDIAL</t>
  </si>
  <si>
    <t>Dissipadores de Energia</t>
  </si>
  <si>
    <t>PREPARO DE FUNDO DE VALA COM LARGURA MAIOR OU IGUAL A 1,5 M E MENOR QUE 2,5 M (ACERTO DO SOLO NATURAL), EM LOCAL COM NÍVEL BAIXO DE INTERFERÊNCIA. AF_01/2026</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</si>
  <si>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</si>
  <si>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</si>
  <si>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</si>
  <si>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</si>
  <si>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</si>
  <si>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</si>
  <si>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00003509 </t>
  </si>
  <si>
    <t>JOELHO PVC, SOLDAVEL, PB, 90 GRAUS, DN 75 MM, PARA ESGOTO PREDIAL</t>
  </si>
  <si>
    <t xml:space="preserve"> 00039319 </t>
  </si>
  <si>
    <t>TERMINAL DE VENTILACAO, 50 MM, SERIE NORMAL, ESGOTO PREDIAL</t>
  </si>
  <si>
    <t xml:space="preserve"> 00039320 </t>
  </si>
  <si>
    <t>TERMINAL DE VENTILACAO, 75 MM, SERIE NORMAL, ESGOTO PREDIAL</t>
  </si>
  <si>
    <t>Tubo de PVC rígido soldável marrom, DN= 75mm (2 1/2´)</t>
  </si>
  <si>
    <t xml:space="preserve"> 00007097 </t>
  </si>
  <si>
    <t>TE SANITARIO, PVC, DN 50 X 50 MM, SERIE NORMAL, PARA ESGOTO PREDIAL</t>
  </si>
  <si>
    <t xml:space="preserve"> 00011658 </t>
  </si>
  <si>
    <t>TE SANITARIO, PVC, DN 75 X 75 MM, SERIE NORMAL PARA ESGOTO PREDIAL</t>
  </si>
  <si>
    <t xml:space="preserve"> 89993 </t>
  </si>
  <si>
    <t>GRAUTEAMENTO VERTICAL EM ALVENARIA ESTRUTURAL. AF_09/2021</t>
  </si>
  <si>
    <t xml:space="preserve"> 89996 </t>
  </si>
  <si>
    <t>ARMAÇÃO VERTICAL DE ALVENARIA ESTRUTURAL; DIÂMETRO DE 10,0 MM. AF_09/2021</t>
  </si>
  <si>
    <t xml:space="preserve"> 89998 </t>
  </si>
  <si>
    <t>ARMAÇÃO DE CINTA DE ALVENARIA ESTRUTURAL; DIÂMETRO DE 10,0 MM. AF_09/2021</t>
  </si>
  <si>
    <t xml:space="preserve"> 00043440 </t>
  </si>
  <si>
    <t>CONJUNTO PRE-MOLDADO COMPOSTO POR GRELHA (0,99 X 0,45 M), QUADRO (1,10 X 0,52 M) E CANTONEIRA (1,10 X 0,35 M), EM CONCRETO ARMADO, COM FCK DE 21 MPA</t>
  </si>
  <si>
    <t xml:space="preserve"> 00025067 </t>
  </si>
  <si>
    <t>BLOCO DE CONCRETO ESTRUTURAL 19 X 19 X 39 CM, FBK 4,5 MPA (NBR 6136)</t>
  </si>
  <si>
    <t xml:space="preserve"> 00043386 </t>
  </si>
  <si>
    <t>MEIO-FIO OU GUIA DE CONCRETO PRE-MOLDADO, TIPO CHAPEU PARA BOCA DE LOBO, DIMENSOES *1,20* X 0,15 X 0,30 M</t>
  </si>
  <si>
    <t xml:space="preserve"> 00000305 </t>
  </si>
  <si>
    <t>ANEL BORRACHA, PARA TUBO PVC, REDE COLETOR ESGOTO, DN 150 MM (NBR 7362)</t>
  </si>
  <si>
    <t xml:space="preserve"> 00038032 </t>
  </si>
  <si>
    <t>TUBO PVC CORRUGADO, PAREDE DUPLA, JE, DN 150 MM/ DE 160 MM, REDE COLETORA ESGOTO</t>
  </si>
  <si>
    <t xml:space="preserve"> 00000308 </t>
  </si>
  <si>
    <t>ANEL BORRACHA, PARA TUBO, PVC REDE COLETOR ESGOTO, DN 300 MM (NBR 7362)</t>
  </si>
  <si>
    <t xml:space="preserve"> 00038035 </t>
  </si>
  <si>
    <t>TUBO PVC CORRUGADO, PAREDE DUPLA, JE, DN 300 MM/ DE 315 MM, REDE COLETORA ESGOTO</t>
  </si>
  <si>
    <t>Tubo de PVC rígido tipo Coletor Esgoto, DN= 300mm</t>
  </si>
  <si>
    <t xml:space="preserve"> 00000310 </t>
  </si>
  <si>
    <t>ANEL BORRACHA, PARA TUBO PVC, REDE COLETOR ESGOTO, DN 400 MM (NBR 7362)</t>
  </si>
  <si>
    <t xml:space="preserve"> 00038037 </t>
  </si>
  <si>
    <t>TUBO PVC CORRUGADO, PAREDE DUPLA, JE, DN 400 MM/ DE 400 MM, REDE COLETORA ESGOTO</t>
  </si>
  <si>
    <t>Tubo de PVC rígido tipo Coletor Esgoto, DN= 400 mm, junta elástica</t>
  </si>
  <si>
    <t xml:space="preserve"> 00037952 </t>
  </si>
  <si>
    <t>JOELHO PVC, SOLDAVEL, PB, 45 GRAUS, DN 150 MM, PARA ESGOTO PREDIAL</t>
  </si>
  <si>
    <t xml:space="preserve"> 00020157 </t>
  </si>
  <si>
    <t>JOELHO, PVC SERIE R, 90 GRAUS, DN 100 MM, PARA ESGOTO PREDIAL</t>
  </si>
  <si>
    <t xml:space="preserve"> 00020158 </t>
  </si>
  <si>
    <t>JOELHO, PVC SERIE R, 90 GRAUS, DN 150 MM, PARA ESGOTO PREDIAL</t>
  </si>
  <si>
    <t xml:space="preserve"> 00020146 </t>
  </si>
  <si>
    <t>JUNCAO SIMPLES, PVC SERIE R, DN 150 X 150 MM, PARA ESGOTO PREDIAL</t>
  </si>
  <si>
    <t xml:space="preserve"> 00020145 </t>
  </si>
  <si>
    <t>JUNCAO SIMPLES, PVC SERIE R, DN 150 X 100 MM, PARA ESGOTO PREDIAL</t>
  </si>
  <si>
    <t xml:space="preserve"> 00020047 </t>
  </si>
  <si>
    <t>REDUCAO EXCENTRICA PVC, SERIE R, DN 150 X 100 MM, PARA ESGOTO PREDIAL</t>
  </si>
  <si>
    <t xml:space="preserve"> 00041936 </t>
  </si>
  <si>
    <t>TUBO COLETOR DE ESGOTO, PVC, JEI, DN 150 MM (NBR 7362)</t>
  </si>
  <si>
    <t xml:space="preserve"> 00041930 </t>
  </si>
  <si>
    <t>TUBO COLETOR DE ESGOTO PVC, JEI, DN 200 MM (NBR 7362)</t>
  </si>
  <si>
    <t xml:space="preserve"> 00041931 </t>
  </si>
  <si>
    <t>TUBO COLETOR DE ESGOTO PVC, JEI, DN 250 MM (NBR 7362)</t>
  </si>
  <si>
    <t xml:space="preserve"> 00000828 </t>
  </si>
  <si>
    <t>BUCHA DE REDUCAO DE PVC, SOLDAVEL, CURTA, COM 25 X 20 MM, PARA AGUA FRIA PREDIAL</t>
  </si>
  <si>
    <t xml:space="preserve"> 00003500 </t>
  </si>
  <si>
    <t>JOELHO, PVC SOLDAVEL, 45 GRAUS, 25 MM, COR MARROM, PARA AGUA FRIA PREDIAL</t>
  </si>
  <si>
    <t xml:space="preserve"> 00010892 </t>
  </si>
  <si>
    <t>EXTINTOR DE INCENDIO PORTATIL COM CARGA DE PO QUIMICO SECO (PQS) DE 6 KG, CLASSE BC</t>
  </si>
  <si>
    <t xml:space="preserve"> 00004350 </t>
  </si>
  <si>
    <t>BUCHA DE NYLON, DIAMETRO DO FURO 8 MM, COMPRIMENTO 40 MM, COM PARAFUSO DE ROSCA SOBERBA, CABECA CHATA, FENDA SIMPLES, 4,8 X 50 MM</t>
  </si>
  <si>
    <t>Placa de sinalização em PVC expandido de 70x20cm, espessura 3mm, adesivo dupla face sobre todo o verso</t>
  </si>
  <si>
    <t>Parafuso auto-atarraxante com fenda, zincado branco de 9,5 x 2,9 mm</t>
  </si>
  <si>
    <t>Bloco autônomo de iluminação de emergência LED, autonomia de 3 horas, equipado com 2 faróis, fluxo luminoso 2.000 até 3.000 lúmens; ref. FAE-LED216 da KBR, Bloco de 3000 lumens da Segurimax ou equivalente</t>
  </si>
  <si>
    <t>Detector óptico de fumaça endereçável, com base de fixação, ref. BH-300 da Kidde, Protege ou equivalente</t>
  </si>
  <si>
    <t>Acionador manual tipo quebra vidro endereçável, ref. Ascael ou equivalente</t>
  </si>
  <si>
    <t xml:space="preserve"> 00014112 </t>
  </si>
  <si>
    <t>TAMPAO FOFO SIMPLES COM BASE / REQUADRO, CLASSE A15 CARGA MAX. 1,5 T, 400 X 600 MM (COM INSCRICAO EM RELEVO DO TIPO DE REDE)</t>
  </si>
  <si>
    <t xml:space="preserve"> 00021029 </t>
  </si>
  <si>
    <t>MANGUEIRA DE INCENDIO, TIPO 1, DE 1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</si>
  <si>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</si>
  <si>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</si>
  <si>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</si>
  <si>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</si>
  <si>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00037555 </t>
  </si>
  <si>
    <t>ESGUICHO JATO REGULAVEL, TIPO ELKHART, ENGATE RAPIDO 2 1/2", PARA COMBATE A INCENDIO</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</si>
  <si>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</si>
  <si>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</si>
  <si>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</si>
  <si>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</si>
  <si>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00006011 </t>
  </si>
  <si>
    <t>REGISTRO GAVETA BRUTO EM LATAO FORJADO, BITOLA 2 1/2"</t>
  </si>
  <si>
    <t xml:space="preserve"> 00010405 </t>
  </si>
  <si>
    <t>VALVULA DE RETENCAO HORIZONTAL, DE BRONZE (PN-25), 2 1/2", 400 PSI, TAMPA DE PORCA DE UNIAO, EXTREMIDADES COM ROSCA</t>
  </si>
  <si>
    <t xml:space="preserve"> 88317 </t>
  </si>
  <si>
    <t>SOLDADOR COM ENCARGOS COMPLEMENTARES</t>
  </si>
  <si>
    <t xml:space="preserve"> 00040398 </t>
  </si>
  <si>
    <t>TE 90 GRAUS EM ACO CARBONO, SOLDAVEL, PRESSAO 3.000 LBS, DN 2 1/2"</t>
  </si>
  <si>
    <t xml:space="preserve"> 00011002 </t>
  </si>
  <si>
    <t>ELETRODO REVESTIDO AWS - E6013, DIAMETRO IGUAL A 2,50 MM</t>
  </si>
  <si>
    <t xml:space="preserve"> 00012899 </t>
  </si>
  <si>
    <t>MANOMETRO COM CAIXA EM ACO PINTADO, ESCALA *10* KGF/CM2 (*10* BAR), DIAMETRO NOMINAL DE *63* MM, CONEXAO DE 1/4"</t>
  </si>
  <si>
    <t>LUVA/BUCHA DE REDUCAO PVC ROSCAVEL 1 1/4"x1"</t>
  </si>
  <si>
    <t xml:space="preserve"> 00040395 </t>
  </si>
  <si>
    <t>TE 90 GRAUS EM ACO CARBONO, SOLDAVEL, PRESSAO 3.000 LBS, DN 1 1/4"</t>
  </si>
  <si>
    <t xml:space="preserve"> 00007307 </t>
  </si>
  <si>
    <t>FUNDO ANTICORROSIVO PARA METAIS FERROSOS (ZARCAO)</t>
  </si>
  <si>
    <t xml:space="preserve"> 00009888 </t>
  </si>
  <si>
    <t>UNIAO DE FERRO GALVANIZADO, COM ROSCA BSP, COM ASSENTO PLANO, DE 1 1/4"</t>
  </si>
  <si>
    <t xml:space="preserve"> 00007698 </t>
  </si>
  <si>
    <t>TUBO ACO GALVANIZADO COM COSTURA, CLASSE MEDIA, DN 1.1/4", E = *3,25* MM, PESO *3,14* KG/M (NBR 5580)</t>
  </si>
  <si>
    <t xml:space="preserve"> 00010900 </t>
  </si>
  <si>
    <t>ADAPTADOR EM LATAO, ENGATE RAPIDO1 1/2" X ROSCA INTERNA 5 FIOS 2 1/2", PARA INSTALACAO PREDIAL DE COMBATE A INCENDIO</t>
  </si>
  <si>
    <t xml:space="preserve"> 00021030 </t>
  </si>
  <si>
    <t>MANGUEIRA DE INCENDIO, TIPO 1, DE 1 1/2", COMPRIMENTO = 20 M, TECIDO EM FIO DE POLIESTER E TUBO INTERNO EM BORRACHA SINTETICA, COM UNIOES ENGATE RAPIDO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</si>
  <si>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</si>
  <si>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</si>
  <si>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00037554 </t>
  </si>
  <si>
    <t>ESGUICHO JATO REGULAVEL, TIPO ELKHART, ENGATE RAPIDO 1 1/2", PARA COMBATE A INCENDIO</t>
  </si>
  <si>
    <t xml:space="preserve"> 00040420 </t>
  </si>
  <si>
    <t>TE RANHURADO EM FERRO FUNDIDO, DN 65 (2 1/2")</t>
  </si>
  <si>
    <t xml:space="preserve"> 00040411 </t>
  </si>
  <si>
    <t>ACOPLAMENTO RIGIDO EM FERRO FUNDIDO PARA SISTEMA DE TUBULACAO RANHURADA, DN 65 MM (2 1/2")</t>
  </si>
  <si>
    <t xml:space="preserve"> 00040415 </t>
  </si>
  <si>
    <t>CURVA 90 GRAUS RANHURADA EM FERRO FUNDIDO, DN 65 MM (2 1/2")</t>
  </si>
  <si>
    <t xml:space="preserve"> 00040410 </t>
  </si>
  <si>
    <t>ACOPLAMENTO RIGIDO EM FERRO FUNDIDO PARA SISTEMA DE TUBULACAO RANHURADA, DN 50 MM (2")</t>
  </si>
  <si>
    <t xml:space="preserve"> 00004907 </t>
  </si>
  <si>
    <t>PLUG PVC, JE, DN 100 MM, PARA REDE COLETORA ESGOTO</t>
  </si>
  <si>
    <t xml:space="preserve"> 00036365 </t>
  </si>
  <si>
    <t>TUBO COLETOR DE ESGOTO PVC, JEI, DN 100 MM (NBR 7362)</t>
  </si>
  <si>
    <t xml:space="preserve"> 00007091 </t>
  </si>
  <si>
    <t>TE SANITARIO, PVC, DN 100 X 100 MM, SERIE NORMAL, PARA ESGOTO PREDIAL</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</si>
  <si>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</si>
  <si>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</si>
  <si>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</si>
  <si>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</si>
  <si>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</si>
  <si>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</si>
  <si>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00002556 </t>
  </si>
  <si>
    <t>CAIXA DE LUZ "4 X 2" EM ACO ESMALTADA</t>
  </si>
  <si>
    <t xml:space="preserve"> 00001874 </t>
  </si>
  <si>
    <t>CURVA 90 GRAUS, LONGA, DE PVC RIGIDO ROSCAVEL, DE 1 1/4", PARA ELETRODUTO</t>
  </si>
  <si>
    <t>Cabo de cobre flexível de 10 mm², isolamento 0,6/1kV - isolação HEPR 90°C</t>
  </si>
  <si>
    <t>Cabo de cobre flexível de 120 mm², isolamento 0,6/1kV - isolação HEPR 90°C</t>
  </si>
  <si>
    <t>Cabo de cobre flexível de 16 mm², isolamento 0,6/1kV - isolação HEPR 90°C</t>
  </si>
  <si>
    <t>Cabo de cobre flexível de 240 mm², isolamento 0,6/1kV - isolação HEPR 90°C</t>
  </si>
  <si>
    <t xml:space="preserve"> 00000995 </t>
  </si>
  <si>
    <t>CABO DE COBRE, FLEXIVEL, CLASSE 4 OU 5, ISOLACAO EM PVC/A, ANTICHAMA BWF-B, COBERTURA PVC-ST1, ANTICHAMA BWF-B, 1 CONDUTOR, 0,6/1 KV, SECAO NOMINAL 16 MM2</t>
  </si>
  <si>
    <t xml:space="preserve"> 00021127 </t>
  </si>
  <si>
    <t>FITA ISOLANTE ADESIVA ANTICHAMA, USO ATE 750 V, EM ROLO DE 19 MM X 5 M</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</si>
  <si>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</si>
  <si>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</si>
  <si>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</si>
  <si>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</si>
  <si>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00001013 </t>
  </si>
  <si>
    <t>CABO DE COBRE, FLEXIVEL, CLASSE 4 OU 5, ISOLACAO EM PVC/A, ANTICHAMA BWF-B, 1 CONDUTOR, 450/750 V, SECAO NOMINAL 1,5 MM2</t>
  </si>
  <si>
    <t xml:space="preserve"> 00000980 </t>
  </si>
  <si>
    <t>CABO DE COBRE, FLEXIVEL, CLASSE 4 OU 5, ISOLACAO EM PVC/A, ANTICHAMA BWF-B, 1 CONDUTOR, 450/750 V, SECAO NOMINAL 10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</si>
  <si>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</si>
  <si>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</si>
  <si>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</si>
  <si>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</si>
  <si>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</si>
  <si>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</si>
  <si>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91986 </t>
  </si>
  <si>
    <t>CAMPAINHA CIGARRA (1 MÓDULO), 10A/250V, SEM SUPORTE E SEM PLACA - FORNECIMENTO E INSTALAÇÃO. AF_03/2023</t>
  </si>
  <si>
    <t xml:space="preserve"> 91946 </t>
  </si>
  <si>
    <t>SUPORTE PARAFUSADO COM PLACA DE ENCAIXE 4" X 2" MÉDIO (1,30 M DO PISO) PARA PONTO ELÉTRICO - FORNECIMENTO E INSTALAÇÃO. AF_03/2023</t>
  </si>
  <si>
    <t xml:space="preserve"> 91978 </t>
  </si>
  <si>
    <t>INTERRUPTOR INTERMEDIÁRIO (1 MÓDULO), 10A/250V, SEM SUPORTE E SEM PLACA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</si>
  <si>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</si>
  <si>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</si>
  <si>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</si>
  <si>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</si>
  <si>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</si>
  <si>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</si>
  <si>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</si>
  <si>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</si>
  <si>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ESPELHO BAQUELITE UM FURO PLACA REDONDA</t>
  </si>
  <si>
    <t>PLACA PIAL 10 x 5cm 1 FURO</t>
  </si>
  <si>
    <t xml:space="preserve"> 91984 </t>
  </si>
  <si>
    <t>INTERRUPTOR PULSADOR CAMPAINHA (1 MÓDULO), 10A/250V, SEM SUPORTE E SEM PLACA - FORNECIMENTO E INSTALAÇÃO. AF_03/2023</t>
  </si>
  <si>
    <t xml:space="preserve"> 00038112 </t>
  </si>
  <si>
    <t>INTERRUPTOR SIMPLES 10A, 250V (APENAS MODULO)</t>
  </si>
  <si>
    <t xml:space="preserve"> 00038101 </t>
  </si>
  <si>
    <t>TOMADA 2P+T 10A, 250V (APENAS MODULO)</t>
  </si>
  <si>
    <t xml:space="preserve"> 00038102 </t>
  </si>
  <si>
    <t>TOMADA 2P+T 20A, 250V (APENAS MODULO)</t>
  </si>
  <si>
    <t xml:space="preserve"> 00002510 </t>
  </si>
  <si>
    <t>RELE FOTOELETRICO INTERNO E EXTERNO BIVOLT 1000 W, DE CONECTOR, SEM BASE</t>
  </si>
  <si>
    <t>Relé de tempo eletrônico de 3 - 30seg 220V 50/60Hz</t>
  </si>
  <si>
    <t>Disjuntor termomagnético, bipolar 220/380V, corrente de 60 até 100A, conforme selo de conformidade do INMETRO para os modelos de 60 A da Pial Legrand, Eletromar / Cuttler Hammer, Soprano, Lorenzetti, ABB ou equivalente</t>
  </si>
  <si>
    <t xml:space="preserve"> 00034709 </t>
  </si>
  <si>
    <t>DISJUNTOR TERMOMAGNETICO PARA TRILHO DIN (IEC), TRIPOLAR, 10 - 50 A</t>
  </si>
  <si>
    <t xml:space="preserve"> 00001570 </t>
  </si>
  <si>
    <t>TERMINAL A COMPRESSAO EM COBRE ESTANHADO PARA CABO 2,5 MM2, 1 FURO E 1 COMPRESSAO, PARA PARAFUSO DE FIXACAO M5</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</si>
  <si>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</si>
  <si>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</si>
  <si>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</si>
  <si>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</si>
  <si>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00034653 </t>
  </si>
  <si>
    <t>DISJUNTOR TERMOMAGNETICO PARA TRILHO DIN (IEC), MONOPOLAR, 6 - 32 A</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</si>
  <si>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</si>
  <si>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</si>
  <si>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</si>
  <si>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</si>
  <si>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00001573 </t>
  </si>
  <si>
    <t>TERMINAL A COMPRESSAO EM COBRE ESTANHADO PARA CABO 6 MM2, 1 FURO E 1 COMPRESSAO, PARA PARAFUSO DE FIXACAO M6</t>
  </si>
  <si>
    <t xml:space="preserve"> 00034623 </t>
  </si>
  <si>
    <t>DISJUNTOR TERMOMAGNETICO PARA TRILHO DIN (IEC), BIPOLAR, 40 - 50 A</t>
  </si>
  <si>
    <t xml:space="preserve"> 00001574 </t>
  </si>
  <si>
    <t>TERMINAL A COMPRESSAO EM COBRE ESTANHADO PARA CABO 10 MM2, 1 FURO E 1 COMPRESSAO, PARA PARAFUSO DE FIXACAO M6</t>
  </si>
  <si>
    <t xml:space="preserve"> 00002379 </t>
  </si>
  <si>
    <t>DISJUNTOR TERMOMAGNETICO TRIPOLAR 400 A / 600 V, TIPO JXD / ICC - 40 KA</t>
  </si>
  <si>
    <t xml:space="preserve"> 00001581 </t>
  </si>
  <si>
    <t>TERMINAL A COMPRESSAO EM COBRE ESTANHADO PARA CABO 120 MM2, 1 FURO E 1 COMPRESSAO, PARA PARAFUSO DE FIXACAO M12</t>
  </si>
  <si>
    <t>DISJUNTOR - DISPOSITIVO PROTETOR DE SURTO 220V OU 127V, 20 KA, TRIFASICO CALPER</t>
  </si>
  <si>
    <t>Dispositivo de proteção contra surto, classe 1, suportabilidade &lt;= 4 kV, 2 polos; F+N, F+T ou F/PEN, 240V/415V, TN-C, TN-S, TT e IT, curva de ensaio: 10/350µs; Iimp= 60 kA; ref. SCL 275 60 kA da Clamper, 810299SG da Embrastec ou equivalente</t>
  </si>
  <si>
    <t>SAIDA HORIZONTAL PARA ELETRODUTO 1 1/4"</t>
  </si>
  <si>
    <t>ELETROCALHA PERFURADA TIPO "U" 100x100mm CHAPA 24 PRE-GALVANIZADA</t>
  </si>
  <si>
    <t>ELETROCALHA PERFURADA TIPO "U" 150x100mm CHAPA 24 PRE-GALVANIZADA</t>
  </si>
  <si>
    <t xml:space="preserve"> 025620 </t>
  </si>
  <si>
    <t>ELETROCALHA - EMENDA INTEGRAL "U" 100x100mm</t>
  </si>
  <si>
    <t>Tampa encaixe para eletrocalha galvanizada a fogo, L= 100mm</t>
  </si>
  <si>
    <t>Tampa encaixe para eletrocalha galvanizada a fogo, L= 150mm</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</si>
  <si>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</si>
  <si>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</si>
  <si>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</si>
  <si>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</si>
  <si>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</si>
  <si>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</si>
  <si>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</si>
  <si>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SEM LUVA</t>
  </si>
  <si>
    <t xml:space="preserve"> 00002684 </t>
  </si>
  <si>
    <t>ELETRODUTO DE PVC RIGIDO ROSCAVEL DE 1 1/4", SEM LUVA</t>
  </si>
  <si>
    <t xml:space="preserve"> 00002683 </t>
  </si>
  <si>
    <t>ELETRODUTO DE PVC RIGIDO ROSCAVEL DE 4", SEM LUVA</t>
  </si>
  <si>
    <t>Duto corrugado tipo Kanalex-KL, DN= 125mm</t>
  </si>
  <si>
    <t>Eletroduto com costura galvanizado eletroliticamente, DN = 1 1/4´ - NBR13057</t>
  </si>
  <si>
    <t xml:space="preserve"> 00001091 </t>
  </si>
  <si>
    <t>ARMACAO VERTICAL COM HASTE E CONTRA-PINO, EM CHAPA DE ACO GALVANIZADO 3/16", COM 1 ESTRIBO E 1 ISOLADOR</t>
  </si>
  <si>
    <t xml:space="preserve"> 00043092 </t>
  </si>
  <si>
    <t>CENTRO DE MEDICAO AGRUPADA, EM POLICARBONATO / PVC, COM 16 MEDIDORES E PROTECAO GERAL (INCLUI BARRAMENTO, DISJUNTORES E ACESSORIOS DE FIXACAO) (PADRAO CONCESSIONARIA LOCAL)</t>
  </si>
  <si>
    <t xml:space="preserve"> 00013395 </t>
  </si>
  <si>
    <t>QUADRO DE DISTRIBUICAO COM BARRAMENTO TRIFASICO, DE EMBUTIR, EM CHAPA DE ACO GALVANIZADO, PARA 18 DISJUNTORES DIN, 100 A</t>
  </si>
  <si>
    <t xml:space="preserve"> 00012039 </t>
  </si>
  <si>
    <t>QUADRO DE DISTRIBUICAO COM BARRAMENTO TRIFASICO, DE EMBUTIR, EM CHAPA DE ACO GALVANIZADO, PARA 24 DISJUNTORES DIN, 100 A</t>
  </si>
  <si>
    <t xml:space="preserve"> 00012042 </t>
  </si>
  <si>
    <t>QUADRO DE DISTRIBUICAO COM BARRAMENTO TRIFASICO, DE EMBUTIR, EM CHAPA DE ACO GALVANIZADO, PARA 40 DISJUNTORES DIN, 100 A</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</si>
  <si>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</si>
  <si>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</si>
  <si>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</si>
  <si>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</si>
  <si>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101618 </t>
  </si>
  <si>
    <t>PREPARO DE FUNDO DE VALA COM LARGURA MENOR QUE 1,5 M, COM CAMADA DE AREIA, LANÇAMENTO MANUAL. AF_01/2026</t>
  </si>
  <si>
    <t xml:space="preserve"> 00041627 </t>
  </si>
  <si>
    <t>CAIXA DE CONCRETO ARMADO PRE-MOLDADO, COM FUNDO E TAMPA, DIMENSOES DE 0,30 X 0,30 X 0,30 M</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</si>
  <si>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</si>
  <si>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</si>
  <si>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</si>
  <si>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</si>
  <si>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</si>
  <si>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</si>
  <si>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</si>
  <si>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</si>
  <si>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</si>
  <si>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</si>
  <si>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</si>
  <si>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</si>
  <si>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 xml:space="preserve"> 00011927 </t>
  </si>
  <si>
    <t>ABRACADEIRA, GALVANIZADA/ZINCADA, ROSCA SEM FIM, PARAFUSO INOX, LARGURA FITA *12,6 A *14 MM, D = 2" A 2 1/2"</t>
  </si>
  <si>
    <t xml:space="preserve"> 00012070 </t>
  </si>
  <si>
    <t>ELETRODUTO DE PVC RIGIDO SOLDAVEL, CLASSE B, DE 40 MM</t>
  </si>
  <si>
    <t xml:space="preserve"> 00000994 </t>
  </si>
  <si>
    <t>CABO DE COBRE, FLEXIVEL, CLASSE 4 OU 5, ISOLACAO EM PVC/A, ANTICHAMA BWF-B, COBERTURA PVC-ST1, ANTICHAMA BWF-B, 1 CONDUTOR, 0,6/1 KV, SECAO NOMINAL 6 MM2</t>
  </si>
  <si>
    <t xml:space="preserve"> 00013393 </t>
  </si>
  <si>
    <t>QUADRO DE DISTRIBUICAO COM BARRAMENTO TRIFASICO, DE EMBUTIR, EM CHAPA DE ACO GALVANIZADO, PARA 12 DISJUNTORES DIN, 100 A</t>
  </si>
  <si>
    <t xml:space="preserve"> 91166 </t>
  </si>
  <si>
    <t>FIXAÇÃO DE TUBOS HORIZONTAIS DE PEX OU MULTICAMADAS, DIÂMETROS IGUAIS OU INFERIORES A 40 MM, COM ABRAÇADEIRA PLÁSTICA FIXADA EM LAJE. AF_09/2023_PE</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</si>
  <si>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</si>
  <si>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</si>
  <si>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</si>
  <si>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</si>
  <si>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</si>
  <si>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</si>
  <si>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</si>
  <si>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</si>
  <si>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</si>
  <si>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 xml:space="preserve"> 00011976 </t>
  </si>
  <si>
    <t>CHUMBADOR DE ACO ZINCADO, DIAMETRO 1/4" COM PARAFUSO 1/4" X 40 MM</t>
  </si>
  <si>
    <t xml:space="preserve"> 00039028 </t>
  </si>
  <si>
    <t>PERFILADO PERFURADO SIMPLES 38 X 38 MM, CHAPA 22</t>
  </si>
  <si>
    <t xml:space="preserve"> 00039025 </t>
  </si>
  <si>
    <t>PORTA DE ABRIR, TIPO VENEZIANA, EM ALUMINIO, ACABAMENTO ANODIZADO NATURAL, 90 CM X 210 CM (LARGURA X ALTURA), SEM GUARNICAO/ALIZAR/VISTA</t>
  </si>
  <si>
    <t xml:space="preserve"> 00043199 </t>
  </si>
  <si>
    <t>AR-CONDICIONADO SPLIT ON/OFF, CASSETE (TETO), FRIO 4 VIAS 48000 BTUS/H, CLASSIFICACAO ENERGETICA C - SELO PROCEL, GAS HFC, CONTROLE S/ FIO</t>
  </si>
  <si>
    <t>Equipamento para Aquisição Permanente</t>
  </si>
  <si>
    <t xml:space="preserve"> 00013348 </t>
  </si>
  <si>
    <t>ARRUELA EM ACO GALVANIZADO, DIAMETRO EXTERNO = 35MM, ESPESSURA = 3MM, DIAMETRO DO FURO= 18MM</t>
  </si>
  <si>
    <t xml:space="preserve"> 00037591 </t>
  </si>
  <si>
    <t>SUPORTE MAO-FRANCESA EM ACO, ABAS IGUAIS 40 CM, CAPACIDADE MINIMA 70 KG, BRANCO</t>
  </si>
  <si>
    <t xml:space="preserve"> 00013246 </t>
  </si>
  <si>
    <t>PARAFUSO DE ACO ZINCADO, SEXTAVADO, COM ROSCA INTEIRA, DIAMETRO 5/16", COMPRIMENTO 3/4", COM PORCA E ARRUELA LISA LEVE</t>
  </si>
  <si>
    <t xml:space="preserve"> 00043198 </t>
  </si>
  <si>
    <t>AR-CONDICIONADO SPLIT ON/OFF, CASSETE (TETO), FRIO 4 VIAS 36000 BTUS/H, CLASSIFICACAO ENERGETICA C - SELO PROCEL, GAS HFC, CONTROLE S/ FIO</t>
  </si>
  <si>
    <t xml:space="preserve"> 00038083 </t>
  </si>
  <si>
    <t>TOMADA RJ45, 8 FIOS, CAT 5E, CONJUNTO MONTADO PARA EMBUTIR 4" X 2" (PLACA + SUPORTE + MODULO)</t>
  </si>
  <si>
    <t xml:space="preserve"> 025625 </t>
  </si>
  <si>
    <t>ELETROCALHA - EMENDA INTEGRAL "U" 50x50mm</t>
  </si>
  <si>
    <t>Tomada para TV, tipo pino Jack, com placa, ref. linha Trii da Tramontina, Simon, Pial Legrand, ou equivalente</t>
  </si>
  <si>
    <t xml:space="preserve"> 00034353 </t>
  </si>
  <si>
    <t>ARGAMASSA COLANTE AC II</t>
  </si>
  <si>
    <t xml:space="preserve"> 00036178 </t>
  </si>
  <si>
    <t>PISO TATIL / PODOTATIL, LADRILHO HIDRAULICO/CONCRETO, *40 X 40* CM, E= 2,5* CM, PADRAO TATIL ALERTA OU DIRECIONAL, COR NATURAL</t>
  </si>
  <si>
    <t xml:space="preserve"> 88441 </t>
  </si>
  <si>
    <t>JARDINEIRO COM ENCARGOS COMPLEMENTARES</t>
  </si>
  <si>
    <t xml:space="preserve"> 00003322 </t>
  </si>
  <si>
    <t>GRAMA ESMERALDA OU SAO CARLOS OU CURITIBANA, EM PLACAS, SEM PLANTIO</t>
  </si>
  <si>
    <t xml:space="preserve"> 95308 </t>
  </si>
  <si>
    <t>CURSO DE CAPACITAÇÃO PARA AJUDANTE DE ARMADOR (ENCARGOS COMPLEMENTARES) - HORISTA</t>
  </si>
  <si>
    <t xml:space="preserve"> 00043489 </t>
  </si>
  <si>
    <t>EPI - FAMILIA PEDREIRO - HORISTA (ENCARGOS COMPLEMENTARES - COLETADO CAIXA)</t>
  </si>
  <si>
    <t xml:space="preserve"> 00037372 </t>
  </si>
  <si>
    <t>EXAMES - HORISTA (COLETADO CAIXA - ENCARGOS COMPLEMENTARES)</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</si>
  <si>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</si>
  <si>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</si>
  <si>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</si>
  <si>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</si>
  <si>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</si>
  <si>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</si>
  <si>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</si>
  <si>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</si>
  <si>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</si>
  <si>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</si>
  <si>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</si>
  <si>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</si>
  <si>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</si>
  <si>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</si>
  <si>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</si>
  <si>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</si>
  <si>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</si>
  <si>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</si>
  <si>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</si>
  <si>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</si>
  <si>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</si>
  <si>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</si>
  <si>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</si>
  <si>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</si>
  <si>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</si>
  <si>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</si>
  <si>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</si>
  <si>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</si>
  <si>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</si>
  <si>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</si>
  <si>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</si>
  <si>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</si>
  <si>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</si>
  <si>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</si>
  <si>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</si>
  <si>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</si>
  <si>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</si>
  <si>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</si>
  <si>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</si>
  <si>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</si>
  <si>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</si>
  <si>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</si>
  <si>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</si>
  <si>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</si>
  <si>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</si>
  <si>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</si>
  <si>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</si>
  <si>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</si>
  <si>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</si>
  <si>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</si>
  <si>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</si>
  <si>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</si>
  <si>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</si>
  <si>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</si>
  <si>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</si>
  <si>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</si>
  <si>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</si>
  <si>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</si>
  <si>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</si>
  <si>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</si>
  <si>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</si>
  <si>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</si>
  <si>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</si>
  <si>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</si>
  <si>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</si>
  <si>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</si>
  <si>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</si>
  <si>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</si>
  <si>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</si>
  <si>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</si>
  <si>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</si>
  <si>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</si>
  <si>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</si>
  <si>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</si>
  <si>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</si>
  <si>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</si>
  <si>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</si>
  <si>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</si>
  <si>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</si>
  <si>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</si>
  <si>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</si>
  <si>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</si>
  <si>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</si>
  <si>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</si>
  <si>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</si>
  <si>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</si>
  <si>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</si>
  <si>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</si>
  <si>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</si>
  <si>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</si>
  <si>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</si>
  <si>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</si>
  <si>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</si>
  <si>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</si>
  <si>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00010422 </t>
  </si>
  <si>
    <t>BACIA SANITARIA (VASO) COM CAIXA ACOPLADA, SIFAO APARENTE, DE LOUCA BRANCA (SEM ASSENTO)</t>
  </si>
  <si>
    <t xml:space="preserve"> 00006138 </t>
  </si>
  <si>
    <t>ANEL DE VEDACAO, PVC FLEXIVEL, 100 MM, PARA SAIDA DE BACIA / VASO SANITARIO</t>
  </si>
  <si>
    <t xml:space="preserve"> 00037329 </t>
  </si>
  <si>
    <t>REJUNTE EPOXI, QUALQUER COR</t>
  </si>
  <si>
    <t xml:space="preserve"> 90801 </t>
  </si>
  <si>
    <t>BATENTE PARA PORTA DE MADEIRA, PADRÃO MÉDIO - FORNECIMENTO E MONTAGEM. AF_10/2025</t>
  </si>
  <si>
    <t xml:space="preserve"> 00007319 </t>
  </si>
  <si>
    <t>TINTA ASFALTICA IMPERMEABILIZANTE DISPERSA EM AGUA, PARA MATERIAIS CIMENTICIOS</t>
  </si>
  <si>
    <t xml:space="preserve"> 00005066 </t>
  </si>
  <si>
    <t>PREGO DE ACO POLIDO COM CABECA 12 X 12</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</si>
  <si>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</si>
  <si>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</si>
  <si>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</si>
  <si>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</si>
  <si>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</si>
  <si>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</si>
  <si>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</si>
  <si>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</si>
  <si>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</si>
  <si>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</si>
  <si>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</si>
  <si>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</si>
  <si>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</si>
  <si>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</si>
  <si>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</si>
  <si>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</si>
  <si>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</si>
  <si>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</si>
  <si>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</si>
  <si>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</si>
  <si>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</si>
  <si>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</si>
  <si>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</si>
  <si>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</si>
  <si>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</si>
  <si>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</si>
  <si>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</si>
  <si>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00001020 </t>
  </si>
  <si>
    <t>CABO DE COBRE, FLEXIVEL, CLASSE 4 OU 5, ISOLACAO EM PVC/A, ANTICHAMA BWF-B, COBERTURA PVC-ST1, ANTICHAMA BWF-B, 1 CONDUTOR, 0,6/1 KV, SECAO NOMINAL 10 MM2</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</si>
  <si>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</si>
  <si>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</si>
  <si>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</si>
  <si>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</si>
  <si>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</si>
  <si>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</si>
  <si>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</si>
  <si>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</si>
  <si>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</si>
  <si>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</si>
  <si>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</si>
  <si>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</si>
  <si>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</si>
  <si>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</si>
  <si>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</si>
  <si>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</si>
  <si>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</si>
  <si>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</si>
  <si>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00038106 </t>
  </si>
  <si>
    <t>CAMPAINHA CIGARRA 127 V / 220 V (APENAS MODULO)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</si>
  <si>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</si>
  <si>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</si>
  <si>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</si>
  <si>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</si>
  <si>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</si>
  <si>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</si>
  <si>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</si>
  <si>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</si>
  <si>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</si>
  <si>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</si>
  <si>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</si>
  <si>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</si>
  <si>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</si>
  <si>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</si>
  <si>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</si>
  <si>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</si>
  <si>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</si>
  <si>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</si>
  <si>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</si>
  <si>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</si>
  <si>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</si>
  <si>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</si>
  <si>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</si>
  <si>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</si>
  <si>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</si>
  <si>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</si>
  <si>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</si>
  <si>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</si>
  <si>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95264 </t>
  </si>
  <si>
    <t>COMPACTADOR DE SOLOS DE PERCUSÃO (SOQUETE) COM MOTOR A GASOLINA, POTÊNCIA 3 CV - CHP DIURNO. AF_09/2016</t>
  </si>
  <si>
    <t xml:space="preserve"> 95262 </t>
  </si>
  <si>
    <t>COMPACTADOR DE SOLOS DE PERCUSÃO (SOQUETE) COM MOTOR A GASOLINA, POTÊNCIA 3 CV - MANUTENÇÃO. AF_09/2016</t>
  </si>
  <si>
    <t xml:space="preserve"> 95263 </t>
  </si>
  <si>
    <t>COMPACTADOR DE SOLOS DE PERCUSÃO (SOQUETE) COM MOTOR A GASOLINA, POTÊNCIA 3 CV - MATERIAIS NA OPERAÇÃO.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</si>
  <si>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</si>
  <si>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</si>
  <si>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</si>
  <si>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</si>
  <si>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</si>
  <si>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</si>
  <si>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00043055 </t>
  </si>
  <si>
    <t>ACO CA-50, 12,5 MM OU 16,0 MM, VERGALHAO</t>
  </si>
  <si>
    <t xml:space="preserve"> 00043056 </t>
  </si>
  <si>
    <t>ACO CA-50, 20,0 MM OU 25,0 MM, VERGALHAO</t>
  </si>
  <si>
    <t xml:space="preserve"> 00000033 </t>
  </si>
  <si>
    <t>ACO CA-50, 8,0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</si>
  <si>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</si>
  <si>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</si>
  <si>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</si>
  <si>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</si>
  <si>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</si>
  <si>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</si>
  <si>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</si>
  <si>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</si>
  <si>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</si>
  <si>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</si>
  <si>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</si>
  <si>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</si>
  <si>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</si>
  <si>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</si>
  <si>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</si>
  <si>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</si>
  <si>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95403 </t>
  </si>
  <si>
    <t>CURSO DE CAPACITAÇÃO PARA ENGENHEIRO CIVIL DE OBRA PLENO (ENCARGOS COMPLEMENTARES) - HORISTA</t>
  </si>
  <si>
    <t xml:space="preserve"> 00002707 </t>
  </si>
  <si>
    <t>ENGENHEIRO CIVIL DE OBRA PLENO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</si>
  <si>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</si>
  <si>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</si>
  <si>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</si>
  <si>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</si>
  <si>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</si>
  <si>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</si>
  <si>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</si>
  <si>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</si>
  <si>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95340 </t>
  </si>
  <si>
    <t>CURSO DE CAPACITAÇÃO PARA MARCENEIRO (ENCARGOS COMPLEMENTARES) - HORISTA</t>
  </si>
  <si>
    <t xml:space="preserve"> 00012868 </t>
  </si>
  <si>
    <t>MARCENEIRO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</si>
  <si>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</si>
  <si>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</si>
  <si>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</si>
  <si>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</si>
  <si>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</si>
  <si>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</si>
  <si>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</si>
  <si>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</si>
  <si>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</si>
  <si>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</si>
  <si>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</si>
  <si>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</si>
  <si>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</si>
  <si>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</si>
  <si>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</si>
  <si>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</si>
  <si>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</si>
  <si>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</si>
  <si>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</si>
  <si>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</si>
  <si>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</si>
  <si>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</si>
  <si>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</si>
  <si>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</si>
  <si>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95354 </t>
  </si>
  <si>
    <t>CURSO DE CAPACITAÇÃO PARA OPERADOR DE BETONEIRA (CAMINHÃO) (ENCARGOS COMPLEMENTARES) - HORISTA</t>
  </si>
  <si>
    <t xml:space="preserve"> 00004243 </t>
  </si>
  <si>
    <t>MOTORISTA DE CAMINHAO BETONEIRA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</si>
  <si>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</si>
  <si>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</si>
  <si>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</si>
  <si>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</si>
  <si>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</si>
  <si>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</si>
  <si>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</si>
  <si>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</si>
  <si>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</si>
  <si>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</si>
  <si>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</si>
  <si>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</si>
  <si>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</si>
  <si>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</si>
  <si>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</si>
  <si>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</si>
  <si>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</si>
  <si>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</si>
  <si>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</si>
  <si>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</si>
  <si>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</si>
  <si>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</si>
  <si>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</si>
  <si>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</si>
  <si>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</si>
  <si>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</si>
  <si>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</si>
  <si>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</si>
  <si>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</si>
  <si>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</si>
  <si>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</si>
  <si>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</si>
  <si>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</si>
  <si>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</si>
  <si>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</si>
  <si>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</si>
  <si>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</si>
  <si>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</si>
  <si>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</si>
  <si>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</si>
  <si>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</si>
  <si>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</si>
  <si>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</si>
  <si>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</si>
  <si>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</si>
  <si>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</si>
  <si>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</si>
  <si>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</si>
  <si>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</si>
  <si>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</si>
  <si>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</si>
  <si>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</si>
  <si>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</si>
  <si>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</si>
  <si>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</si>
  <si>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</si>
  <si>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</si>
  <si>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</si>
  <si>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</si>
  <si>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</si>
  <si>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</si>
  <si>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</si>
  <si>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</si>
  <si>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</si>
  <si>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</si>
  <si>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</si>
  <si>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</si>
  <si>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</si>
  <si>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 xml:space="preserve"> 00001575 </t>
  </si>
  <si>
    <t>TERMINAL A COMPRESSAO EM COBRE ESTANHADO PARA CABO 16 MM2, 1 FURO E 1 COMPRESSAO, PARA PARAFUSO DE FIXACAO M6</t>
  </si>
  <si>
    <t xml:space="preserve"> 00002685 </t>
  </si>
  <si>
    <t>ELETRODUTO DE PVC RIGIDO ROSCAVEL DE 1", SEM LUVA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</si>
  <si>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</si>
  <si>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</si>
  <si>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</si>
  <si>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</si>
  <si>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00011684 </t>
  </si>
  <si>
    <t>ENGATE / RABICHO FLEXIVEL INOX 1/2" X 40 CM</t>
  </si>
  <si>
    <t xml:space="preserve"> 00006141 </t>
  </si>
  <si>
    <t>ENGATE/RABICHO FLEXIVEL PLASTICO (PVC OU ABS) BRANCO 1/2" X 30 CM</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</si>
  <si>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</si>
  <si>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</si>
  <si>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</si>
  <si>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</si>
  <si>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</si>
  <si>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</si>
  <si>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</si>
  <si>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</si>
  <si>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 xml:space="preserve"> 00001358 </t>
  </si>
  <si>
    <t>CHAPA/PAINEL DE MADEIRA COMPENSADA RESINADA (MADEIRITE RESINADO ROSA) PARA FORMA DE CONCRETO, DE 2200 X 1100 MM, E = 17 MM</t>
  </si>
  <si>
    <t xml:space="preserve"> 92262 </t>
  </si>
  <si>
    <t>INSTALAÇÃO DE TESOURA (INTEIRA OU MEIA), BIAPOIADA, EM MADEIRA NÃO APARELHADA, PARA VÃOS MAIORES OU IGUAIS A 10,0 M E MENORES QUE 12,0 M, INCLUSO IÇAMENTO. AF_10/2025</t>
  </si>
  <si>
    <t xml:space="preserve"> 00004344 </t>
  </si>
  <si>
    <t>PARAFUSO FRANCES METRICO ZINCADO, DIAMETRO 12 MM, COMPRIMENTO 150 MM, COM PORCA SEXTAVADA E ARRUELA DE PRESSAO MEDIA</t>
  </si>
  <si>
    <t xml:space="preserve"> 00021142 </t>
  </si>
  <si>
    <t>ESTRIBO COM PARAFUSO EM CHAPA DE FERRO FUNDIDO DE 2" X 3/16" X 35 CM, SECAO "U", PARA MADEIRAMENTO DE TELHADO</t>
  </si>
  <si>
    <t xml:space="preserve"> 00040623 </t>
  </si>
  <si>
    <t>CHAPA PARA EMENDA DE VIGA, EM ACO GROSSO, QUALIDADE ESTRUTURAL, BITOLA 3/16", E= 4,75 MM, 4 FUROS, LARGURA 45 MM, COMPRIMENTO 500 MM</t>
  </si>
  <si>
    <t>PAR</t>
  </si>
  <si>
    <t xml:space="preserve"> 00004415 </t>
  </si>
  <si>
    <t>SARRAFO NAO APARELHADO *2,5 X 5* CM, EM MACARANDUBA/MASSARANDUBA, ANGELIM, PEROBA-ROSA OU EQUIVALENTE DA REGIAO - BRUTA</t>
  </si>
  <si>
    <t xml:space="preserve"> 00004400 </t>
  </si>
  <si>
    <t>CAIBRO NAO APARELHADO, *6 X 8* CM, EM MACARANDUBA/MASSARANDUBA, ANGELIM OU EQUIVALENTE DA REGIAO - BRUTA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</si>
  <si>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</si>
  <si>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</si>
  <si>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</si>
  <si>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</si>
  <si>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</si>
  <si>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</si>
  <si>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00039140 </t>
  </si>
  <si>
    <t>ABRACADEIRA EM ACO PARA AMARRACAO DE ELETRODUTOS, TIPO U SIMPLES, COM 1 1/4"</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</si>
  <si>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</si>
  <si>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</si>
  <si>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</si>
  <si>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</si>
  <si>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</si>
  <si>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</si>
  <si>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</si>
  <si>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</si>
  <si>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</si>
  <si>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</si>
  <si>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</si>
  <si>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</si>
  <si>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</si>
  <si>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</si>
  <si>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</si>
  <si>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</si>
  <si>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89273 </t>
  </si>
  <si>
    <t>GUINDASTE HIDRÁULICO AUTOPROPELIDO, COM LANÇA TELESCÓPICA 28,80 M, CAPACIDADE MÁXIMA 30 T, POTÊNCIA 97 KW, TRAÇÃO 4 X 4 - CHI DIURNO. AF_11/2014</t>
  </si>
  <si>
    <t xml:space="preserve"> 89267 </t>
  </si>
  <si>
    <t>GUINDASTE HIDRÁULICO AUTOPROPELIDO, COM LANÇA TELESCÓPICA 28,80 M, CAPACIDADE MÁXIMA 30 T, POTÊNCIA 97 KW, TRAÇÃO 4 X 4 - DEPRECIAÇÃO. AF_11/2014</t>
  </si>
  <si>
    <t xml:space="preserve"> 89268 </t>
  </si>
  <si>
    <t>GUINDASTE HIDRÁULICO AUTOPROPELIDO, COM LANÇA TELESCÓPICA 28,80 M, CAPACIDADE MÁXIMA 30 T, POTÊNCIA 97 KW, TRAÇÃO 4 X 4 - JUROS. AF_11/2014</t>
  </si>
  <si>
    <t xml:space="preserve"> 89269 </t>
  </si>
  <si>
    <t>GUINDASTE HIDRÁULICO AUTOPROPELIDO, COM LANÇA TELESCÓPICA 28,80 M, CAPACIDADE MÁXIMA 30 T, POTÊNCIA 97 KW, TRAÇÃO 4 X 4 - IMPOSTOS E SEGUROS. AF_11/2014</t>
  </si>
  <si>
    <t xml:space="preserve"> 88296 </t>
  </si>
  <si>
    <t>OPERADOR DE GUINDASTE COM ENCARGOS COMPLEMENTARES</t>
  </si>
  <si>
    <t xml:space="preserve"> 89272 </t>
  </si>
  <si>
    <t>GUINDASTE HIDRÁULICO AUTOPROPELIDO, COM LANÇA TELESCÓPICA 28,80 M, CAPACIDADE MÁXIMA 30 T, POTÊNCIA 97 KW, TRAÇÃO 4 X 4 - CHP DIURNO. AF_11/2014</t>
  </si>
  <si>
    <t xml:space="preserve"> 89270 </t>
  </si>
  <si>
    <t>GUINDASTE HIDRÁULICO AUTOPROPELIDO, COM LANÇA TELESCÓPICA 28,80 M, CAPACIDADE MÁXIMA 30 T, POTÊNCIA 97 KW, TRAÇÃO 4 X 4 - MANUTENÇÃO. AF_11/2014</t>
  </si>
  <si>
    <t xml:space="preserve"> 89271 </t>
  </si>
  <si>
    <t>GUINDASTE HIDRÁULICO AUTOPROPELIDO, COM LANÇA TELESCÓPICA 28,80 M, CAPACIDADE MÁXIMA 30 T, POTÊNCIA 97 KW, TRAÇÃO 4 X 4 - MATERIAIS NA OPERAÇÃO. AF_11/2014</t>
  </si>
  <si>
    <t xml:space="preserve"> 00044475 </t>
  </si>
  <si>
    <t>GUINDASTE HIDRAULICO AUTOPROPELIDO, COM LANCA TELESCOPICA 28,80 M, CAPACIDADE MAXIMA 30 T, POTENCIA 97 KW, TRACAO 4 X 4</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</si>
  <si>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</si>
  <si>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</si>
  <si>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</si>
  <si>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</si>
  <si>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</si>
  <si>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</si>
  <si>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</si>
  <si>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</si>
  <si>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</si>
  <si>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</si>
  <si>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</si>
  <si>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</si>
  <si>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</si>
  <si>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</si>
  <si>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</si>
  <si>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</si>
  <si>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</si>
  <si>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</si>
  <si>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</si>
  <si>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</si>
  <si>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</si>
  <si>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</si>
  <si>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</si>
  <si>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</si>
  <si>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</si>
  <si>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</si>
  <si>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</si>
  <si>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</si>
  <si>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</si>
  <si>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</si>
  <si>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00038115 </t>
  </si>
  <si>
    <t>INTERRUPTOR INTERMEDIARIO 10 A, 250 V (APENAS MODULO)</t>
  </si>
  <si>
    <t xml:space="preserve"> 00038113 </t>
  </si>
  <si>
    <t>INTERRUPTOR PARALELO 10A, 250V (APENAS MODULO)</t>
  </si>
  <si>
    <t xml:space="preserve"> 00038116 </t>
  </si>
  <si>
    <t>PULSADOR CAMPAINHA 10A, 250V (APENAS MODULO)</t>
  </si>
  <si>
    <t xml:space="preserve"> 88306 </t>
  </si>
  <si>
    <t>OPERADOR JATO DE AREIA OU JATISTA COM ENCARGOS COMPLEMENTARES</t>
  </si>
  <si>
    <t xml:space="preserve"> 93408 </t>
  </si>
  <si>
    <t>MÁQUINA JATO DE PRESSAO PORTÁTIL, CAMARA DE 1 SAIDA, CAPACIDADE 280 L, DIAMETRO 670 MM, BICO DE JATO CURTO VENTURI DE 5/16", MANGUEIRA DE 1" COM COMPRESSOR DE AR REBOCÁVEL 189 PCM E MOTOR DIESEL 63 CV - CHP DIURNO. AF_05/2023</t>
  </si>
  <si>
    <t xml:space="preserve"> 93409 </t>
  </si>
  <si>
    <t>MÁQUINA JATO DE PRESSAO PORTÁTIL, CAMARA DE 1 SAIDA, CAPACIDADE 280 L, DIAMETRO 670 MM, BICO DE JATO CURTO VENTURI DE 5/16", MANGUEIRA DE 1" COM COMPRESSOR DE AR REBOCÁVEL 189 PCM E MOTOR DIESEL 63 CV - CHI DIURNO. AF_05/2023</t>
  </si>
  <si>
    <t xml:space="preserve"> 00036785 </t>
  </si>
  <si>
    <t>GRANALHA DE ACO, ANGULAR (GRIT), PARA JATEAMENTO, PENEIRA 1,41 A 1,19 MM (SAE G16)</t>
  </si>
  <si>
    <t>SC25KG</t>
  </si>
  <si>
    <t xml:space="preserve"> 00036794 </t>
  </si>
  <si>
    <t>LAVATORIO DE LOUCA BRANCA, COM COLUNA, DIMENSOES *44 X 35* CM (L X C)</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</si>
  <si>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</si>
  <si>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</si>
  <si>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</si>
  <si>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</si>
  <si>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</si>
  <si>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</si>
  <si>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</si>
  <si>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</si>
  <si>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</si>
  <si>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</si>
  <si>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</si>
  <si>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</si>
  <si>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</si>
  <si>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</si>
  <si>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</si>
  <si>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</si>
  <si>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93405 </t>
  </si>
  <si>
    <t>MÁQUINA JATO DE PRESSAO PORTÁTIL, CAMARA DE 1 SAIDA, CAPACIDADE 280 L, DIAMETRO 670 MM, BICO DE JATO CURTO VENTURI DE 5/16", MANGUEIRA DE 1" COM COMPRESSOR DE AR REBOCÁVEL 189 PCM E MOTOR DIESEL 63 CV - JUROS. AF_05/2023</t>
  </si>
  <si>
    <t xml:space="preserve"> 93404 </t>
  </si>
  <si>
    <t>MÁQUINA JATO DE PRESSAO PORTÁTIL, CAMARA DE 1 SAIDA, CAPACIDADE 280 L, DIAMETRO 670 MM, BICO DE JATO CURTO VENTURI DE 5/16", MANGUEIRA DE 1" COM COMPRESSOR DE AR REBOCÁVEL 189 PCM E MOTOR DIESEL 63 CV - DEPRECIAÇÃO. AF_05/2023</t>
  </si>
  <si>
    <t xml:space="preserve"> 93407 </t>
  </si>
  <si>
    <t>MÁQUINA JATO DE PRESSAO PORTÁTIL, CAMARA DE 1 SAIDA, CAPACIDADE 280 L, DIAMETRO 670 MM, BICO DE JATO CURTO VENTURI DE 5/16", MANGUEIRA DE 1" COM COMPRESSOR DE AR REBOCÁVEL 189 PCM E MOTOR DIESEL 63 CV - MATERIAIS NA OPERAÇÃO. AF_05/2023</t>
  </si>
  <si>
    <t xml:space="preserve"> 93406 </t>
  </si>
  <si>
    <t>MÁQUINA JATO DE PRESSAO PORTÁTIL, CAMARA DE 1 SAIDA, CAPACIDADE 280 L, DIAMETRO 670 MM, BICO DE JATO CURTO VENTURI DE 5/16", MANGUEIRA DE 1" COM COMPRESSOR DE AR REBOCÁVEL 189 PCM E MOTOR DIESEL 63 CV - MANUTENÇÃO.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</si>
  <si>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</si>
  <si>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</si>
  <si>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</si>
  <si>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</si>
  <si>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88294 </t>
  </si>
  <si>
    <t>OPERADOR DE ESCAVADEIRA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</si>
  <si>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</si>
  <si>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</si>
  <si>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</si>
  <si>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</si>
  <si>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</si>
  <si>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</si>
  <si>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</si>
  <si>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</si>
  <si>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</si>
  <si>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</si>
  <si>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</si>
  <si>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</si>
  <si>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</si>
  <si>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</si>
  <si>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</si>
  <si>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</si>
  <si>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PORTA CAMARAO 0,72x2,10m ARTICULADA FRISADA VIDRINHO COMPLETA CASAVI</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</si>
  <si>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</si>
  <si>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</si>
  <si>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</si>
  <si>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</si>
  <si>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</si>
  <si>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</si>
  <si>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695,38</t>
  </si>
  <si>
    <t>Detalhamento de Cálculo ORSE</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</si>
  <si>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</si>
  <si>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</si>
  <si>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</si>
  <si>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</si>
  <si>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</si>
  <si>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</si>
  <si>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</si>
  <si>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</si>
  <si>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</si>
  <si>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</si>
  <si>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B.01.000.010146 </t>
  </si>
  <si>
    <t>Servente</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</si>
  <si>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</si>
  <si>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</si>
  <si>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</si>
  <si>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</si>
  <si>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</si>
  <si>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</si>
  <si>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</si>
  <si>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</si>
  <si>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</si>
  <si>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</si>
  <si>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00043492 </t>
  </si>
  <si>
    <t>EPI - FAMILIA SOLDADOR - HORISTA (ENCARGOS COMPLEMENTARES - COLETADO CAIXA)</t>
  </si>
  <si>
    <t xml:space="preserve"> 00043468 </t>
  </si>
  <si>
    <t>FERRAMENTAS - FAMILIA SOLDADOR - HORISTA (ENCARGOS COMPLEMENTARES - COLETADO CAIXA)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</si>
  <si>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</si>
  <si>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</si>
  <si>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</si>
  <si>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</si>
  <si>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00020271 </t>
  </si>
  <si>
    <t>TANQUE DE LOUCA BRANCA, COM COLUNA, *30* L</t>
  </si>
  <si>
    <t xml:space="preserve"> 00013417 </t>
  </si>
  <si>
    <t>TORNEIRA METALICA CROMADA CANO CURTO, SEM BICO, SEM AREJADOR, DE PAREDE, PARA TANQUE E USO GERAL, 1/2" OU 3/4"</t>
  </si>
  <si>
    <t xml:space="preserve"> 00013415 </t>
  </si>
  <si>
    <t>TORNEIRA DE MESA/BANCADA, PARA LAVATORIO, FIXA, METALICA CROMADA, PADRAO POPULAR, 1/2" OU 3/4"</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</si>
  <si>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</si>
  <si>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</si>
  <si>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</si>
  <si>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</si>
  <si>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</si>
  <si>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</si>
  <si>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</si>
  <si>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</si>
  <si>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</si>
  <si>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</si>
  <si>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</si>
  <si>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</si>
  <si>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</si>
  <si>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</si>
  <si>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</si>
  <si>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</si>
  <si>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</si>
  <si>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</si>
  <si>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</si>
  <si>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E = 0,79 MM, PARA AR-CONDICIONADO/ INSTALACOES GAS RESIDENCIAIS E COMERCIAIS</t>
  </si>
  <si>
    <t xml:space="preserve"> 00039664 </t>
  </si>
  <si>
    <t>TUBO DE COBRE FLEXIVEL, D = 3/8",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</si>
  <si>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</si>
  <si>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</si>
  <si>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</si>
  <si>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</si>
  <si>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</si>
  <si>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</si>
  <si>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</si>
  <si>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</si>
  <si>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</si>
  <si>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</si>
  <si>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</si>
  <si>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</si>
  <si>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</si>
  <si>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</si>
  <si>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</si>
  <si>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</si>
  <si>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</si>
  <si>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</si>
  <si>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Total Por Etapa</t>
  </si>
  <si>
    <t>30 DIAS</t>
  </si>
  <si>
    <t>60 DIAS</t>
  </si>
  <si>
    <t>90 DIAS</t>
  </si>
  <si>
    <t>120 DIAS</t>
  </si>
  <si>
    <t>150 DIAS</t>
  </si>
  <si>
    <t>180 DIAS</t>
  </si>
  <si>
    <t>210 DIAS</t>
  </si>
  <si>
    <t>240 DIAS</t>
  </si>
  <si>
    <t>270 DIAS</t>
  </si>
  <si>
    <t xml:space="preserve"> 1 </t>
  </si>
  <si>
    <t>100,00%
275.081,13</t>
  </si>
  <si>
    <t xml:space="preserve"> 2 </t>
  </si>
  <si>
    <t>100,00%
1.112.936,91</t>
  </si>
  <si>
    <t/>
  </si>
  <si>
    <t xml:space="preserve"> 3 </t>
  </si>
  <si>
    <t>100,00%
2.259.313,32</t>
  </si>
  <si>
    <t xml:space="preserve"> 4 </t>
  </si>
  <si>
    <t>100,00%
616.116,79</t>
  </si>
  <si>
    <t>25,00%
154.029,20</t>
  </si>
  <si>
    <t xml:space="preserve"> 5 </t>
  </si>
  <si>
    <t>100,00%
547.872,89</t>
  </si>
  <si>
    <t>30,00%
164.361,87</t>
  </si>
  <si>
    <t xml:space="preserve"> 6 </t>
  </si>
  <si>
    <t>100,00%
112.142,17</t>
  </si>
  <si>
    <t>25,00%
28.035,54</t>
  </si>
  <si>
    <t xml:space="preserve"> 7 </t>
  </si>
  <si>
    <t>100,00%
656.806,15</t>
  </si>
  <si>
    <t xml:space="preserve"> 8 </t>
  </si>
  <si>
    <t>100,00%
326.612,18</t>
  </si>
  <si>
    <t>25,00%
81.653,05</t>
  </si>
  <si>
    <t xml:space="preserve"> 9 </t>
  </si>
  <si>
    <t>100,00%
736.720,43</t>
  </si>
  <si>
    <t xml:space="preserve"> 10 </t>
  </si>
  <si>
    <t>100,00%
352.658,06</t>
  </si>
  <si>
    <t xml:space="preserve"> 11 </t>
  </si>
  <si>
    <t>100,00%
198.905,61</t>
  </si>
  <si>
    <t xml:space="preserve"> 12 </t>
  </si>
  <si>
    <t>100,00%
42.664,17</t>
  </si>
  <si>
    <t>50,00%
21.332,09</t>
  </si>
  <si>
    <t xml:space="preserve"> 13 </t>
  </si>
  <si>
    <t>100,00%
513.967,07</t>
  </si>
  <si>
    <t>25,00%
128.491,77</t>
  </si>
  <si>
    <t xml:space="preserve"> 14 </t>
  </si>
  <si>
    <t>100,00%
49.865,51</t>
  </si>
  <si>
    <t xml:space="preserve"> 15 </t>
  </si>
  <si>
    <t>100,00%
147.633,03</t>
  </si>
  <si>
    <t xml:space="preserve"> 16 </t>
  </si>
  <si>
    <t>100,00%
672.865,15</t>
  </si>
  <si>
    <t xml:space="preserve"> 17 </t>
  </si>
  <si>
    <t xml:space="preserve"> 18 </t>
  </si>
  <si>
    <t>100,00%
448.697,01</t>
  </si>
  <si>
    <t xml:space="preserve"> 19 </t>
  </si>
  <si>
    <t>100,00%
62.882,76</t>
  </si>
  <si>
    <t xml:space="preserve"> 20 </t>
  </si>
  <si>
    <t>100,00%
32.494,08</t>
  </si>
  <si>
    <t>20,00%
6.498,82</t>
  </si>
  <si>
    <t xml:space="preserve"> 21 </t>
  </si>
  <si>
    <t>100,00%
60.987,97</t>
  </si>
  <si>
    <t>Porcentagem</t>
  </si>
  <si>
    <t>Custo</t>
  </si>
  <si>
    <t>Porcentagem Acumulado</t>
  </si>
  <si>
    <t>100,0%</t>
  </si>
  <si>
    <t>Custo Acumulado</t>
  </si>
  <si>
    <t>CRONOGRAMA FÍSICO - FINACEIRO</t>
  </si>
  <si>
    <t>20,00%
193.670,65</t>
  </si>
  <si>
    <t>10.195.575,66</t>
  </si>
  <si>
    <t>7,12</t>
  </si>
  <si>
    <t>10,63</t>
  </si>
  <si>
    <t>14,05</t>
  </si>
  <si>
    <t>17,44</t>
  </si>
  <si>
    <t>2,65</t>
  </si>
  <si>
    <t>2,51</t>
  </si>
  <si>
    <t>22,61</t>
  </si>
  <si>
    <t>24,97</t>
  </si>
  <si>
    <t>26,96</t>
  </si>
  <si>
    <t>1,84</t>
  </si>
  <si>
    <t>28,80</t>
  </si>
  <si>
    <t>30,53</t>
  </si>
  <si>
    <t>32,10</t>
  </si>
  <si>
    <t>33,63</t>
  </si>
  <si>
    <t>35,08</t>
  </si>
  <si>
    <t>36,41</t>
  </si>
  <si>
    <t>37,61</t>
  </si>
  <si>
    <t>38,75</t>
  </si>
  <si>
    <t>39,84</t>
  </si>
  <si>
    <t>40,89</t>
  </si>
  <si>
    <t>41,90</t>
  </si>
  <si>
    <t>42,86</t>
  </si>
  <si>
    <t>0,95</t>
  </si>
  <si>
    <t>43,81</t>
  </si>
  <si>
    <t>44,75</t>
  </si>
  <si>
    <t>45,68</t>
  </si>
  <si>
    <t>46,58</t>
  </si>
  <si>
    <t>47,44</t>
  </si>
  <si>
    <t>48,30</t>
  </si>
  <si>
    <t>49,12</t>
  </si>
  <si>
    <t>49,95</t>
  </si>
  <si>
    <t>50,77</t>
  </si>
  <si>
    <t>51,57</t>
  </si>
  <si>
    <t>52,37</t>
  </si>
  <si>
    <t>53,13</t>
  </si>
  <si>
    <t>53,88</t>
  </si>
  <si>
    <t>0,74</t>
  </si>
  <si>
    <t>54,62</t>
  </si>
  <si>
    <t>55,35</t>
  </si>
  <si>
    <t>56,07</t>
  </si>
  <si>
    <t>56,76</t>
  </si>
  <si>
    <t>57,43</t>
  </si>
  <si>
    <t>58,05</t>
  </si>
  <si>
    <t>58,68</t>
  </si>
  <si>
    <t>59,29</t>
  </si>
  <si>
    <t>0,61</t>
  </si>
  <si>
    <t>59,91</t>
  </si>
  <si>
    <t>220,0</t>
  </si>
  <si>
    <t>62.216,00</t>
  </si>
  <si>
    <t>60,52</t>
  </si>
  <si>
    <t>61,12</t>
  </si>
  <si>
    <t>61,69</t>
  </si>
  <si>
    <t>62,26</t>
  </si>
  <si>
    <t>62,82</t>
  </si>
  <si>
    <t>63,39</t>
  </si>
  <si>
    <t>63,95</t>
  </si>
  <si>
    <t>64,51</t>
  </si>
  <si>
    <t>65,06</t>
  </si>
  <si>
    <t>65,61</t>
  </si>
  <si>
    <t>66,13</t>
  </si>
  <si>
    <t>66,65</t>
  </si>
  <si>
    <t>0,51</t>
  </si>
  <si>
    <t>67,16</t>
  </si>
  <si>
    <t>68,65</t>
  </si>
  <si>
    <t>69,14</t>
  </si>
  <si>
    <t>69,62</t>
  </si>
  <si>
    <t>70,10</t>
  </si>
  <si>
    <t>70,54</t>
  </si>
  <si>
    <t>70,97</t>
  </si>
  <si>
    <t>71,38</t>
  </si>
  <si>
    <t>71,79</t>
  </si>
  <si>
    <t>72,19</t>
  </si>
  <si>
    <t>72,58</t>
  </si>
  <si>
    <t>72,97</t>
  </si>
  <si>
    <t>73,35</t>
  </si>
  <si>
    <t>73,73</t>
  </si>
  <si>
    <t>147,0</t>
  </si>
  <si>
    <t>38.703,63</t>
  </si>
  <si>
    <t>74,11</t>
  </si>
  <si>
    <t>74,49</t>
  </si>
  <si>
    <t>74,85</t>
  </si>
  <si>
    <t>75,22</t>
  </si>
  <si>
    <t>75,59</t>
  </si>
  <si>
    <t>75,95</t>
  </si>
  <si>
    <t>76,31</t>
  </si>
  <si>
    <t>76,66</t>
  </si>
  <si>
    <t>76,99</t>
  </si>
  <si>
    <t>77,32</t>
  </si>
  <si>
    <t>77,64</t>
  </si>
  <si>
    <t>77,96</t>
  </si>
  <si>
    <t>78,27</t>
  </si>
  <si>
    <t>78,57</t>
  </si>
  <si>
    <t>78,88</t>
  </si>
  <si>
    <t>79,19</t>
  </si>
  <si>
    <t>79,49</t>
  </si>
  <si>
    <t>79,78</t>
  </si>
  <si>
    <t>80,07</t>
  </si>
  <si>
    <t>80,36</t>
  </si>
  <si>
    <t>80,65</t>
  </si>
  <si>
    <t>80,94</t>
  </si>
  <si>
    <t>81,22</t>
  </si>
  <si>
    <t>81,50</t>
  </si>
  <si>
    <t>81,77</t>
  </si>
  <si>
    <t>82,04</t>
  </si>
  <si>
    <t>82,31</t>
  </si>
  <si>
    <t>82,57</t>
  </si>
  <si>
    <t>82,82</t>
  </si>
  <si>
    <t>83,07</t>
  </si>
  <si>
    <t>83,32</t>
  </si>
  <si>
    <t>83,57</t>
  </si>
  <si>
    <t>83,82</t>
  </si>
  <si>
    <t>84,06</t>
  </si>
  <si>
    <t>84,31</t>
  </si>
  <si>
    <t>84,55</t>
  </si>
  <si>
    <t>84,79</t>
  </si>
  <si>
    <t>85,03</t>
  </si>
  <si>
    <t>85,27</t>
  </si>
  <si>
    <t>85,50</t>
  </si>
  <si>
    <t>85,71</t>
  </si>
  <si>
    <t>85,93</t>
  </si>
  <si>
    <t>86,14</t>
  </si>
  <si>
    <t>86,35</t>
  </si>
  <si>
    <t>86,55</t>
  </si>
  <si>
    <t>86,75</t>
  </si>
  <si>
    <t>86,94</t>
  </si>
  <si>
    <t>87,13</t>
  </si>
  <si>
    <t>87,31</t>
  </si>
  <si>
    <t>87,50</t>
  </si>
  <si>
    <t>87,68</t>
  </si>
  <si>
    <t>87,85</t>
  </si>
  <si>
    <t>88,20</t>
  </si>
  <si>
    <t>88,85</t>
  </si>
  <si>
    <t>90,54</t>
  </si>
  <si>
    <t>90,95</t>
  </si>
  <si>
    <t>91,35</t>
  </si>
  <si>
    <t>91,60</t>
  </si>
  <si>
    <t>91,72</t>
  </si>
  <si>
    <t>91,84</t>
  </si>
  <si>
    <t>92,07</t>
  </si>
  <si>
    <t>92,19</t>
  </si>
  <si>
    <t>92,30</t>
  </si>
  <si>
    <t>92,53</t>
  </si>
  <si>
    <t>92,64</t>
  </si>
  <si>
    <t>92,74</t>
  </si>
  <si>
    <t>92,85</t>
  </si>
  <si>
    <t>92,95</t>
  </si>
  <si>
    <t>93,05</t>
  </si>
  <si>
    <t>93,14</t>
  </si>
  <si>
    <t>93,33</t>
  </si>
  <si>
    <t>93,42</t>
  </si>
  <si>
    <t>93,51</t>
  </si>
  <si>
    <t>93,60</t>
  </si>
  <si>
    <t>93,69</t>
  </si>
  <si>
    <t>93,78</t>
  </si>
  <si>
    <t>93,87</t>
  </si>
  <si>
    <t>93,96</t>
  </si>
  <si>
    <t>94,05</t>
  </si>
  <si>
    <t>94,14</t>
  </si>
  <si>
    <t>94,22</t>
  </si>
  <si>
    <t>94,31</t>
  </si>
  <si>
    <t>94,40</t>
  </si>
  <si>
    <t>94,48</t>
  </si>
  <si>
    <t>94,56</t>
  </si>
  <si>
    <t>94,65</t>
  </si>
  <si>
    <t>60,0</t>
  </si>
  <si>
    <t>8.342,40</t>
  </si>
  <si>
    <t>94,73</t>
  </si>
  <si>
    <t>94,81</t>
  </si>
  <si>
    <t>94,89</t>
  </si>
  <si>
    <t>94,97</t>
  </si>
  <si>
    <t>95,05</t>
  </si>
  <si>
    <t>95,13</t>
  </si>
  <si>
    <t>95,21</t>
  </si>
  <si>
    <t>95,36</t>
  </si>
  <si>
    <t>95,86</t>
  </si>
  <si>
    <t>95,99</t>
  </si>
  <si>
    <t>96,05</t>
  </si>
  <si>
    <t>96,11</t>
  </si>
  <si>
    <t>96,17</t>
  </si>
  <si>
    <t>96,23</t>
  </si>
  <si>
    <t>96,29</t>
  </si>
  <si>
    <t>96,35</t>
  </si>
  <si>
    <t>96,40</t>
  </si>
  <si>
    <t>96,46</t>
  </si>
  <si>
    <t>96,51</t>
  </si>
  <si>
    <t>96,57</t>
  </si>
  <si>
    <t>96,62</t>
  </si>
  <si>
    <t>96,68</t>
  </si>
  <si>
    <t>96,73</t>
  </si>
  <si>
    <t>96,78</t>
  </si>
  <si>
    <t>96,83</t>
  </si>
  <si>
    <t>96,88</t>
  </si>
  <si>
    <t>96,93</t>
  </si>
  <si>
    <t>96,97</t>
  </si>
  <si>
    <t>97,02</t>
  </si>
  <si>
    <t>97,07</t>
  </si>
  <si>
    <t>97,11</t>
  </si>
  <si>
    <t>97,16</t>
  </si>
  <si>
    <t>97,20</t>
  </si>
  <si>
    <t>97,25</t>
  </si>
  <si>
    <t>97,29</t>
  </si>
  <si>
    <t>97,33</t>
  </si>
  <si>
    <t>97,38</t>
  </si>
  <si>
    <t>97,42</t>
  </si>
  <si>
    <t>97,50</t>
  </si>
  <si>
    <t>97,54</t>
  </si>
  <si>
    <t>97,58</t>
  </si>
  <si>
    <t>97,62</t>
  </si>
  <si>
    <t>97,65</t>
  </si>
  <si>
    <t>97,69</t>
  </si>
  <si>
    <t>97,73</t>
  </si>
  <si>
    <t>97,76</t>
  </si>
  <si>
    <t>97,80</t>
  </si>
  <si>
    <t>97,83</t>
  </si>
  <si>
    <t>97,87</t>
  </si>
  <si>
    <t>97,90</t>
  </si>
  <si>
    <t>97,93</t>
  </si>
  <si>
    <t>98,03</t>
  </si>
  <si>
    <t>98,06</t>
  </si>
  <si>
    <t>98,09</t>
  </si>
  <si>
    <t>98,12</t>
  </si>
  <si>
    <t>98,15</t>
  </si>
  <si>
    <t>98,18</t>
  </si>
  <si>
    <t>98,21</t>
  </si>
  <si>
    <t>98,35</t>
  </si>
  <si>
    <t>98,43</t>
  </si>
  <si>
    <t>98,48</t>
  </si>
  <si>
    <t>98,53</t>
  </si>
  <si>
    <t>98,58</t>
  </si>
  <si>
    <t>2.247,56</t>
  </si>
  <si>
    <t>98,67</t>
  </si>
  <si>
    <t>98,69</t>
  </si>
  <si>
    <t>98,97</t>
  </si>
  <si>
    <t>99,12</t>
  </si>
  <si>
    <t>99,27</t>
  </si>
  <si>
    <t>99,31</t>
  </si>
  <si>
    <t>99,36</t>
  </si>
  <si>
    <t>MT</t>
  </si>
  <si>
    <t>Renata Miranda Sarmento Roriz</t>
  </si>
  <si>
    <t>Engenheira Civil  - CREA 130.826.015-6</t>
  </si>
  <si>
    <t>_______________________________________________________</t>
  </si>
  <si>
    <t>(SINAPI - 03/2026 - Mato Grosso) (SBC - 04/2026 - Mato Grosso) (SICRO3 - 01/2026 - Mato Grosso) (ORSE - 02/2026 - Sergipe) (CPOS/CDHU - 04/2026 - São Paulo)</t>
  </si>
  <si>
    <t>24/04/2026</t>
  </si>
  <si>
    <t>300 DIAS</t>
  </si>
  <si>
    <t>330 DIAS</t>
  </si>
  <si>
    <t>360 DIAS</t>
  </si>
  <si>
    <t>390 DIAS</t>
  </si>
  <si>
    <t>420 DIAS</t>
  </si>
  <si>
    <t>450 DIAS</t>
  </si>
  <si>
    <t>480 DIAS</t>
  </si>
  <si>
    <t>510 DIAS</t>
  </si>
  <si>
    <t>540 DIAS</t>
  </si>
  <si>
    <t>570 DIAS</t>
  </si>
  <si>
    <t>600 DIAS</t>
  </si>
  <si>
    <t>630 DIAS</t>
  </si>
  <si>
    <t>660 DIAS</t>
  </si>
  <si>
    <t>690 DIAS</t>
  </si>
  <si>
    <t>720 DIAS</t>
  </si>
  <si>
    <t>750 DIAS</t>
  </si>
  <si>
    <t>780 DIAS</t>
  </si>
  <si>
    <t>810 DIAS</t>
  </si>
  <si>
    <t>840 DIAS</t>
  </si>
  <si>
    <t>870 DIAS</t>
  </si>
  <si>
    <t>900 DIAS</t>
  </si>
  <si>
    <t>3,00%
8.252,43</t>
  </si>
  <si>
    <t>4,00%
11.003,25</t>
  </si>
  <si>
    <t>25,00%
278.234,23</t>
  </si>
  <si>
    <t>25,00%
564.828,33</t>
  </si>
  <si>
    <t>40,00%
219.149,16</t>
  </si>
  <si>
    <t>25,00%
164.201,54</t>
  </si>
  <si>
    <t>20,00%
147.344,09</t>
  </si>
  <si>
    <t>20,00%
70.531,61</t>
  </si>
  <si>
    <t>25,00%
49.726,40</t>
  </si>
  <si>
    <t>50,00%
24.932,76</t>
  </si>
  <si>
    <t>50,00%
73.816,52</t>
  </si>
  <si>
    <t>25,00%
168.216,29</t>
  </si>
  <si>
    <t>100,00%
968.353,27</t>
  </si>
  <si>
    <t>20,00%
89.739,40</t>
  </si>
  <si>
    <t>20,00%
12.576,55</t>
  </si>
  <si>
    <t>2,81%</t>
  </si>
  <si>
    <t>4,46%</t>
  </si>
  <si>
    <t>10,14%</t>
  </si>
  <si>
    <t>7,41%</t>
  </si>
  <si>
    <t>9,43%</t>
  </si>
  <si>
    <t>3,72%</t>
  </si>
  <si>
    <t>1,69%</t>
  </si>
  <si>
    <t>2,23%</t>
  </si>
  <si>
    <t>3,18%</t>
  </si>
  <si>
    <t>2,41%</t>
  </si>
  <si>
    <t>1,65%</t>
  </si>
  <si>
    <t>0,77%</t>
  </si>
  <si>
    <t>2,62%</t>
  </si>
  <si>
    <t>0,6%</t>
  </si>
  <si>
    <t>0,66%</t>
  </si>
  <si>
    <t>0,97%</t>
  </si>
  <si>
    <t>3,84%</t>
  </si>
  <si>
    <t>6,08%</t>
  </si>
  <si>
    <t>4,16%</t>
  </si>
  <si>
    <t>5,43%</t>
  </si>
  <si>
    <t>286.486,66</t>
  </si>
  <si>
    <t>454.702,94</t>
  </si>
  <si>
    <t>1.033.379,73</t>
  </si>
  <si>
    <t>755.145,50</t>
  </si>
  <si>
    <t>961.392,70</t>
  </si>
  <si>
    <t>378.861,50</t>
  </si>
  <si>
    <t>172.614,30</t>
  </si>
  <si>
    <t>227.401,58</t>
  </si>
  <si>
    <t>323.812,80</t>
  </si>
  <si>
    <t>245.335,92</t>
  </si>
  <si>
    <t>168.523,44</t>
  </si>
  <si>
    <t>78.784,04</t>
  </si>
  <si>
    <t>266.976,85</t>
  </si>
  <si>
    <t>60.729,64</t>
  </si>
  <si>
    <t>67.228,46</t>
  </si>
  <si>
    <t>99.155,10</t>
  </si>
  <si>
    <t>391.848,41</t>
  </si>
  <si>
    <t>619.427,70</t>
  </si>
  <si>
    <t>423.777,90</t>
  </si>
  <si>
    <t>553.173,19</t>
  </si>
  <si>
    <t>7,27%</t>
  </si>
  <si>
    <t>11,73%</t>
  </si>
  <si>
    <t>21,87%</t>
  </si>
  <si>
    <t>29,27%</t>
  </si>
  <si>
    <t>36,68%</t>
  </si>
  <si>
    <t>46,11%</t>
  </si>
  <si>
    <t>49,82%</t>
  </si>
  <si>
    <t>51,52%</t>
  </si>
  <si>
    <t>53,75%</t>
  </si>
  <si>
    <t>56,92%</t>
  </si>
  <si>
    <t>60,1%</t>
  </si>
  <si>
    <t>62,51%</t>
  </si>
  <si>
    <t>64,91%</t>
  </si>
  <si>
    <t>67,32%</t>
  </si>
  <si>
    <t>68,97%</t>
  </si>
  <si>
    <t>69,74%</t>
  </si>
  <si>
    <t>70,52%</t>
  </si>
  <si>
    <t>71,29%</t>
  </si>
  <si>
    <t>72,06%</t>
  </si>
  <si>
    <t>74,68%</t>
  </si>
  <si>
    <t>77,3%</t>
  </si>
  <si>
    <t>77,89%</t>
  </si>
  <si>
    <t>78,55%</t>
  </si>
  <si>
    <t>79,53%</t>
  </si>
  <si>
    <t>80,5%</t>
  </si>
  <si>
    <t>84,34%</t>
  </si>
  <si>
    <t>90,42%</t>
  </si>
  <si>
    <t>94,57%</t>
  </si>
  <si>
    <t>741.189,60</t>
  </si>
  <si>
    <t>1.195.892,54</t>
  </si>
  <si>
    <t>2.229.272,27</t>
  </si>
  <si>
    <t>2.984.417,77</t>
  </si>
  <si>
    <t>3.739.563,27</t>
  </si>
  <si>
    <t>4.700.955,97</t>
  </si>
  <si>
    <t>5.079.817,47</t>
  </si>
  <si>
    <t>5.252.431,77</t>
  </si>
  <si>
    <t>5.479.833,35</t>
  </si>
  <si>
    <t>5.803.646,15</t>
  </si>
  <si>
    <t>6.127.458,95</t>
  </si>
  <si>
    <t>6.372.794,87</t>
  </si>
  <si>
    <t>6.618.130,79</t>
  </si>
  <si>
    <t>6.863.466,71</t>
  </si>
  <si>
    <t>7.031.990,15</t>
  </si>
  <si>
    <t>7.110.774,19</t>
  </si>
  <si>
    <t>7.189.558,23</t>
  </si>
  <si>
    <t>7.268.342,27</t>
  </si>
  <si>
    <t>7.347.126,31</t>
  </si>
  <si>
    <t>7.614.103,16</t>
  </si>
  <si>
    <t>7.881.080,01</t>
  </si>
  <si>
    <t>7.941.809,65</t>
  </si>
  <si>
    <t>8.009.038,11</t>
  </si>
  <si>
    <t>8.108.193,21</t>
  </si>
  <si>
    <t>8.207.348,31</t>
  </si>
  <si>
    <t>8.599.196,72</t>
  </si>
  <si>
    <t>9.218.624,42</t>
  </si>
  <si>
    <t>9.642.402,32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</si>
</sst>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1"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2"/>
    </font>
    <font>
      <sz val="10"/>
      <color rgb="FF000000"/>
      <name val="Arial"/>
      <family val="1"/>
    </font>
    <font>
      <b/>
      <sz val="10"/>
      <name val="Arial"/>
      <family val="1"/>
    </font>
    <font>
      <sz val="10"/>
      <name val="Arial"/>
      <family val="1"/>
    </font>
    <font>
      <b/>
      <sz val="11"/>
      <name val="Arial"/>
      <family val="1"/>
    </font>
    <font>
      <sz val="11"/>
      <name val="Arial"/>
      <family val="1"/>
    </font>
    <font>
      <b/>
      <sz val="12"/>
      <color theme="1"/>
      <name val="Arial"/>
      <family val="2"/>
    </font>
    <font>
      <sz val="11"/>
      <color theme="1"/>
      <name val="Arial"/>
      <family val="2"/>
      <scheme val="minor"/>
    </font>
    <font>
      <b/>
      <sz val="11"/>
      <color rgb="FF000000"/>
      <name val="Arial"/>
      <family val="2"/>
    </font>
    <font>
      <sz val="8"/>
      <name val="Arial"/>
      <scheme val="minor"/>
    </font>
    <font>
      <b/>
      <sz val="10"/>
      <color rgb="FF000000"/>
      <name val="Arial"/>
      <family val="1"/>
    </font>
    <font>
      <b/>
      <sz val="11"/>
      <name val="Arial"/>
      <family val="2"/>
    </font>
  </fonts>
  <fills count="12">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F2F2F2"/>
        <bgColor rgb="FFF2F2F2"/>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rgb="FFFFFF00"/>
        <bgColor indexed="64"/>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right/>
      <top/>
      <bottom style="thick">
        <color rgb="FFFF5500"/>
      </bottom>
      <diagonal/>
    </border>
    <border>
      <left style="thin">
        <color rgb="FFCCCCCC"/>
      </left>
      <right style="thin">
        <color rgb="FFCCCCCC"/>
      </right>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43" fontId="18" fillId="0" borderId="0" applyFont="0" applyFill="0" applyBorder="0" applyAlignment="0" applyProtection="0"/>
    <xf numFmtId="44" fontId="26" fillId="0" borderId="0" applyFont="0" applyFill="0" applyBorder="0" applyAlignment="0" applyProtection="0"/>
    <xf numFmtId="0" fontId="26" fillId="0" borderId="21"/>
    <xf numFmtId="0" fontId="24" fillId="0" borderId="21"/>
  </cellStyleXfs>
  <cellXfs count="475">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17" fontId="2" fillId="0" borderId="0" xfId="0" applyNumberFormat="1" applyFont="1"/>
    <xf numFmtId="0" fontId="9" fillId="0" borderId="7"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3" fillId="0" borderId="1" xfId="0" applyNumberFormat="1" applyFont="1" applyBorder="1" applyAlignment="1">
      <alignment vertical="center"/>
    </xf>
    <xf numFmtId="0" fontId="3" fillId="2" borderId="13" xfId="0" applyFont="1" applyFill="1" applyBorder="1" applyAlignment="1">
      <alignment vertical="top" wrapText="1"/>
    </xf>
    <xf numFmtId="164" fontId="13" fillId="0" borderId="11" xfId="0" applyNumberFormat="1" applyFont="1" applyBorder="1" applyAlignment="1">
      <alignment horizontal="left" vertical="center"/>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3" fillId="0" borderId="11" xfId="0" applyNumberFormat="1" applyFont="1" applyBorder="1" applyAlignment="1">
      <alignmen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 fontId="2" fillId="0" borderId="0" xfId="0" applyNumberFormat="1"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3" borderId="10"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0" xfId="0" applyFont="1" applyFill="1" applyBorder="1" applyAlignment="1">
      <alignment horizontal="center" vertical="center" wrapText="1"/>
    </xf>
    <xf numFmtId="10" fontId="14" fillId="3"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7" fillId="0" borderId="0" xfId="0" applyNumberFormat="1" applyFont="1" applyAlignment="1">
      <alignment vertical="center"/>
    </xf>
    <xf numFmtId="166" fontId="15" fillId="0" borderId="12" xfId="0" applyNumberFormat="1" applyFont="1" applyBorder="1" applyAlignment="1">
      <alignment horizontal="center" vertical="center"/>
    </xf>
    <xf numFmtId="0" fontId="11" fillId="4" borderId="17" xfId="0" applyFont="1" applyFill="1" applyBorder="1" applyAlignment="1">
      <alignment horizontal="center" vertical="center"/>
    </xf>
    <xf numFmtId="166" fontId="14" fillId="3" borderId="10" xfId="0" applyNumberFormat="1" applyFont="1" applyFill="1" applyBorder="1" applyAlignment="1">
      <alignment horizontal="center" vertical="center"/>
    </xf>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4" borderId="13"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4" borderId="13" xfId="0" applyFont="1" applyFill="1" applyBorder="1" applyAlignment="1">
      <alignment horizontal="center" vertical="center" wrapText="1"/>
    </xf>
    <xf numFmtId="0" fontId="9" fillId="2" borderId="10" xfId="0" applyFont="1" applyFill="1" applyBorder="1" applyAlignment="1">
      <alignment horizontal="right" vertical="center" wrapText="1"/>
    </xf>
    <xf numFmtId="49" fontId="11" fillId="4" borderId="17" xfId="0" applyNumberFormat="1" applyFont="1" applyFill="1" applyBorder="1" applyAlignment="1">
      <alignment horizontal="center" vertical="center" wrapText="1"/>
    </xf>
    <xf numFmtId="0" fontId="11" fillId="4" borderId="17" xfId="0" applyFont="1" applyFill="1" applyBorder="1" applyAlignment="1">
      <alignment horizontal="center" vertical="center" wrapText="1"/>
    </xf>
    <xf numFmtId="167" fontId="11" fillId="4" borderId="17"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4" borderId="13" xfId="0" applyFont="1" applyFill="1" applyBorder="1" applyAlignment="1">
      <alignment horizontal="center" vertical="center"/>
    </xf>
    <xf numFmtId="4" fontId="11" fillId="0" borderId="0" xfId="0" applyNumberFormat="1" applyFont="1" applyAlignment="1">
      <alignment vertical="center"/>
    </xf>
    <xf numFmtId="165" fontId="7" fillId="4" borderId="13" xfId="0" applyNumberFormat="1" applyFont="1" applyFill="1" applyBorder="1" applyAlignment="1">
      <alignment horizontal="center" vertical="center"/>
    </xf>
    <xf numFmtId="165" fontId="11" fillId="4" borderId="13" xfId="0" applyNumberFormat="1" applyFont="1" applyFill="1" applyBorder="1" applyAlignment="1">
      <alignment horizontal="center" vertical="center"/>
    </xf>
    <xf numFmtId="167" fontId="7" fillId="4" borderId="13"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4" borderId="13" xfId="0" applyFont="1" applyFill="1" applyBorder="1" applyAlignment="1">
      <alignment horizontal="center" vertical="center"/>
    </xf>
    <xf numFmtId="0" fontId="12" fillId="0" borderId="0" xfId="0" applyFont="1" applyAlignment="1">
      <alignment vertical="center"/>
    </xf>
    <xf numFmtId="0" fontId="9" fillId="2" borderId="10"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24" xfId="0" applyFont="1" applyBorder="1" applyAlignment="1">
      <alignment horizontal="center" vertical="center"/>
    </xf>
    <xf numFmtId="0" fontId="7" fillId="0" borderId="24" xfId="0" applyFont="1" applyBorder="1" applyAlignment="1">
      <alignment horizontal="left" vertical="center"/>
    </xf>
    <xf numFmtId="10" fontId="7" fillId="0" borderId="24" xfId="0" applyNumberFormat="1" applyFont="1" applyBorder="1" applyAlignment="1">
      <alignment horizontal="center" vertical="center"/>
    </xf>
    <xf numFmtId="0" fontId="7" fillId="0" borderId="25" xfId="0" applyFont="1" applyBorder="1" applyAlignment="1">
      <alignment horizontal="center" vertical="center"/>
    </xf>
    <xf numFmtId="0" fontId="7" fillId="0" borderId="25" xfId="0" applyFont="1" applyBorder="1" applyAlignment="1">
      <alignment horizontal="left" vertical="center"/>
    </xf>
    <xf numFmtId="10" fontId="7" fillId="0" borderId="25" xfId="0" applyNumberFormat="1" applyFont="1" applyBorder="1" applyAlignment="1">
      <alignment horizontal="center" vertical="center"/>
    </xf>
    <xf numFmtId="0" fontId="7" fillId="0" borderId="26" xfId="0" applyFont="1" applyBorder="1" applyAlignment="1">
      <alignment horizontal="center" vertical="center"/>
    </xf>
    <xf numFmtId="0" fontId="7" fillId="0" borderId="26"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5" borderId="10" xfId="0" applyFont="1" applyFill="1" applyBorder="1" applyAlignment="1">
      <alignment horizontal="center" vertical="center"/>
    </xf>
    <xf numFmtId="0" fontId="7" fillId="0" borderId="28" xfId="0" applyFont="1" applyBorder="1" applyAlignment="1">
      <alignment horizontal="center" vertical="center"/>
    </xf>
    <xf numFmtId="10" fontId="7" fillId="0" borderId="28" xfId="0" applyNumberFormat="1" applyFont="1" applyBorder="1" applyAlignment="1">
      <alignment horizontal="center" vertical="center"/>
    </xf>
    <xf numFmtId="0" fontId="7" fillId="0" borderId="33" xfId="0" applyFont="1" applyBorder="1" applyAlignment="1">
      <alignment horizontal="center" vertical="center"/>
    </xf>
    <xf numFmtId="10" fontId="7" fillId="0" borderId="26" xfId="0" applyNumberFormat="1" applyFont="1" applyBorder="1" applyAlignment="1">
      <alignment horizontal="center" vertical="center"/>
    </xf>
    <xf numFmtId="0" fontId="11" fillId="5" borderId="34"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7" xfId="0" applyFont="1" applyFill="1" applyBorder="1" applyAlignment="1">
      <alignment horizontal="center" vertical="center"/>
    </xf>
    <xf numFmtId="10" fontId="11" fillId="5" borderId="37"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0" fontId="25" fillId="0" borderId="9" xfId="0" applyFont="1" applyBorder="1" applyAlignment="1">
      <alignment vertical="center"/>
    </xf>
    <xf numFmtId="44" fontId="7" fillId="0" borderId="0" xfId="2" applyFont="1" applyAlignment="1">
      <alignment vertical="center"/>
    </xf>
    <xf numFmtId="0" fontId="27" fillId="0" borderId="1" xfId="0" applyFont="1" applyBorder="1" applyAlignment="1">
      <alignment horizontal="left" vertical="center"/>
    </xf>
    <xf numFmtId="43" fontId="2" fillId="0" borderId="0" xfId="0" applyNumberFormat="1" applyFont="1" applyAlignment="1">
      <alignment vertical="center"/>
    </xf>
    <xf numFmtId="0" fontId="7" fillId="4" borderId="21" xfId="3" applyFont="1" applyFill="1" applyAlignment="1">
      <alignment horizontal="center" vertical="center"/>
    </xf>
    <xf numFmtId="49" fontId="7" fillId="0" borderId="21" xfId="3" applyNumberFormat="1" applyFont="1" applyAlignment="1">
      <alignment horizontal="center" vertical="center"/>
    </xf>
    <xf numFmtId="49" fontId="7" fillId="0" borderId="21" xfId="3" applyNumberFormat="1" applyFont="1" applyAlignment="1">
      <alignment horizontal="center" vertical="center" wrapText="1"/>
    </xf>
    <xf numFmtId="4" fontId="7" fillId="0" borderId="21" xfId="3" applyNumberFormat="1" applyFont="1" applyAlignment="1">
      <alignment horizontal="center" vertical="center"/>
    </xf>
    <xf numFmtId="167" fontId="7" fillId="0" borderId="21" xfId="3" applyNumberFormat="1" applyFont="1" applyAlignment="1">
      <alignment horizontal="center" vertical="center"/>
    </xf>
    <xf numFmtId="10" fontId="7" fillId="0" borderId="21" xfId="3" applyNumberFormat="1" applyFont="1" applyAlignment="1">
      <alignment horizontal="center" vertical="center"/>
    </xf>
    <xf numFmtId="0" fontId="7" fillId="0" borderId="21" xfId="3" applyFont="1" applyAlignment="1">
      <alignment vertical="center"/>
    </xf>
    <xf numFmtId="165" fontId="7" fillId="0" borderId="21" xfId="3" applyNumberFormat="1" applyFont="1" applyAlignment="1">
      <alignment horizontal="center" vertical="center"/>
    </xf>
    <xf numFmtId="0" fontId="7" fillId="0" borderId="21" xfId="3" applyFont="1" applyAlignment="1">
      <alignment horizontal="center" vertical="center"/>
    </xf>
    <xf numFmtId="0" fontId="2" fillId="0" borderId="21" xfId="3" applyFont="1" applyAlignment="1">
      <alignment vertical="center"/>
    </xf>
    <xf numFmtId="0" fontId="26" fillId="0" borderId="21" xfId="3"/>
    <xf numFmtId="49" fontId="9" fillId="0" borderId="1" xfId="3" applyNumberFormat="1" applyFont="1" applyBorder="1" applyAlignment="1">
      <alignment horizontal="left" vertical="center"/>
    </xf>
    <xf numFmtId="49" fontId="9" fillId="0" borderId="16" xfId="3" applyNumberFormat="1" applyFont="1" applyBorder="1" applyAlignment="1">
      <alignment vertical="center" wrapText="1"/>
    </xf>
    <xf numFmtId="0" fontId="9" fillId="0" borderId="16" xfId="3" applyFont="1" applyBorder="1" applyAlignment="1">
      <alignment vertical="center"/>
    </xf>
    <xf numFmtId="4" fontId="2" fillId="0" borderId="16" xfId="3" applyNumberFormat="1" applyFont="1" applyBorder="1" applyAlignment="1">
      <alignment vertical="center"/>
    </xf>
    <xf numFmtId="0" fontId="2" fillId="0" borderId="16" xfId="3" applyFont="1" applyBorder="1" applyAlignment="1">
      <alignment vertical="center"/>
    </xf>
    <xf numFmtId="0" fontId="9" fillId="0" borderId="3" xfId="3" applyFont="1" applyBorder="1" applyAlignment="1">
      <alignment horizontal="left" vertical="center"/>
    </xf>
    <xf numFmtId="49" fontId="2" fillId="0" borderId="4" xfId="3" applyNumberFormat="1" applyFont="1" applyBorder="1" applyAlignment="1">
      <alignment horizontal="left" vertical="center"/>
    </xf>
    <xf numFmtId="49" fontId="9" fillId="0" borderId="21" xfId="3" applyNumberFormat="1" applyFont="1" applyAlignment="1">
      <alignment vertical="center" wrapText="1"/>
    </xf>
    <xf numFmtId="0" fontId="9" fillId="0" borderId="21" xfId="3" applyFont="1" applyAlignment="1">
      <alignment vertical="center"/>
    </xf>
    <xf numFmtId="4" fontId="2" fillId="0" borderId="21" xfId="3" applyNumberFormat="1" applyFont="1" applyAlignment="1">
      <alignment vertical="center"/>
    </xf>
    <xf numFmtId="10" fontId="2" fillId="0" borderId="21" xfId="3" applyNumberFormat="1" applyFont="1" applyAlignment="1">
      <alignment horizontal="left" vertical="center"/>
    </xf>
    <xf numFmtId="49" fontId="2" fillId="0" borderId="5" xfId="3" applyNumberFormat="1" applyFont="1" applyBorder="1" applyAlignment="1">
      <alignment horizontal="left" vertical="center"/>
    </xf>
    <xf numFmtId="0" fontId="2" fillId="0" borderId="5" xfId="3" applyFont="1" applyBorder="1" applyAlignment="1">
      <alignment vertical="center"/>
    </xf>
    <xf numFmtId="0" fontId="9" fillId="0" borderId="4" xfId="3" applyFont="1" applyBorder="1" applyAlignment="1">
      <alignment horizontal="left" vertical="center"/>
    </xf>
    <xf numFmtId="4" fontId="9" fillId="0" borderId="21" xfId="3" applyNumberFormat="1" applyFont="1" applyAlignment="1">
      <alignment vertical="center"/>
    </xf>
    <xf numFmtId="49" fontId="2" fillId="0" borderId="21" xfId="3" applyNumberFormat="1" applyFont="1" applyAlignment="1">
      <alignment vertical="center"/>
    </xf>
    <xf numFmtId="0" fontId="9" fillId="0" borderId="17" xfId="3" applyFont="1" applyBorder="1" applyAlignment="1">
      <alignment vertical="center"/>
    </xf>
    <xf numFmtId="0" fontId="2" fillId="0" borderId="17" xfId="3" applyFont="1" applyBorder="1" applyAlignment="1">
      <alignment vertical="center"/>
    </xf>
    <xf numFmtId="49" fontId="2" fillId="0" borderId="8" xfId="3" applyNumberFormat="1" applyFont="1" applyBorder="1" applyAlignment="1">
      <alignment vertical="center"/>
    </xf>
    <xf numFmtId="165" fontId="7" fillId="0" borderId="21" xfId="3" applyNumberFormat="1" applyFont="1" applyAlignment="1">
      <alignment horizontal="center" vertical="center" wrapText="1"/>
    </xf>
    <xf numFmtId="49" fontId="7" fillId="0" borderId="21" xfId="3" applyNumberFormat="1" applyFont="1" applyAlignment="1">
      <alignment vertical="center" wrapText="1"/>
    </xf>
    <xf numFmtId="4" fontId="7" fillId="0" borderId="21" xfId="3" applyNumberFormat="1" applyFont="1" applyAlignment="1">
      <alignment vertical="center"/>
    </xf>
    <xf numFmtId="0" fontId="7" fillId="4" borderId="21" xfId="3" applyFont="1" applyFill="1" applyAlignment="1">
      <alignment horizontal="center" vertical="center" wrapText="1"/>
    </xf>
    <xf numFmtId="0" fontId="23" fillId="2" borderId="20" xfId="3" applyFont="1" applyFill="1" applyBorder="1" applyAlignment="1">
      <alignment horizontal="center" vertical="top" wrapText="1"/>
    </xf>
    <xf numFmtId="0" fontId="7" fillId="0" borderId="21" xfId="3" applyFont="1" applyAlignment="1">
      <alignment horizontal="center" vertical="center" wrapText="1"/>
    </xf>
    <xf numFmtId="0" fontId="2" fillId="0" borderId="21" xfId="3" applyFont="1" applyAlignment="1">
      <alignment horizontal="center" vertical="center"/>
    </xf>
    <xf numFmtId="0" fontId="26" fillId="0" borderId="21" xfId="3" applyAlignment="1">
      <alignment horizontal="center"/>
    </xf>
    <xf numFmtId="49" fontId="11" fillId="4" borderId="17" xfId="3" applyNumberFormat="1" applyFont="1" applyFill="1" applyBorder="1" applyAlignment="1">
      <alignment horizontal="center" vertical="center" wrapText="1"/>
    </xf>
    <xf numFmtId="0" fontId="11" fillId="4" borderId="17" xfId="3" applyFont="1" applyFill="1" applyBorder="1" applyAlignment="1">
      <alignment horizontal="center" vertical="center" wrapText="1"/>
    </xf>
    <xf numFmtId="4" fontId="7" fillId="4" borderId="17" xfId="3" applyNumberFormat="1" applyFont="1" applyFill="1" applyBorder="1" applyAlignment="1">
      <alignment horizontal="center" vertical="center" wrapText="1"/>
    </xf>
    <xf numFmtId="4" fontId="11" fillId="0" borderId="17" xfId="3" applyNumberFormat="1" applyFont="1" applyBorder="1" applyAlignment="1">
      <alignment horizontal="center" vertical="center" wrapText="1"/>
    </xf>
    <xf numFmtId="167" fontId="11" fillId="4" borderId="17" xfId="3" applyNumberFormat="1" applyFont="1" applyFill="1" applyBorder="1" applyAlignment="1">
      <alignment horizontal="center" vertical="center" wrapText="1"/>
    </xf>
    <xf numFmtId="10" fontId="11" fillId="4" borderId="17" xfId="3" applyNumberFormat="1" applyFont="1" applyFill="1" applyBorder="1" applyAlignment="1">
      <alignment horizontal="center" vertical="center" wrapText="1"/>
    </xf>
    <xf numFmtId="49" fontId="26" fillId="0" borderId="21" xfId="3" applyNumberFormat="1"/>
    <xf numFmtId="0" fontId="7" fillId="0" borderId="31" xfId="0" applyFont="1" applyBorder="1" applyAlignment="1">
      <alignment horizontal="left" vertical="center"/>
    </xf>
    <xf numFmtId="0" fontId="6" fillId="0" borderId="32" xfId="0" applyFont="1" applyBorder="1"/>
    <xf numFmtId="0" fontId="9" fillId="0" borderId="5" xfId="0" applyFont="1" applyBorder="1" applyAlignment="1">
      <alignment horizontal="left" vertical="center"/>
    </xf>
    <xf numFmtId="49" fontId="2" fillId="0" borderId="5" xfId="0" applyNumberFormat="1" applyFont="1" applyBorder="1" applyAlignment="1">
      <alignment vertical="center"/>
    </xf>
    <xf numFmtId="49" fontId="2" fillId="0" borderId="5" xfId="3" applyNumberFormat="1" applyFont="1" applyBorder="1" applyAlignment="1">
      <alignment vertical="center"/>
    </xf>
    <xf numFmtId="0" fontId="9" fillId="0" borderId="5" xfId="3" applyFont="1" applyBorder="1" applyAlignment="1">
      <alignment horizontal="left" vertical="center"/>
    </xf>
    <xf numFmtId="165" fontId="2" fillId="0" borderId="0" xfId="0" applyNumberFormat="1" applyFont="1" applyAlignment="1">
      <alignment horizontal="center" vertical="center"/>
    </xf>
    <xf numFmtId="44" fontId="2" fillId="0" borderId="0" xfId="2" applyFont="1" applyAlignment="1">
      <alignment horizontal="center" vertical="center"/>
    </xf>
    <xf numFmtId="0" fontId="4" fillId="0" borderId="0" xfId="0" applyFont="1" applyAlignment="1">
      <alignment horizontal="center" vertical="center"/>
    </xf>
    <xf numFmtId="44" fontId="4" fillId="0" borderId="0" xfId="2" applyFont="1" applyAlignment="1">
      <alignment horizontal="center" vertical="center"/>
    </xf>
    <xf numFmtId="44" fontId="7" fillId="0" borderId="0" xfId="2" applyFont="1" applyAlignment="1">
      <alignment horizontal="center" vertical="center"/>
    </xf>
    <xf numFmtId="0" fontId="2" fillId="0" borderId="0" xfId="0" applyFont="1" applyAlignment="1">
      <alignment horizontal="center"/>
    </xf>
    <xf numFmtId="44" fontId="2" fillId="0" borderId="0" xfId="2" applyFont="1" applyAlignment="1">
      <alignment horizontal="center"/>
    </xf>
    <xf numFmtId="4" fontId="2" fillId="0" borderId="0" xfId="0" applyNumberFormat="1" applyFont="1" applyAlignment="1">
      <alignment horizontal="center"/>
    </xf>
    <xf numFmtId="166" fontId="2" fillId="0" borderId="0" xfId="0" applyNumberFormat="1" applyFont="1" applyAlignment="1">
      <alignment horizontal="center"/>
    </xf>
    <xf numFmtId="0" fontId="0" fillId="0" borderId="0" xfId="0" applyAlignment="1">
      <alignment horizontal="center"/>
    </xf>
    <xf numFmtId="44" fontId="0" fillId="0" borderId="0" xfId="2" applyFont="1" applyAlignment="1">
      <alignment horizontal="center"/>
    </xf>
    <xf numFmtId="44" fontId="11" fillId="0" borderId="0" xfId="2" applyFont="1" applyAlignment="1">
      <alignment horizontal="center" vertical="center"/>
    </xf>
    <xf numFmtId="44" fontId="11" fillId="0" borderId="0" xfId="0" applyNumberFormat="1" applyFont="1" applyAlignment="1">
      <alignment vertical="center"/>
    </xf>
    <xf numFmtId="0" fontId="21" fillId="2" borderId="0" xfId="0" applyFont="1" applyFill="1" applyAlignment="1">
      <alignment vertical="top" wrapText="1"/>
    </xf>
    <xf numFmtId="0" fontId="7" fillId="4" borderId="21" xfId="0" applyFont="1" applyFill="1" applyBorder="1" applyAlignment="1">
      <alignment horizontal="center" vertical="center"/>
    </xf>
    <xf numFmtId="165" fontId="11" fillId="4" borderId="17" xfId="0" applyNumberFormat="1" applyFont="1" applyFill="1" applyBorder="1" applyAlignment="1">
      <alignment horizontal="center" vertical="center"/>
    </xf>
    <xf numFmtId="167" fontId="11" fillId="4" borderId="17" xfId="0" applyNumberFormat="1" applyFont="1" applyFill="1" applyBorder="1" applyAlignment="1">
      <alignment horizontal="center" vertical="center"/>
    </xf>
    <xf numFmtId="0" fontId="2" fillId="11" borderId="0" xfId="0" applyFont="1" applyFill="1" applyAlignment="1">
      <alignment vertical="center"/>
    </xf>
    <xf numFmtId="0" fontId="0" fillId="11" borderId="0" xfId="0" applyFill="1"/>
    <xf numFmtId="0" fontId="29" fillId="6" borderId="20" xfId="0" applyFont="1" applyFill="1" applyBorder="1" applyAlignment="1">
      <alignment horizontal="right" vertical="top" wrapText="1"/>
    </xf>
    <xf numFmtId="0" fontId="29" fillId="6" borderId="20" xfId="0" applyFont="1" applyFill="1" applyBorder="1" applyAlignment="1">
      <alignment horizontal="left" vertical="top" wrapText="1"/>
    </xf>
    <xf numFmtId="4" fontId="20" fillId="7" borderId="20" xfId="0" applyNumberFormat="1" applyFont="1" applyFill="1" applyBorder="1" applyAlignment="1">
      <alignment horizontal="right" vertical="top" wrapText="1"/>
    </xf>
    <xf numFmtId="49" fontId="2" fillId="0" borderId="0" xfId="0" applyNumberFormat="1" applyFont="1" applyAlignment="1">
      <alignment horizontal="center" vertical="center"/>
    </xf>
    <xf numFmtId="0" fontId="2" fillId="0" borderId="0" xfId="0" applyFont="1" applyAlignment="1">
      <alignment horizontal="center" vertical="center" wrapText="1"/>
    </xf>
    <xf numFmtId="4" fontId="2" fillId="0" borderId="0" xfId="0" applyNumberFormat="1" applyFont="1" applyAlignment="1">
      <alignment horizontal="center" vertical="center"/>
    </xf>
    <xf numFmtId="167" fontId="2" fillId="0" borderId="0" xfId="0" applyNumberFormat="1" applyFont="1" applyAlignment="1">
      <alignment horizontal="center" vertical="center"/>
    </xf>
    <xf numFmtId="43" fontId="2" fillId="0" borderId="0" xfId="1" applyFont="1" applyAlignment="1">
      <alignment horizontal="center" vertical="center"/>
    </xf>
    <xf numFmtId="10" fontId="2" fillId="0" borderId="0" xfId="0" applyNumberFormat="1" applyFont="1" applyAlignment="1">
      <alignment horizontal="center" vertical="center"/>
    </xf>
    <xf numFmtId="0" fontId="2" fillId="0" borderId="0" xfId="0" applyFont="1" applyAlignment="1">
      <alignment vertical="center" wrapText="1"/>
    </xf>
    <xf numFmtId="49"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2" fillId="4" borderId="17" xfId="0" applyNumberFormat="1" applyFont="1" applyFill="1" applyBorder="1" applyAlignment="1">
      <alignment horizontal="center" vertical="center" wrapText="1"/>
    </xf>
    <xf numFmtId="4" fontId="9" fillId="0" borderId="7" xfId="0" applyNumberFormat="1" applyFont="1" applyBorder="1" applyAlignment="1">
      <alignment horizontal="center" vertical="center" wrapText="1"/>
    </xf>
    <xf numFmtId="43" fontId="9" fillId="4" borderId="17" xfId="1" applyFont="1" applyFill="1" applyBorder="1" applyAlignment="1">
      <alignment horizontal="center" vertical="center" wrapText="1"/>
    </xf>
    <xf numFmtId="167" fontId="9" fillId="4" borderId="17" xfId="0" applyNumberFormat="1" applyFont="1" applyFill="1" applyBorder="1" applyAlignment="1">
      <alignment horizontal="center" vertical="center" wrapText="1"/>
    </xf>
    <xf numFmtId="10" fontId="9" fillId="4" borderId="17" xfId="0" applyNumberFormat="1" applyFont="1" applyFill="1" applyBorder="1" applyAlignment="1">
      <alignment horizontal="center" vertical="center" wrapText="1"/>
    </xf>
    <xf numFmtId="165" fontId="2" fillId="0" borderId="0" xfId="0" applyNumberFormat="1" applyFont="1" applyAlignment="1">
      <alignment horizontal="center" vertical="center" wrapText="1"/>
    </xf>
    <xf numFmtId="0" fontId="8" fillId="6" borderId="20" xfId="4" applyFont="1" applyFill="1" applyBorder="1" applyAlignment="1">
      <alignment horizontal="left" vertical="top" wrapText="1"/>
    </xf>
    <xf numFmtId="43" fontId="8" fillId="6" borderId="20" xfId="1" applyFont="1" applyFill="1" applyBorder="1" applyAlignment="1">
      <alignment horizontal="right" vertical="top" wrapText="1"/>
    </xf>
    <xf numFmtId="168" fontId="8" fillId="6" borderId="20" xfId="0" applyNumberFormat="1" applyFont="1" applyFill="1" applyBorder="1" applyAlignment="1">
      <alignment horizontal="right" vertical="top" wrapText="1"/>
    </xf>
    <xf numFmtId="0" fontId="10" fillId="7" borderId="20" xfId="4" applyFont="1" applyFill="1" applyBorder="1" applyAlignment="1">
      <alignment horizontal="left" vertical="top" wrapText="1"/>
    </xf>
    <xf numFmtId="0" fontId="10" fillId="7" borderId="20" xfId="4" applyFont="1" applyFill="1" applyBorder="1" applyAlignment="1">
      <alignment horizontal="right" vertical="top" wrapText="1"/>
    </xf>
    <xf numFmtId="0" fontId="10" fillId="7" borderId="20" xfId="4" applyFont="1" applyFill="1" applyBorder="1" applyAlignment="1">
      <alignment horizontal="center" vertical="top" wrapText="1"/>
    </xf>
    <xf numFmtId="43" fontId="10" fillId="7" borderId="20" xfId="1" applyFont="1" applyFill="1" applyBorder="1" applyAlignment="1">
      <alignment horizontal="right" vertical="top" wrapText="1"/>
    </xf>
    <xf numFmtId="168" fontId="10" fillId="7" borderId="20" xfId="0" applyNumberFormat="1" applyFont="1" applyFill="1" applyBorder="1" applyAlignment="1">
      <alignment horizontal="right" vertical="top" wrapText="1"/>
    </xf>
    <xf numFmtId="0" fontId="30" fillId="2" borderId="21" xfId="4" applyFont="1" applyFill="1" applyAlignment="1">
      <alignment horizontal="right" vertical="top" wrapText="1"/>
    </xf>
    <xf numFmtId="43" fontId="30" fillId="2" borderId="21" xfId="1" applyFont="1" applyFill="1" applyBorder="1" applyAlignment="1">
      <alignment horizontal="right" vertical="top" wrapText="1"/>
    </xf>
    <xf numFmtId="0" fontId="6" fillId="2" borderId="21" xfId="4" applyFont="1" applyFill="1" applyAlignment="1">
      <alignment horizontal="center" vertical="top" wrapText="1"/>
    </xf>
    <xf numFmtId="43" fontId="6" fillId="2" borderId="21" xfId="1" applyFont="1" applyFill="1" applyBorder="1" applyAlignment="1">
      <alignment horizontal="center" vertical="top" wrapText="1"/>
    </xf>
    <xf numFmtId="0" fontId="6" fillId="2" borderId="21" xfId="4" applyFont="1" applyFill="1" applyAlignment="1">
      <alignment horizontal="left" vertical="top" wrapText="1"/>
    </xf>
    <xf numFmtId="44" fontId="8" fillId="6" borderId="20" xfId="2" applyFont="1" applyFill="1" applyBorder="1" applyAlignment="1">
      <alignment horizontal="right" vertical="top" wrapText="1"/>
    </xf>
    <xf numFmtId="44" fontId="8" fillId="6" borderId="20" xfId="2" applyFont="1" applyFill="1" applyBorder="1" applyAlignment="1">
      <alignment horizontal="left" vertical="top" wrapText="1"/>
    </xf>
    <xf numFmtId="44" fontId="10" fillId="7" borderId="20" xfId="2" applyFont="1" applyFill="1" applyBorder="1" applyAlignment="1">
      <alignment horizontal="right" vertical="top" wrapText="1"/>
    </xf>
    <xf numFmtId="0" fontId="22" fillId="9" borderId="20" xfId="0" applyFont="1" applyFill="1" applyBorder="1" applyAlignment="1">
      <alignment horizontal="right" vertical="top" wrapText="1"/>
    </xf>
    <xf numFmtId="0" fontId="22" fillId="8" borderId="20" xfId="0" applyFont="1" applyFill="1" applyBorder="1" applyAlignment="1">
      <alignment horizontal="right" vertical="top" wrapText="1"/>
    </xf>
    <xf numFmtId="0" fontId="20" fillId="10" borderId="20" xfId="0" applyFont="1" applyFill="1" applyBorder="1" applyAlignment="1">
      <alignment horizontal="right" vertical="top" wrapText="1"/>
    </xf>
    <xf numFmtId="0" fontId="22" fillId="9" borderId="20" xfId="0" applyFont="1" applyFill="1" applyBorder="1" applyAlignment="1">
      <alignment horizontal="left" vertical="top" wrapText="1"/>
    </xf>
    <xf numFmtId="0" fontId="22" fillId="9" borderId="20" xfId="0" applyFont="1" applyFill="1" applyBorder="1" applyAlignment="1">
      <alignment horizontal="center"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center" vertical="top" wrapText="1"/>
    </xf>
    <xf numFmtId="0" fontId="20" fillId="10" borderId="20" xfId="0" applyFont="1" applyFill="1" applyBorder="1" applyAlignment="1">
      <alignment horizontal="left" vertical="top" wrapText="1"/>
    </xf>
    <xf numFmtId="0" fontId="20" fillId="10" borderId="20" xfId="0" applyFont="1" applyFill="1" applyBorder="1" applyAlignment="1">
      <alignment horizontal="center" vertical="top" wrapText="1"/>
    </xf>
    <xf numFmtId="0" fontId="22" fillId="2" borderId="0" xfId="0" applyFont="1" applyFill="1" applyAlignment="1">
      <alignment horizontal="center" vertical="top" wrapText="1"/>
    </xf>
    <xf numFmtId="0" fontId="21" fillId="2" borderId="0" xfId="0" applyFont="1" applyFill="1" applyAlignment="1">
      <alignment horizontal="right" vertical="top" wrapText="1"/>
    </xf>
    <xf numFmtId="0" fontId="22" fillId="2" borderId="0" xfId="0" applyFont="1" applyFill="1" applyAlignment="1">
      <alignment horizontal="left" vertical="top" wrapText="1"/>
    </xf>
    <xf numFmtId="0" fontId="21" fillId="2" borderId="0" xfId="0" applyFont="1" applyFill="1" applyAlignment="1">
      <alignment horizontal="left" vertical="top" wrapText="1"/>
    </xf>
    <xf numFmtId="0" fontId="23" fillId="2" borderId="20" xfId="0" applyFont="1" applyFill="1" applyBorder="1" applyAlignment="1">
      <alignment horizontal="right" vertical="top" wrapText="1"/>
    </xf>
    <xf numFmtId="0" fontId="23" fillId="2" borderId="20" xfId="0" applyFont="1" applyFill="1" applyBorder="1" applyAlignment="1">
      <alignment horizontal="left" vertical="top" wrapText="1"/>
    </xf>
    <xf numFmtId="0" fontId="23" fillId="2" borderId="20" xfId="0" applyFont="1" applyFill="1" applyBorder="1" applyAlignment="1">
      <alignment horizontal="center" vertical="top" wrapText="1"/>
    </xf>
    <xf numFmtId="0" fontId="20" fillId="7" borderId="20" xfId="0" applyFont="1" applyFill="1" applyBorder="1" applyAlignment="1">
      <alignment horizontal="left" vertical="top" wrapText="1"/>
    </xf>
    <xf numFmtId="0" fontId="20" fillId="7" borderId="20" xfId="0" applyFont="1" applyFill="1" applyBorder="1" applyAlignment="1">
      <alignment horizontal="right" vertical="top" wrapText="1"/>
    </xf>
    <xf numFmtId="0" fontId="20" fillId="7" borderId="20" xfId="0" applyFont="1" applyFill="1" applyBorder="1" applyAlignment="1">
      <alignment horizontal="center" vertical="top" wrapText="1"/>
    </xf>
    <xf numFmtId="169" fontId="20" fillId="7" borderId="20" xfId="0" applyNumberFormat="1" applyFont="1" applyFill="1" applyBorder="1" applyAlignment="1">
      <alignment horizontal="right" vertical="top" wrapText="1"/>
    </xf>
    <xf numFmtId="169" fontId="22" fillId="9" borderId="20" xfId="0" applyNumberFormat="1" applyFont="1" applyFill="1" applyBorder="1" applyAlignment="1">
      <alignment horizontal="right" vertical="top" wrapText="1"/>
    </xf>
    <xf numFmtId="4" fontId="22" fillId="9" borderId="20" xfId="0" applyNumberFormat="1" applyFont="1" applyFill="1" applyBorder="1" applyAlignment="1">
      <alignment horizontal="right" vertical="top" wrapText="1"/>
    </xf>
    <xf numFmtId="169" fontId="22" fillId="8" borderId="20" xfId="0" applyNumberFormat="1" applyFont="1" applyFill="1" applyBorder="1" applyAlignment="1">
      <alignment horizontal="right" vertical="top" wrapText="1"/>
    </xf>
    <xf numFmtId="4" fontId="22" fillId="8" borderId="20" xfId="0" applyNumberFormat="1" applyFont="1" applyFill="1" applyBorder="1" applyAlignment="1">
      <alignment horizontal="right" vertical="top" wrapText="1"/>
    </xf>
    <xf numFmtId="0" fontId="22" fillId="2" borderId="0" xfId="0" applyFont="1" applyFill="1" applyAlignment="1">
      <alignment horizontal="right" vertical="top" wrapText="1"/>
    </xf>
    <xf numFmtId="4" fontId="22" fillId="2" borderId="0" xfId="0" applyNumberFormat="1" applyFont="1" applyFill="1" applyAlignment="1">
      <alignment horizontal="right" vertical="top" wrapText="1"/>
    </xf>
    <xf numFmtId="0" fontId="20" fillId="7" borderId="22" xfId="0" applyFont="1" applyFill="1" applyBorder="1" applyAlignment="1">
      <alignment horizontal="left" vertical="top" wrapText="1"/>
    </xf>
    <xf numFmtId="170" fontId="22" fillId="8" borderId="20" xfId="0" applyNumberFormat="1" applyFont="1" applyFill="1" applyBorder="1" applyAlignment="1">
      <alignment horizontal="right" vertical="top" wrapText="1"/>
    </xf>
    <xf numFmtId="0" fontId="20" fillId="6" borderId="38" xfId="0" applyFont="1" applyFill="1" applyBorder="1" applyAlignment="1">
      <alignment horizontal="right" vertical="top" wrapText="1"/>
    </xf>
    <xf numFmtId="0" fontId="1" fillId="0" borderId="0" xfId="0" applyFont="1"/>
    <xf numFmtId="0" fontId="10" fillId="7" borderId="20" xfId="0" applyFont="1" applyFill="1" applyBorder="1" applyAlignment="1">
      <alignment horizontal="left" vertical="top" wrapText="1"/>
    </xf>
    <xf numFmtId="0" fontId="10" fillId="7" borderId="20" xfId="0" applyFont="1" applyFill="1" applyBorder="1" applyAlignment="1">
      <alignment horizontal="right" vertical="top" wrapText="1"/>
    </xf>
    <xf numFmtId="0" fontId="10" fillId="7" borderId="20" xfId="0" applyFont="1" applyFill="1" applyBorder="1" applyAlignment="1">
      <alignment horizontal="center" vertical="top" wrapText="1"/>
    </xf>
    <xf numFmtId="4" fontId="10" fillId="7" borderId="20" xfId="0" applyNumberFormat="1" applyFont="1" applyFill="1" applyBorder="1" applyAlignment="1">
      <alignment horizontal="right" vertical="top" wrapText="1"/>
    </xf>
    <xf numFmtId="43" fontId="1" fillId="0" borderId="0" xfId="1" applyFont="1"/>
    <xf numFmtId="2" fontId="10" fillId="7" borderId="20" xfId="0" applyNumberFormat="1" applyFont="1" applyFill="1" applyBorder="1" applyAlignment="1">
      <alignment horizontal="right" vertical="top" wrapText="1"/>
    </xf>
    <xf numFmtId="0" fontId="0" fillId="0" borderId="0" xfId="0"/>
    <xf numFmtId="49" fontId="2" fillId="0" borderId="21" xfId="0" applyNumberFormat="1" applyFont="1" applyBorder="1" applyAlignment="1">
      <alignment vertical="center" wrapText="1"/>
    </xf>
    <xf numFmtId="0" fontId="23" fillId="2" borderId="39" xfId="0" applyFont="1" applyFill="1" applyBorder="1" applyAlignment="1">
      <alignment horizontal="left" vertical="top" wrapText="1"/>
    </xf>
    <xf numFmtId="0" fontId="23" fillId="2" borderId="39" xfId="0" applyFont="1" applyFill="1" applyBorder="1" applyAlignment="1">
      <alignment horizontal="right" vertical="top" wrapText="1"/>
    </xf>
    <xf numFmtId="49" fontId="9" fillId="0" borderId="40" xfId="0" applyNumberFormat="1" applyFont="1" applyBorder="1" applyAlignment="1">
      <alignment horizontal="left" vertical="center"/>
    </xf>
    <xf numFmtId="0" fontId="9" fillId="0" borderId="41" xfId="0" applyFont="1" applyBorder="1" applyAlignment="1">
      <alignment vertical="center" wrapText="1"/>
    </xf>
    <xf numFmtId="0" fontId="9" fillId="0" borderId="41" xfId="0" applyFont="1" applyBorder="1" applyAlignment="1">
      <alignment vertical="center"/>
    </xf>
    <xf numFmtId="43" fontId="9" fillId="0" borderId="41" xfId="1" applyFont="1" applyBorder="1" applyAlignment="1">
      <alignment vertical="center"/>
    </xf>
    <xf numFmtId="165" fontId="9" fillId="0" borderId="41" xfId="0" applyNumberFormat="1" applyFont="1" applyBorder="1" applyAlignment="1">
      <alignment vertical="center"/>
    </xf>
    <xf numFmtId="0" fontId="0" fillId="0" borderId="41" xfId="0" applyBorder="1"/>
    <xf numFmtId="165" fontId="7" fillId="0" borderId="41" xfId="0" applyNumberFormat="1" applyFont="1" applyBorder="1" applyAlignment="1">
      <alignment horizontal="center" vertical="center"/>
    </xf>
    <xf numFmtId="0" fontId="7" fillId="0" borderId="41" xfId="0" applyFont="1" applyBorder="1" applyAlignment="1">
      <alignment horizontal="center" vertical="center"/>
    </xf>
    <xf numFmtId="4" fontId="15" fillId="0" borderId="41" xfId="0" applyNumberFormat="1" applyFont="1" applyBorder="1" applyAlignment="1">
      <alignment horizontal="center" vertical="center"/>
    </xf>
    <xf numFmtId="0" fontId="7" fillId="0" borderId="41" xfId="0" applyFont="1" applyBorder="1" applyAlignment="1">
      <alignment vertical="center"/>
    </xf>
    <xf numFmtId="0" fontId="2" fillId="0" borderId="41" xfId="0" applyFont="1" applyBorder="1" applyAlignment="1">
      <alignment vertical="center"/>
    </xf>
    <xf numFmtId="0" fontId="9" fillId="0" borderId="42" xfId="0" applyFont="1" applyBorder="1" applyAlignment="1">
      <alignment horizontal="left" vertical="center"/>
    </xf>
    <xf numFmtId="49" fontId="2" fillId="0" borderId="43" xfId="0" applyNumberFormat="1" applyFont="1" applyBorder="1" applyAlignment="1">
      <alignment horizontal="left" vertical="center"/>
    </xf>
    <xf numFmtId="0" fontId="9" fillId="0" borderId="21" xfId="0" applyFont="1" applyBorder="1" applyAlignment="1">
      <alignment vertical="center" wrapText="1"/>
    </xf>
    <xf numFmtId="0" fontId="2" fillId="0" borderId="21" xfId="0" applyFont="1" applyBorder="1" applyAlignment="1">
      <alignment vertical="center"/>
    </xf>
    <xf numFmtId="43" fontId="2" fillId="0" borderId="21" xfId="1" applyFont="1" applyBorder="1" applyAlignment="1">
      <alignment vertical="center"/>
    </xf>
    <xf numFmtId="165" fontId="2" fillId="0" borderId="21" xfId="0" applyNumberFormat="1" applyFont="1" applyBorder="1" applyAlignment="1">
      <alignment vertical="center"/>
    </xf>
    <xf numFmtId="0" fontId="0" fillId="0" borderId="21" xfId="0" applyBorder="1"/>
    <xf numFmtId="165" fontId="7" fillId="0" borderId="21" xfId="0" applyNumberFormat="1" applyFont="1" applyBorder="1" applyAlignment="1">
      <alignment horizontal="center" vertical="center"/>
    </xf>
    <xf numFmtId="0" fontId="7" fillId="0" borderId="21" xfId="0" applyFont="1" applyBorder="1" applyAlignment="1">
      <alignment horizontal="center" vertical="center"/>
    </xf>
    <xf numFmtId="4" fontId="15" fillId="0" borderId="21" xfId="0" applyNumberFormat="1" applyFont="1" applyBorder="1" applyAlignment="1">
      <alignment horizontal="center" vertical="center"/>
    </xf>
    <xf numFmtId="0" fontId="7" fillId="0" borderId="21" xfId="0" applyFont="1" applyBorder="1" applyAlignment="1">
      <alignment vertical="center"/>
    </xf>
    <xf numFmtId="10" fontId="2" fillId="0" borderId="21" xfId="0" applyNumberFormat="1" applyFont="1" applyBorder="1" applyAlignment="1">
      <alignment horizontal="left" vertical="center"/>
    </xf>
    <xf numFmtId="4" fontId="2" fillId="0" borderId="21" xfId="0" applyNumberFormat="1" applyFont="1" applyBorder="1" applyAlignment="1">
      <alignment vertical="center"/>
    </xf>
    <xf numFmtId="49" fontId="2" fillId="0" borderId="44" xfId="0" applyNumberFormat="1" applyFont="1" applyBorder="1" applyAlignment="1">
      <alignment horizontal="left" vertical="center"/>
    </xf>
    <xf numFmtId="0" fontId="9" fillId="0" borderId="43" xfId="0" applyFont="1" applyBorder="1" applyAlignment="1">
      <alignment horizontal="left" vertical="center"/>
    </xf>
    <xf numFmtId="0" fontId="9" fillId="0" borderId="21" xfId="0" applyFont="1" applyBorder="1" applyAlignment="1">
      <alignment vertical="center"/>
    </xf>
    <xf numFmtId="43" fontId="9" fillId="0" borderId="21" xfId="1" applyFont="1" applyBorder="1" applyAlignment="1">
      <alignment vertical="center"/>
    </xf>
    <xf numFmtId="165" fontId="9" fillId="0" borderId="21" xfId="0" applyNumberFormat="1" applyFont="1" applyBorder="1" applyAlignment="1">
      <alignment vertical="center"/>
    </xf>
    <xf numFmtId="0" fontId="2" fillId="0" borderId="44" xfId="0" applyFont="1" applyBorder="1" applyAlignment="1">
      <alignment vertical="center"/>
    </xf>
    <xf numFmtId="49" fontId="2" fillId="0" borderId="43" xfId="0" applyNumberFormat="1" applyFont="1" applyBorder="1" applyAlignment="1">
      <alignment vertical="center" wrapText="1"/>
    </xf>
    <xf numFmtId="0" fontId="9" fillId="0" borderId="44" xfId="0" applyFont="1" applyBorder="1" applyAlignment="1">
      <alignment horizontal="left" vertical="center"/>
    </xf>
    <xf numFmtId="49" fontId="2" fillId="0" borderId="21" xfId="0" applyNumberFormat="1" applyFont="1" applyBorder="1" applyAlignment="1">
      <alignment vertical="center"/>
    </xf>
    <xf numFmtId="49" fontId="2" fillId="0" borderId="44" xfId="0" applyNumberFormat="1" applyFont="1" applyBorder="1" applyAlignment="1">
      <alignment vertical="center"/>
    </xf>
    <xf numFmtId="49" fontId="2" fillId="0" borderId="45" xfId="0" applyNumberFormat="1" applyFont="1" applyBorder="1" applyAlignment="1">
      <alignment horizontal="left" vertical="center"/>
    </xf>
    <xf numFmtId="0" fontId="9" fillId="0" borderId="46" xfId="0" applyFont="1" applyBorder="1" applyAlignment="1">
      <alignment vertical="center" wrapText="1"/>
    </xf>
    <xf numFmtId="0" fontId="9" fillId="0" borderId="46" xfId="0" applyFont="1" applyBorder="1" applyAlignment="1">
      <alignment vertical="center"/>
    </xf>
    <xf numFmtId="43" fontId="9" fillId="0" borderId="46" xfId="1" applyFont="1" applyBorder="1" applyAlignment="1">
      <alignment vertical="center"/>
    </xf>
    <xf numFmtId="165" fontId="9" fillId="0" borderId="46" xfId="0" applyNumberFormat="1" applyFont="1" applyBorder="1" applyAlignment="1">
      <alignment vertical="center"/>
    </xf>
    <xf numFmtId="0" fontId="0" fillId="0" borderId="46" xfId="0" applyBorder="1"/>
    <xf numFmtId="165" fontId="7" fillId="0" borderId="46" xfId="0" applyNumberFormat="1" applyFont="1" applyBorder="1" applyAlignment="1">
      <alignment horizontal="center" vertical="center" wrapText="1"/>
    </xf>
    <xf numFmtId="10" fontId="7" fillId="0" borderId="46" xfId="0" applyNumberFormat="1" applyFont="1" applyBorder="1" applyAlignment="1">
      <alignment horizontal="center" vertical="center" wrapText="1"/>
    </xf>
    <xf numFmtId="4" fontId="15" fillId="0" borderId="46" xfId="0" applyNumberFormat="1" applyFont="1" applyBorder="1" applyAlignment="1">
      <alignment horizontal="center" vertical="center" wrapText="1"/>
    </xf>
    <xf numFmtId="0" fontId="7" fillId="0" borderId="46" xfId="0" applyFont="1" applyBorder="1" applyAlignment="1">
      <alignment vertical="center"/>
    </xf>
    <xf numFmtId="49" fontId="2" fillId="0" borderId="46" xfId="0" applyNumberFormat="1" applyFont="1" applyBorder="1" applyAlignment="1">
      <alignment vertical="center" wrapText="1"/>
    </xf>
    <xf numFmtId="0" fontId="2" fillId="0" borderId="46" xfId="0" applyFont="1" applyBorder="1" applyAlignment="1">
      <alignment vertical="center"/>
    </xf>
    <xf numFmtId="49" fontId="2" fillId="0" borderId="47" xfId="0" applyNumberFormat="1" applyFont="1" applyBorder="1" applyAlignment="1">
      <alignment vertical="center"/>
    </xf>
    <xf numFmtId="49" fontId="7" fillId="0" borderId="4" xfId="0" applyNumberFormat="1" applyFont="1" applyBorder="1" applyAlignment="1">
      <alignment horizontal="center" vertical="top"/>
    </xf>
    <xf numFmtId="0" fontId="0" fillId="0" borderId="0" xfId="0"/>
    <xf numFmtId="0" fontId="6" fillId="0" borderId="5" xfId="0" applyFont="1" applyBorder="1"/>
    <xf numFmtId="0" fontId="11" fillId="0" borderId="11" xfId="0" applyFont="1" applyBorder="1" applyAlignment="1">
      <alignment horizontal="left" vertical="center" wrapText="1"/>
    </xf>
    <xf numFmtId="0" fontId="25" fillId="0" borderId="27" xfId="0" applyFont="1" applyBorder="1" applyAlignment="1">
      <alignment horizontal="left" vertical="center" wrapText="1"/>
    </xf>
    <xf numFmtId="0" fontId="25" fillId="0" borderId="14" xfId="0" applyFont="1" applyBorder="1" applyAlignment="1">
      <alignment horizontal="left" vertical="center" wrapText="1"/>
    </xf>
    <xf numFmtId="0" fontId="6" fillId="0" borderId="4" xfId="0" applyFont="1" applyBorder="1" applyAlignment="1">
      <alignment horizontal="left" vertical="center" wrapText="1"/>
    </xf>
    <xf numFmtId="0" fontId="6" fillId="0" borderId="21"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17" xfId="0" applyFont="1" applyBorder="1" applyAlignment="1">
      <alignment horizontal="left" vertical="center" wrapText="1"/>
    </xf>
    <xf numFmtId="0" fontId="6" fillId="0" borderId="8" xfId="0" applyFont="1" applyBorder="1" applyAlignment="1">
      <alignment horizontal="left" vertical="center"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6" fillId="0" borderId="6" xfId="0" applyFont="1" applyBorder="1"/>
    <xf numFmtId="0" fontId="6" fillId="0" borderId="7" xfId="0" applyFont="1" applyBorder="1"/>
    <xf numFmtId="0" fontId="6" fillId="0" borderId="8" xfId="0" applyFont="1" applyBorder="1"/>
    <xf numFmtId="0" fontId="6" fillId="0" borderId="9" xfId="0" applyFont="1" applyBorder="1"/>
    <xf numFmtId="0" fontId="6" fillId="0" borderId="12" xfId="0" applyFont="1" applyBorder="1"/>
    <xf numFmtId="0" fontId="11" fillId="0" borderId="4" xfId="0" applyFont="1" applyBorder="1" applyAlignment="1">
      <alignment horizontal="center"/>
    </xf>
    <xf numFmtId="49" fontId="11" fillId="0" borderId="4" xfId="0" applyNumberFormat="1" applyFont="1" applyBorder="1" applyAlignment="1">
      <alignment horizontal="center"/>
    </xf>
    <xf numFmtId="0" fontId="1" fillId="0" borderId="21" xfId="0" applyFont="1" applyBorder="1" applyAlignment="1">
      <alignment horizontal="center"/>
    </xf>
    <xf numFmtId="0" fontId="1" fillId="0" borderId="0" xfId="0" applyFont="1" applyAlignment="1">
      <alignment horizontal="center"/>
    </xf>
    <xf numFmtId="0" fontId="21" fillId="2" borderId="0" xfId="0" applyFont="1" applyFill="1" applyAlignment="1">
      <alignment horizontal="left" vertical="top" wrapText="1"/>
    </xf>
    <xf numFmtId="0" fontId="9" fillId="0" borderId="41" xfId="0" applyFont="1" applyBorder="1" applyAlignment="1">
      <alignment horizontal="center" vertical="center"/>
    </xf>
    <xf numFmtId="10" fontId="2" fillId="0" borderId="21" xfId="0" applyNumberFormat="1" applyFont="1" applyBorder="1" applyAlignment="1">
      <alignment horizontal="center" vertical="center"/>
    </xf>
    <xf numFmtId="4" fontId="9" fillId="0" borderId="21" xfId="0" applyNumberFormat="1" applyFont="1" applyBorder="1" applyAlignment="1">
      <alignment horizontal="center" vertical="center"/>
    </xf>
    <xf numFmtId="0" fontId="2" fillId="0" borderId="4" xfId="0" applyFont="1" applyBorder="1" applyAlignment="1">
      <alignment horizontal="left" vertical="center" wrapText="1"/>
    </xf>
    <xf numFmtId="0" fontId="14" fillId="3" borderId="23" xfId="0" applyFont="1" applyFill="1" applyBorder="1" applyAlignment="1">
      <alignment horizontal="center" vertical="center"/>
    </xf>
    <xf numFmtId="0" fontId="6" fillId="0" borderId="19" xfId="0" applyFont="1" applyBorder="1"/>
    <xf numFmtId="0" fontId="14" fillId="3" borderId="23" xfId="0" applyFont="1" applyFill="1" applyBorder="1" applyAlignment="1">
      <alignment horizontal="center" vertical="center" wrapText="1"/>
    </xf>
    <xf numFmtId="49" fontId="7" fillId="0" borderId="4" xfId="0" applyNumberFormat="1" applyFont="1" applyBorder="1" applyAlignment="1">
      <alignment horizontal="center"/>
    </xf>
    <xf numFmtId="0" fontId="14" fillId="3" borderId="11"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left" vertical="center" wrapText="1"/>
    </xf>
    <xf numFmtId="0" fontId="7" fillId="0" borderId="1" xfId="0" applyFont="1" applyBorder="1" applyAlignment="1">
      <alignment horizontal="center" wrapText="1"/>
    </xf>
    <xf numFmtId="0" fontId="6" fillId="0" borderId="27" xfId="0" applyFont="1" applyBorder="1"/>
    <xf numFmtId="0" fontId="11" fillId="5" borderId="18"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11" xfId="0" applyFont="1" applyFill="1" applyBorder="1" applyAlignment="1">
      <alignment horizontal="center" vertical="center"/>
    </xf>
    <xf numFmtId="0" fontId="7" fillId="0" borderId="29" xfId="0" applyFont="1" applyBorder="1" applyAlignment="1">
      <alignment horizontal="left" vertical="center"/>
    </xf>
    <xf numFmtId="0" fontId="6" fillId="0" borderId="30" xfId="0" applyFont="1" applyBorder="1"/>
    <xf numFmtId="0" fontId="7" fillId="0" borderId="31" xfId="0" applyFont="1" applyBorder="1" applyAlignment="1">
      <alignment horizontal="left" vertical="center"/>
    </xf>
    <xf numFmtId="0" fontId="6" fillId="0" borderId="32" xfId="0" applyFont="1" applyBorder="1"/>
    <xf numFmtId="0" fontId="11" fillId="5" borderId="35" xfId="0" applyFont="1" applyFill="1" applyBorder="1" applyAlignment="1">
      <alignment horizontal="center" vertical="center"/>
    </xf>
    <xf numFmtId="0" fontId="6" fillId="0" borderId="36" xfId="0" applyFont="1" applyBorder="1"/>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19" fillId="0" borderId="4" xfId="0" applyFont="1" applyBorder="1" applyAlignment="1">
      <alignment horizontal="left" vertical="center" wrapText="1"/>
    </xf>
    <xf numFmtId="0" fontId="6" fillId="0" borderId="17" xfId="0" applyFont="1" applyBorder="1"/>
    <xf numFmtId="0" fontId="11" fillId="0" borderId="4" xfId="0" applyFont="1" applyBorder="1" applyAlignment="1">
      <alignment horizontal="center" vertical="center"/>
    </xf>
    <xf numFmtId="4" fontId="23" fillId="2" borderId="0" xfId="0" applyNumberFormat="1" applyFont="1" applyFill="1" applyAlignment="1">
      <alignment horizontal="right" vertical="top" wrapText="1"/>
    </xf>
    <xf numFmtId="0" fontId="23" fillId="2" borderId="0" xfId="0" applyFont="1" applyFill="1" applyAlignment="1">
      <alignment horizontal="right" vertical="top" wrapText="1"/>
    </xf>
    <xf numFmtId="0" fontId="30" fillId="2" borderId="21" xfId="4" applyFont="1" applyFill="1" applyAlignment="1">
      <alignment horizontal="right" vertical="top" wrapText="1"/>
    </xf>
    <xf numFmtId="0" fontId="30" fillId="2" borderId="21" xfId="4" applyFont="1" applyFill="1" applyAlignment="1">
      <alignment horizontal="left" vertical="top" wrapText="1"/>
    </xf>
    <xf numFmtId="0" fontId="0" fillId="0" borderId="21" xfId="0" applyBorder="1" applyAlignment="1">
      <alignment horizontal="center"/>
    </xf>
    <xf numFmtId="0" fontId="0" fillId="0" borderId="0" xfId="0" applyAlignment="1">
      <alignment horizontal="center"/>
    </xf>
    <xf numFmtId="49" fontId="9" fillId="0" borderId="1" xfId="0" applyNumberFormat="1" applyFont="1" applyBorder="1" applyAlignment="1">
      <alignment horizontal="center" vertical="center"/>
    </xf>
    <xf numFmtId="0" fontId="1" fillId="0" borderId="0" xfId="0" applyFont="1"/>
    <xf numFmtId="0" fontId="9" fillId="2" borderId="18" xfId="0" applyFont="1" applyFill="1" applyBorder="1" applyAlignment="1">
      <alignment horizontal="left" vertical="center" wrapText="1"/>
    </xf>
    <xf numFmtId="0" fontId="9" fillId="2" borderId="18" xfId="0" applyFont="1" applyFill="1" applyBorder="1" applyAlignment="1">
      <alignment horizontal="right" vertical="center" wrapText="1"/>
    </xf>
    <xf numFmtId="0" fontId="9" fillId="2" borderId="18" xfId="0" applyFont="1" applyFill="1" applyBorder="1" applyAlignment="1">
      <alignment horizontal="center" vertical="center" wrapText="1"/>
    </xf>
    <xf numFmtId="43" fontId="9" fillId="2" borderId="18" xfId="1" applyFont="1" applyFill="1" applyBorder="1" applyAlignment="1">
      <alignment horizontal="right" vertical="center" wrapText="1"/>
    </xf>
    <xf numFmtId="43" fontId="6" fillId="0" borderId="19" xfId="1" applyFont="1" applyBorder="1"/>
    <xf numFmtId="0" fontId="9" fillId="2" borderId="11" xfId="0" applyFont="1" applyFill="1" applyBorder="1" applyAlignment="1">
      <alignment horizontal="center" vertical="center" wrapText="1"/>
    </xf>
    <xf numFmtId="0" fontId="20" fillId="7" borderId="20" xfId="0" applyFont="1" applyFill="1" applyBorder="1" applyAlignment="1">
      <alignment horizontal="left" vertical="top" wrapText="1"/>
    </xf>
    <xf numFmtId="0" fontId="22" fillId="9" borderId="20" xfId="0" applyFont="1" applyFill="1" applyBorder="1" applyAlignment="1">
      <alignment horizontal="left" vertical="top" wrapText="1"/>
    </xf>
    <xf numFmtId="0" fontId="22" fillId="8" borderId="20" xfId="0" applyFont="1" applyFill="1" applyBorder="1" applyAlignment="1">
      <alignment horizontal="left" vertical="top" wrapText="1"/>
    </xf>
    <xf numFmtId="0" fontId="22" fillId="2" borderId="0" xfId="0" applyFont="1" applyFill="1" applyAlignment="1">
      <alignment horizontal="right" vertical="top" wrapText="1"/>
    </xf>
    <xf numFmtId="0" fontId="23" fillId="2" borderId="20" xfId="0" applyFont="1" applyFill="1" applyBorder="1" applyAlignment="1">
      <alignment horizontal="left" vertical="top" wrapText="1"/>
    </xf>
    <xf numFmtId="0" fontId="23" fillId="2" borderId="20" xfId="0" applyFont="1" applyFill="1" applyBorder="1" applyAlignment="1">
      <alignment horizontal="right" vertical="top" wrapText="1"/>
    </xf>
    <xf numFmtId="0" fontId="23" fillId="2" borderId="20" xfId="0" applyFont="1" applyFill="1" applyBorder="1" applyAlignment="1">
      <alignment horizontal="center" vertical="center" wrapText="1"/>
    </xf>
    <xf numFmtId="0" fontId="23" fillId="2" borderId="0" xfId="0" applyFont="1" applyFill="1" applyAlignment="1">
      <alignment horizontal="center" wrapText="1"/>
    </xf>
    <xf numFmtId="49" fontId="2" fillId="0" borderId="4"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0" borderId="17"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21" fillId="2" borderId="0" xfId="0" applyFont="1" applyFill="1" applyAlignment="1">
      <alignment horizontal="right" vertical="top" wrapText="1"/>
    </xf>
    <xf numFmtId="4" fontId="21" fillId="2" borderId="0" xfId="0" applyNumberFormat="1" applyFont="1" applyFill="1" applyAlignment="1">
      <alignment horizontal="right" vertical="top" wrapText="1"/>
    </xf>
    <xf numFmtId="49" fontId="5" fillId="0" borderId="1" xfId="3" applyNumberFormat="1" applyFont="1" applyBorder="1" applyAlignment="1">
      <alignment horizontal="center" vertical="center"/>
    </xf>
    <xf numFmtId="0" fontId="6" fillId="0" borderId="16" xfId="3" applyFont="1" applyBorder="1"/>
    <xf numFmtId="0" fontId="6" fillId="0" borderId="3" xfId="3" applyFont="1" applyBorder="1"/>
    <xf numFmtId="0" fontId="6" fillId="0" borderId="4" xfId="3" applyFont="1" applyBorder="1"/>
    <xf numFmtId="0" fontId="26" fillId="0" borderId="21" xfId="3"/>
    <xf numFmtId="0" fontId="6" fillId="0" borderId="5" xfId="3" applyFont="1" applyBorder="1"/>
    <xf numFmtId="0" fontId="6" fillId="0" borderId="6" xfId="3" applyFont="1" applyBorder="1"/>
    <xf numFmtId="0" fontId="6" fillId="0" borderId="17" xfId="3" applyFont="1" applyBorder="1"/>
    <xf numFmtId="0" fontId="6" fillId="0" borderId="8" xfId="3" applyFont="1" applyBorder="1"/>
    <xf numFmtId="49" fontId="2" fillId="0" borderId="4" xfId="3" applyNumberFormat="1" applyFont="1" applyBorder="1" applyAlignment="1">
      <alignment horizontal="left" vertical="center" wrapText="1"/>
    </xf>
    <xf numFmtId="49" fontId="2" fillId="0" borderId="21" xfId="3" applyNumberFormat="1" applyFont="1" applyAlignment="1">
      <alignment horizontal="left" vertical="center" wrapText="1"/>
    </xf>
    <xf numFmtId="49" fontId="2" fillId="0" borderId="6" xfId="3" applyNumberFormat="1" applyFont="1" applyBorder="1" applyAlignment="1">
      <alignment horizontal="left" vertical="center" wrapText="1"/>
    </xf>
    <xf numFmtId="49" fontId="2" fillId="0" borderId="17" xfId="3" applyNumberFormat="1" applyFont="1" applyBorder="1" applyAlignment="1">
      <alignment horizontal="left" vertical="center" wrapText="1"/>
    </xf>
    <xf numFmtId="49" fontId="11" fillId="0" borderId="21" xfId="0" applyNumberFormat="1" applyFont="1" applyBorder="1" applyAlignment="1">
      <alignment horizontal="center" vertical="center"/>
    </xf>
    <xf numFmtId="49" fontId="2" fillId="0" borderId="43" xfId="0" applyNumberFormat="1" applyFont="1" applyBorder="1" applyAlignment="1">
      <alignment horizontal="left" vertical="center" wrapText="1"/>
    </xf>
  </cellXfs>
  <cellStyles count="5">
    <cellStyle name="Moeda" xfId="2" builtinId="4"/>
    <cellStyle name="Normal" xfId="0" builtinId="0"/>
    <cellStyle name="Normal 2" xfId="3" xr:uid="{F86FE862-C332-4086-8186-CA201FEB3CE2}"/>
    <cellStyle name="Normal 3" xfId="4" xr:uid="{3A5A9B66-CB3C-4987-B117-C7DB2BDBFA29}"/>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32</xdr:col>
      <xdr:colOff>11985</xdr:colOff>
      <xdr:row>2</xdr:row>
      <xdr:rowOff>66675</xdr:rowOff>
    </xdr:from>
    <xdr:ext cx="1981200" cy="647700"/>
    <xdr:pic>
      <xdr:nvPicPr>
        <xdr:cNvPr id="6" name="image2.png">
          <a:extLst>
            <a:ext uri="{FF2B5EF4-FFF2-40B4-BE49-F238E27FC236}">
              <a16:creationId xmlns:a16="http://schemas.microsoft.com/office/drawing/2014/main" id="{BF04EAF5-169A-45BD-A282-2B0E1D39B964}"/>
            </a:ext>
          </a:extLst>
        </xdr:cNvPr>
        <xdr:cNvPicPr preferRelativeResize="0"/>
      </xdr:nvPicPr>
      <xdr:blipFill>
        <a:blip xmlns:r="http://schemas.openxmlformats.org/officeDocument/2006/relationships" r:embed="rId1" cstate="print"/>
        <a:stretch>
          <a:fillRect/>
        </a:stretch>
      </xdr:blipFill>
      <xdr:spPr>
        <a:xfrm>
          <a:off x="36639940" y="551584"/>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7" name="image1.png">
          <a:extLst>
            <a:ext uri="{FF2B5EF4-FFF2-40B4-BE49-F238E27FC236}">
              <a16:creationId xmlns:a16="http://schemas.microsoft.com/office/drawing/2014/main" id="{7464F599-06C9-4373-BC18-1D02382F0F83}"/>
            </a:ext>
          </a:extLst>
        </xdr:cNvPr>
        <xdr:cNvPicPr preferRelativeResize="0"/>
      </xdr:nvPicPr>
      <xdr:blipFill>
        <a:blip xmlns:r="http://schemas.openxmlformats.org/officeDocument/2006/relationships" r:embed="rId2" cstate="print"/>
        <a:stretch>
          <a:fillRect/>
        </a:stretch>
      </xdr:blipFill>
      <xdr:spPr>
        <a:xfrm>
          <a:off x="809625" y="304800"/>
          <a:ext cx="1866900" cy="9810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704850</xdr:colOff>
      <xdr:row>2</xdr:row>
      <xdr:rowOff>47625</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8FC9C315-4FA3-4C4A-9DA8-50A777B0D274}"/>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06B5CBB-86D5-4497-968A-2A68EA5E790F}"/>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999"/>
  <sheetViews>
    <sheetView showGridLines="0" tabSelected="1" view="pageBreakPreview" zoomScale="85" zoomScaleNormal="70" zoomScaleSheetLayoutView="85" workbookViewId="0">
      <selection activeCell="A23" sqref="A23:XFD23"/>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90" t="s">
        <v>0</v>
      </c>
      <c r="C2" s="391"/>
      <c r="D2" s="391"/>
      <c r="E2" s="392"/>
      <c r="F2" s="3"/>
      <c r="G2" s="3"/>
      <c r="H2" s="3"/>
      <c r="I2" s="3"/>
      <c r="J2" s="3"/>
      <c r="K2" s="3"/>
      <c r="L2" s="3"/>
      <c r="M2" s="3"/>
      <c r="N2" s="3"/>
      <c r="O2" s="3"/>
      <c r="P2" s="3"/>
      <c r="Q2" s="3"/>
      <c r="R2" s="3"/>
      <c r="S2" s="3"/>
      <c r="T2" s="3"/>
      <c r="U2" s="3"/>
      <c r="V2" s="3"/>
      <c r="W2" s="1"/>
      <c r="X2" s="1"/>
      <c r="Y2" s="1"/>
      <c r="Z2" s="1"/>
    </row>
    <row r="3" spans="1:26" ht="18.75" customHeight="1" x14ac:dyDescent="0.3">
      <c r="A3" s="3"/>
      <c r="B3" s="393"/>
      <c r="C3" s="379"/>
      <c r="D3" s="379"/>
      <c r="E3" s="380"/>
      <c r="F3" s="3"/>
      <c r="G3" s="3"/>
      <c r="H3" s="3"/>
      <c r="I3" s="3"/>
      <c r="J3" s="3"/>
      <c r="K3" s="3"/>
      <c r="L3" s="3"/>
      <c r="M3" s="3"/>
      <c r="N3" s="3"/>
      <c r="O3" s="3"/>
      <c r="P3" s="3"/>
      <c r="Q3" s="3"/>
      <c r="R3" s="3"/>
      <c r="S3" s="3"/>
      <c r="T3" s="3"/>
      <c r="U3" s="3"/>
      <c r="V3" s="3"/>
      <c r="W3" s="1"/>
      <c r="X3" s="1"/>
      <c r="Y3" s="1"/>
      <c r="Z3" s="1"/>
    </row>
    <row r="4" spans="1:26" ht="18.75" customHeight="1" x14ac:dyDescent="0.3">
      <c r="A4" s="3"/>
      <c r="B4" s="393"/>
      <c r="C4" s="379"/>
      <c r="D4" s="379"/>
      <c r="E4" s="380"/>
      <c r="F4" s="3"/>
      <c r="G4" s="3"/>
      <c r="H4" s="3"/>
      <c r="I4" s="3"/>
      <c r="J4" s="3"/>
      <c r="K4" s="3"/>
      <c r="L4" s="3"/>
      <c r="M4" s="3"/>
      <c r="N4" s="3"/>
      <c r="O4" s="3"/>
      <c r="P4" s="3"/>
      <c r="Q4" s="3"/>
      <c r="R4" s="3"/>
      <c r="S4" s="3"/>
      <c r="T4" s="3"/>
      <c r="U4" s="3"/>
      <c r="V4" s="3"/>
      <c r="W4" s="1"/>
      <c r="X4" s="1"/>
      <c r="Y4" s="1"/>
      <c r="Z4" s="1"/>
    </row>
    <row r="5" spans="1:26" ht="18.75" customHeight="1" x14ac:dyDescent="0.3">
      <c r="A5" s="3"/>
      <c r="B5" s="393"/>
      <c r="C5" s="379"/>
      <c r="D5" s="379"/>
      <c r="E5" s="380"/>
      <c r="F5" s="3"/>
      <c r="G5" s="3"/>
      <c r="H5" s="3"/>
      <c r="I5" s="3"/>
      <c r="J5" s="3"/>
      <c r="K5" s="3"/>
      <c r="L5" s="3"/>
      <c r="M5" s="3"/>
      <c r="N5" s="3"/>
      <c r="O5" s="3"/>
      <c r="P5" s="3"/>
      <c r="Q5" s="3"/>
      <c r="R5" s="3"/>
      <c r="S5" s="3"/>
      <c r="T5" s="3"/>
      <c r="U5" s="3"/>
      <c r="V5" s="3"/>
      <c r="W5" s="1"/>
      <c r="X5" s="1"/>
      <c r="Y5" s="1"/>
      <c r="Z5" s="1"/>
    </row>
    <row r="6" spans="1:26" ht="18.75" customHeight="1" x14ac:dyDescent="0.3">
      <c r="A6" s="3"/>
      <c r="B6" s="394"/>
      <c r="C6" s="395"/>
      <c r="D6" s="395"/>
      <c r="E6" s="39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185" t="s">
        <v>992</v>
      </c>
      <c r="C8" s="5"/>
      <c r="D8" s="5"/>
      <c r="E8" s="6"/>
      <c r="F8" s="1"/>
      <c r="G8" s="1"/>
      <c r="H8" s="1"/>
      <c r="I8" s="1"/>
      <c r="J8" s="1"/>
      <c r="K8" s="251"/>
      <c r="L8" s="251"/>
      <c r="M8" s="251"/>
      <c r="N8" s="251"/>
      <c r="O8" s="251"/>
      <c r="P8" s="251"/>
      <c r="Q8" s="251"/>
      <c r="R8" s="251"/>
      <c r="S8" s="251"/>
      <c r="T8" s="251"/>
      <c r="U8" s="251"/>
      <c r="V8" s="251"/>
      <c r="W8" s="251"/>
      <c r="X8" s="1"/>
      <c r="Y8" s="1"/>
      <c r="Z8" s="1"/>
    </row>
    <row r="9" spans="1:26" ht="15" customHeight="1" x14ac:dyDescent="0.2">
      <c r="A9" s="1"/>
      <c r="B9" s="7" t="str">
        <f>C15</f>
        <v>Centro Especializado em Reabilitação - Área Construída: 2627,66 m²</v>
      </c>
      <c r="C9" s="8"/>
      <c r="D9" s="8"/>
      <c r="E9" s="9"/>
      <c r="F9" s="1"/>
      <c r="G9" s="1"/>
      <c r="H9" s="1"/>
      <c r="I9" s="1"/>
      <c r="J9" s="1"/>
      <c r="K9" s="251"/>
      <c r="L9" s="251"/>
      <c r="M9" s="251"/>
      <c r="N9" s="251"/>
      <c r="O9" s="251"/>
      <c r="P9" s="251"/>
      <c r="Q9" s="251"/>
      <c r="R9" s="251"/>
      <c r="S9" s="251"/>
      <c r="T9" s="251"/>
      <c r="U9" s="251"/>
      <c r="V9" s="251"/>
      <c r="W9" s="251"/>
      <c r="X9" s="1"/>
      <c r="Y9" s="1"/>
      <c r="Z9" s="1"/>
    </row>
    <row r="10" spans="1:26" ht="15" customHeight="1" x14ac:dyDescent="0.2">
      <c r="A10" s="1"/>
      <c r="B10" s="10"/>
      <c r="C10" s="8"/>
      <c r="D10" s="8"/>
      <c r="E10" s="9"/>
      <c r="F10" s="1"/>
      <c r="G10" s="1"/>
      <c r="H10" s="1"/>
      <c r="I10" s="1"/>
      <c r="J10" s="1"/>
      <c r="K10" s="251"/>
      <c r="L10" s="251"/>
      <c r="M10" s="251"/>
      <c r="N10" s="251"/>
      <c r="O10" s="251"/>
      <c r="P10" s="251"/>
      <c r="Q10" s="251"/>
      <c r="R10" s="251"/>
      <c r="S10" s="251"/>
      <c r="T10" s="251"/>
      <c r="U10" s="251"/>
      <c r="V10" s="251"/>
      <c r="W10" s="251"/>
      <c r="X10" s="1"/>
      <c r="Y10" s="1"/>
      <c r="Z10" s="1"/>
    </row>
    <row r="11" spans="1:26" ht="15" customHeight="1" x14ac:dyDescent="0.2">
      <c r="A11" s="1"/>
      <c r="B11" s="11" t="s">
        <v>1</v>
      </c>
      <c r="C11" s="8"/>
      <c r="D11" s="8"/>
      <c r="E11" s="9"/>
      <c r="F11" s="1"/>
      <c r="G11" s="1"/>
      <c r="H11" s="1"/>
      <c r="I11" s="1"/>
      <c r="J11" s="1"/>
      <c r="K11" s="251"/>
      <c r="L11" s="251"/>
      <c r="M11" s="251"/>
      <c r="N11" s="251"/>
      <c r="O11" s="251"/>
      <c r="P11" s="251"/>
      <c r="Q11" s="251"/>
      <c r="R11" s="251"/>
      <c r="S11" s="251"/>
      <c r="T11" s="251"/>
      <c r="U11" s="251"/>
      <c r="V11" s="251"/>
      <c r="W11" s="251"/>
      <c r="X11" s="1"/>
      <c r="Y11" s="1"/>
      <c r="Z11" s="1"/>
    </row>
    <row r="12" spans="1:26" ht="15" customHeight="1" x14ac:dyDescent="0.2">
      <c r="A12" s="1"/>
      <c r="B12" s="384" t="s">
        <v>5737</v>
      </c>
      <c r="C12" s="385"/>
      <c r="D12" s="385"/>
      <c r="E12" s="386"/>
      <c r="F12" s="1"/>
      <c r="G12" s="12"/>
      <c r="H12" s="12"/>
      <c r="I12" s="12"/>
      <c r="J12" s="12"/>
      <c r="K12" s="251"/>
      <c r="L12" s="251"/>
      <c r="M12" s="251"/>
      <c r="N12" s="251"/>
      <c r="O12" s="251"/>
      <c r="P12" s="251"/>
      <c r="Q12" s="251"/>
      <c r="R12" s="251"/>
      <c r="S12" s="251"/>
      <c r="T12" s="251"/>
      <c r="U12" s="251"/>
      <c r="V12" s="251"/>
      <c r="W12" s="251"/>
      <c r="X12" s="1"/>
      <c r="Y12" s="1"/>
      <c r="Z12" s="1"/>
    </row>
    <row r="13" spans="1:26" ht="15" customHeight="1" x14ac:dyDescent="0.2">
      <c r="A13" s="1"/>
      <c r="B13" s="387"/>
      <c r="C13" s="388"/>
      <c r="D13" s="388"/>
      <c r="E13" s="389"/>
      <c r="F13" s="1"/>
      <c r="G13" s="1"/>
      <c r="H13" s="1"/>
      <c r="I13" s="1"/>
      <c r="J13" s="1"/>
      <c r="K13" s="251"/>
      <c r="L13" s="251"/>
      <c r="M13" s="251"/>
      <c r="N13" s="251"/>
      <c r="O13" s="251"/>
      <c r="P13" s="251"/>
      <c r="Q13" s="251"/>
      <c r="R13" s="251"/>
      <c r="S13" s="251"/>
      <c r="T13" s="251"/>
      <c r="U13" s="251"/>
      <c r="V13" s="251"/>
      <c r="W13" s="251"/>
      <c r="X13" s="1"/>
      <c r="Y13" s="1"/>
      <c r="Z13" s="1"/>
    </row>
    <row r="14" spans="1:26" ht="15" customHeight="1" x14ac:dyDescent="0.2">
      <c r="A14" s="1"/>
      <c r="B14" s="14"/>
      <c r="C14" s="15"/>
      <c r="D14" s="16"/>
      <c r="E14" s="15"/>
      <c r="F14" s="1"/>
      <c r="G14" s="1"/>
      <c r="H14" s="1"/>
      <c r="I14" s="1"/>
      <c r="J14" s="1"/>
      <c r="K14" s="251"/>
      <c r="L14" s="251"/>
      <c r="M14" s="251"/>
      <c r="N14" s="251"/>
      <c r="O14" s="251"/>
      <c r="P14" s="251"/>
      <c r="Q14" s="251"/>
      <c r="R14" s="251"/>
      <c r="S14" s="251"/>
      <c r="T14" s="251"/>
      <c r="U14" s="251"/>
      <c r="V14" s="251"/>
      <c r="W14" s="251"/>
      <c r="X14" s="1"/>
      <c r="Y14" s="1"/>
      <c r="Z14" s="1"/>
    </row>
    <row r="15" spans="1:26" ht="30" customHeight="1" x14ac:dyDescent="0.2">
      <c r="A15" s="1"/>
      <c r="B15" s="17" t="s">
        <v>2</v>
      </c>
      <c r="C15" s="381" t="str">
        <f>"Centro Especializado em Reabilitação - Área Construída: "&amp;C21&amp;" m²"</f>
        <v>Centro Especializado em Reabilitação - Área Construída: 2627,66 m²</v>
      </c>
      <c r="D15" s="382"/>
      <c r="E15" s="383"/>
      <c r="F15" s="1"/>
      <c r="G15" s="1"/>
      <c r="H15" s="1"/>
      <c r="I15" s="1"/>
      <c r="J15" s="1"/>
      <c r="K15" s="251"/>
      <c r="L15" s="251"/>
      <c r="M15" s="251"/>
      <c r="N15" s="251"/>
      <c r="O15" s="251"/>
      <c r="P15" s="251"/>
      <c r="Q15" s="251"/>
      <c r="R15" s="251"/>
      <c r="S15" s="251"/>
      <c r="T15" s="251"/>
      <c r="U15" s="251"/>
      <c r="V15" s="251"/>
      <c r="W15" s="251"/>
      <c r="X15" s="1"/>
      <c r="Y15" s="1"/>
      <c r="Z15" s="1"/>
    </row>
    <row r="16" spans="1:26" ht="30" customHeight="1" x14ac:dyDescent="0.2">
      <c r="A16" s="20"/>
      <c r="B16" s="17" t="s">
        <v>3</v>
      </c>
      <c r="C16" s="381" t="s">
        <v>2577</v>
      </c>
      <c r="D16" s="397"/>
      <c r="E16" s="398"/>
      <c r="F16" s="20"/>
      <c r="G16" s="1"/>
      <c r="H16" s="1"/>
      <c r="I16" s="1"/>
      <c r="J16" s="1"/>
      <c r="K16" s="251"/>
      <c r="L16" s="251"/>
      <c r="M16" s="251"/>
      <c r="N16" s="251"/>
      <c r="O16" s="251"/>
      <c r="P16" s="251"/>
      <c r="Q16" s="251"/>
      <c r="R16" s="251"/>
      <c r="S16" s="251"/>
      <c r="T16" s="251"/>
      <c r="U16" s="251"/>
      <c r="V16" s="251"/>
      <c r="W16" s="251"/>
      <c r="X16" s="1"/>
      <c r="Y16" s="1"/>
      <c r="Z16" s="1"/>
    </row>
    <row r="17" spans="1:26" ht="30" customHeight="1" x14ac:dyDescent="0.2">
      <c r="A17" s="20"/>
      <c r="B17" s="17" t="s">
        <v>4</v>
      </c>
      <c r="C17" s="22" t="s">
        <v>5733</v>
      </c>
      <c r="D17" s="18"/>
      <c r="E17" s="19"/>
      <c r="F17" s="20"/>
      <c r="G17" s="1"/>
      <c r="H17" s="1"/>
      <c r="I17" s="1"/>
      <c r="J17" s="23"/>
      <c r="K17" s="251"/>
      <c r="L17" s="251"/>
      <c r="M17" s="251"/>
      <c r="N17" s="251"/>
      <c r="O17" s="251"/>
      <c r="P17" s="251"/>
      <c r="Q17" s="251"/>
      <c r="R17" s="251"/>
      <c r="S17" s="251"/>
      <c r="T17" s="251"/>
      <c r="U17" s="251"/>
      <c r="V17" s="251"/>
      <c r="W17" s="251"/>
      <c r="X17" s="1"/>
      <c r="Y17" s="1"/>
      <c r="Z17" s="1"/>
    </row>
    <row r="18" spans="1:26" ht="30" customHeight="1" x14ac:dyDescent="0.2">
      <c r="A18" s="1"/>
      <c r="B18" s="17" t="s">
        <v>5</v>
      </c>
      <c r="C18" s="24">
        <v>46082</v>
      </c>
      <c r="D18" s="25"/>
      <c r="E18" s="26"/>
      <c r="F18" s="1"/>
      <c r="G18" s="1"/>
      <c r="H18" s="1"/>
      <c r="I18" s="1"/>
      <c r="J18" s="23"/>
      <c r="K18" s="251"/>
      <c r="L18" s="251"/>
      <c r="M18" s="251"/>
      <c r="N18" s="251"/>
      <c r="O18" s="251"/>
      <c r="P18" s="251"/>
      <c r="Q18" s="251"/>
      <c r="R18" s="251"/>
      <c r="S18" s="251"/>
      <c r="T18" s="251"/>
      <c r="U18" s="251"/>
      <c r="V18" s="251"/>
      <c r="W18" s="251"/>
      <c r="X18" s="1"/>
      <c r="Y18" s="1"/>
      <c r="Z18" s="1"/>
    </row>
    <row r="19" spans="1:26" ht="30" customHeight="1" x14ac:dyDescent="0.2">
      <c r="A19" s="1"/>
      <c r="B19" s="17" t="s">
        <v>6</v>
      </c>
      <c r="C19" s="27">
        <f>BDI!E36</f>
        <v>0.20814986876099639</v>
      </c>
      <c r="D19" s="25"/>
      <c r="E19" s="26"/>
      <c r="F19" s="1"/>
      <c r="G19" s="1"/>
      <c r="H19" s="1"/>
      <c r="I19" s="1"/>
      <c r="J19" s="23"/>
      <c r="K19" s="251"/>
      <c r="L19" s="251"/>
      <c r="M19" s="251"/>
      <c r="N19" s="251"/>
      <c r="O19" s="251"/>
      <c r="P19" s="251"/>
      <c r="Q19" s="251"/>
      <c r="R19" s="251"/>
      <c r="S19" s="251"/>
      <c r="T19" s="251"/>
      <c r="U19" s="251"/>
      <c r="V19" s="251"/>
      <c r="W19" s="251"/>
      <c r="X19" s="1"/>
      <c r="Y19" s="1"/>
      <c r="Z19" s="1"/>
    </row>
    <row r="20" spans="1:26" ht="30" customHeight="1" x14ac:dyDescent="0.2">
      <c r="A20" s="1"/>
      <c r="B20" s="17" t="s">
        <v>7</v>
      </c>
      <c r="C20" s="27">
        <f>BDI!F36</f>
        <v>0.13512301037882701</v>
      </c>
      <c r="D20" s="25"/>
      <c r="E20" s="26"/>
      <c r="F20" s="1"/>
      <c r="G20" s="1"/>
      <c r="H20" s="1"/>
      <c r="I20" s="1"/>
      <c r="J20" s="23"/>
      <c r="K20" s="251"/>
      <c r="L20" s="251"/>
      <c r="M20" s="251"/>
      <c r="N20" s="251"/>
      <c r="O20" s="251"/>
      <c r="P20" s="251"/>
      <c r="Q20" s="251"/>
      <c r="R20" s="251"/>
      <c r="S20" s="251"/>
      <c r="T20" s="251"/>
      <c r="U20" s="251"/>
      <c r="V20" s="251"/>
      <c r="W20" s="251"/>
      <c r="X20" s="1"/>
      <c r="Y20" s="1"/>
      <c r="Z20" s="1"/>
    </row>
    <row r="21" spans="1:26" ht="30" customHeight="1" x14ac:dyDescent="0.2">
      <c r="A21" s="1"/>
      <c r="B21" s="17" t="s">
        <v>8</v>
      </c>
      <c r="C21" s="28">
        <f>'ORC. SINTÉTICO'!G703+'ORC. SINTÉTICO'!G700+'ORC. SINTÉTICO'!G697</f>
        <v>2627.66</v>
      </c>
      <c r="D21" s="183"/>
      <c r="E21" s="26"/>
      <c r="F21" s="1"/>
      <c r="G21" s="1"/>
      <c r="H21" s="1"/>
      <c r="I21" s="1"/>
      <c r="J21" s="1"/>
      <c r="K21" s="251"/>
      <c r="L21" s="251"/>
      <c r="M21" s="251"/>
      <c r="N21" s="251"/>
      <c r="O21" s="251"/>
      <c r="P21" s="251"/>
      <c r="Q21" s="251"/>
      <c r="R21" s="251"/>
      <c r="S21" s="251"/>
      <c r="T21" s="251"/>
      <c r="U21" s="251"/>
      <c r="V21" s="251"/>
      <c r="W21" s="251"/>
      <c r="X21" s="1"/>
      <c r="Y21" s="1"/>
      <c r="Z21" s="1"/>
    </row>
    <row r="22" spans="1:26" ht="30" customHeight="1" x14ac:dyDescent="0.2">
      <c r="A22" s="1"/>
      <c r="B22" s="17" t="s">
        <v>9</v>
      </c>
      <c r="C22" s="29" t="s">
        <v>5738</v>
      </c>
      <c r="D22" s="25"/>
      <c r="E22" s="26"/>
      <c r="F22" s="1"/>
      <c r="G22" s="1"/>
      <c r="H22" s="1"/>
      <c r="I22" s="1"/>
      <c r="J22" s="1"/>
      <c r="K22" s="251"/>
      <c r="L22" s="251"/>
      <c r="M22" s="251"/>
      <c r="N22" s="251"/>
      <c r="O22" s="251"/>
      <c r="P22" s="251"/>
      <c r="Q22" s="251"/>
      <c r="R22" s="251"/>
      <c r="S22" s="251"/>
      <c r="T22" s="251"/>
      <c r="U22" s="251"/>
      <c r="V22" s="251"/>
      <c r="W22" s="251"/>
      <c r="X22" s="1"/>
      <c r="Y22" s="1"/>
      <c r="Z22" s="1"/>
    </row>
    <row r="23" spans="1:26" ht="30" customHeight="1" x14ac:dyDescent="0.2">
      <c r="A23" s="1"/>
      <c r="B23" s="31" t="s">
        <v>10</v>
      </c>
      <c r="C23" s="30" t="s">
        <v>5734</v>
      </c>
      <c r="D23" s="25"/>
      <c r="E23" s="26"/>
      <c r="F23" s="1"/>
      <c r="G23" s="1"/>
      <c r="H23" s="1"/>
      <c r="I23" s="1"/>
      <c r="J23" s="1"/>
      <c r="K23" s="251"/>
      <c r="L23" s="251"/>
      <c r="M23" s="251"/>
      <c r="N23" s="251"/>
      <c r="O23" s="251"/>
      <c r="P23" s="251"/>
      <c r="Q23" s="251"/>
      <c r="R23" s="251"/>
      <c r="S23" s="251"/>
      <c r="T23" s="251"/>
      <c r="U23" s="251"/>
      <c r="V23" s="251"/>
      <c r="W23" s="251"/>
      <c r="X23" s="1"/>
      <c r="Y23" s="1"/>
      <c r="Z23" s="1"/>
    </row>
    <row r="24" spans="1:26" ht="30" customHeight="1" x14ac:dyDescent="0.2">
      <c r="A24" s="1"/>
      <c r="B24" s="17" t="s">
        <v>11</v>
      </c>
      <c r="C24" s="30" t="s">
        <v>5735</v>
      </c>
      <c r="D24" s="25"/>
      <c r="E24" s="26"/>
      <c r="F24" s="1"/>
      <c r="G24" s="1"/>
      <c r="H24" s="1"/>
      <c r="I24" s="1"/>
      <c r="J24" s="1"/>
      <c r="K24" s="1"/>
      <c r="L24" s="1"/>
      <c r="M24" s="1"/>
      <c r="N24" s="1"/>
      <c r="O24" s="1"/>
      <c r="P24" s="1"/>
      <c r="Q24" s="1"/>
      <c r="R24" s="1"/>
      <c r="S24" s="1"/>
      <c r="T24" s="1"/>
      <c r="U24" s="1"/>
      <c r="V24" s="1"/>
      <c r="W24" s="1"/>
      <c r="X24" s="1"/>
      <c r="Y24" s="1"/>
      <c r="Z24" s="1"/>
    </row>
    <row r="25" spans="1:26" ht="15.75" customHeight="1" x14ac:dyDescent="0.2">
      <c r="A25" s="1"/>
      <c r="B25" s="32"/>
      <c r="C25" s="33"/>
      <c r="D25" s="33"/>
      <c r="E25" s="33"/>
      <c r="F25" s="1"/>
      <c r="G25" s="1"/>
      <c r="H25" s="1"/>
      <c r="I25" s="1"/>
      <c r="J25" s="1"/>
      <c r="K25" s="1"/>
      <c r="L25" s="1"/>
      <c r="M25" s="1"/>
      <c r="N25" s="1"/>
      <c r="O25" s="1"/>
      <c r="P25" s="1"/>
      <c r="Q25" s="1"/>
      <c r="R25" s="1"/>
      <c r="S25" s="1"/>
      <c r="T25" s="1"/>
      <c r="U25" s="1"/>
      <c r="V25" s="1"/>
      <c r="W25" s="1"/>
      <c r="X25" s="1"/>
      <c r="Y25" s="1"/>
      <c r="Z25" s="1"/>
    </row>
    <row r="26" spans="1:26" ht="15" customHeight="1" x14ac:dyDescent="0.25">
      <c r="A26" s="1"/>
      <c r="B26" s="34"/>
      <c r="C26" s="35"/>
      <c r="D26" s="36"/>
      <c r="E26" s="37"/>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8"/>
      <c r="C27" s="39"/>
      <c r="D27" s="39"/>
      <c r="E27" s="40"/>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8"/>
      <c r="C28" s="39"/>
      <c r="D28" s="39"/>
      <c r="E28" s="40"/>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8"/>
      <c r="C29" s="39"/>
      <c r="D29" s="39"/>
      <c r="E29" s="40"/>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99" t="s">
        <v>12</v>
      </c>
      <c r="C30" s="379"/>
      <c r="D30" s="379"/>
      <c r="E30" s="380"/>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400" t="str">
        <f t="shared" ref="B31:B32" si="0">C23</f>
        <v>Renata Miranda Sarmento Roriz</v>
      </c>
      <c r="C31" s="379"/>
      <c r="D31" s="379"/>
      <c r="E31" s="380"/>
      <c r="F31" s="1"/>
      <c r="G31" s="1"/>
      <c r="H31" s="1"/>
      <c r="I31" s="1"/>
      <c r="J31" s="1"/>
      <c r="K31" s="1"/>
      <c r="L31" s="1"/>
      <c r="M31" s="1"/>
      <c r="N31" s="1"/>
      <c r="O31" s="1"/>
      <c r="P31" s="1"/>
      <c r="Q31" s="1"/>
      <c r="R31" s="1"/>
      <c r="S31" s="1"/>
      <c r="T31" s="1"/>
      <c r="U31" s="1"/>
      <c r="V31" s="1"/>
      <c r="W31" s="1"/>
      <c r="X31" s="1"/>
      <c r="Y31" s="1"/>
      <c r="Z31" s="1"/>
    </row>
    <row r="32" spans="1:26" ht="15" customHeight="1" x14ac:dyDescent="0.2">
      <c r="A32" s="1"/>
      <c r="B32" s="378" t="str">
        <f t="shared" si="0"/>
        <v>Engenheira Civil  - CREA 130.826.015-6</v>
      </c>
      <c r="C32" s="379"/>
      <c r="D32" s="379"/>
      <c r="E32" s="380"/>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41"/>
      <c r="C33" s="42"/>
      <c r="D33" s="42"/>
      <c r="E33" s="43"/>
      <c r="F33" s="1"/>
      <c r="G33" s="1"/>
      <c r="H33" s="1"/>
      <c r="I33" s="1"/>
      <c r="J33" s="1"/>
      <c r="K33" s="1"/>
      <c r="L33" s="1"/>
      <c r="M33" s="1"/>
      <c r="N33" s="1"/>
      <c r="O33" s="1"/>
      <c r="P33" s="1"/>
      <c r="Q33" s="1"/>
      <c r="R33" s="1"/>
      <c r="S33" s="1"/>
      <c r="T33" s="1"/>
      <c r="U33" s="1"/>
      <c r="V33" s="1"/>
      <c r="W33" s="1"/>
      <c r="X33" s="1"/>
      <c r="Y33" s="1"/>
      <c r="Z33" s="1"/>
    </row>
    <row r="34" spans="1:26" ht="15.75" customHeight="1" x14ac:dyDescent="0.2">
      <c r="A34" s="1"/>
      <c r="B34" s="2"/>
      <c r="C34" s="20"/>
      <c r="D34" s="20"/>
      <c r="E34" s="20"/>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44"/>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
    <mergeCell ref="B32:E32"/>
    <mergeCell ref="C15:E15"/>
    <mergeCell ref="B12:E13"/>
    <mergeCell ref="B2:E6"/>
    <mergeCell ref="C16:E16"/>
    <mergeCell ref="B30:E30"/>
    <mergeCell ref="B31:E31"/>
  </mergeCells>
  <printOptions horizontalCentered="1"/>
  <pageMargins left="0.7" right="0.7" top="0.75" bottom="0.75" header="0.3" footer="0.3"/>
  <pageSetup paperSize="9"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20714-8DB7-442C-AC2C-9493874F2180}">
  <sheetPr>
    <tabColor rgb="FFD8D8D8"/>
    <pageSetUpPr fitToPage="1"/>
  </sheetPr>
  <dimension ref="A1:AH53"/>
  <sheetViews>
    <sheetView view="pageBreakPreview" topLeftCell="A19" zoomScale="85" zoomScaleNormal="100" zoomScaleSheetLayoutView="85" workbookViewId="0">
      <selection activeCell="J44" sqref="J44"/>
    </sheetView>
  </sheetViews>
  <sheetFormatPr defaultRowHeight="14.25" x14ac:dyDescent="0.2"/>
  <cols>
    <col min="3" max="3" width="35.75" customWidth="1"/>
    <col min="4" max="4" width="15" customWidth="1"/>
    <col min="5" max="6" width="12.375" bestFit="1" customWidth="1"/>
    <col min="7" max="7" width="13.75" bestFit="1" customWidth="1"/>
    <col min="8" max="8" width="14.25" bestFit="1" customWidth="1"/>
    <col min="9" max="9" width="14" bestFit="1" customWidth="1"/>
    <col min="10" max="11" width="14.25" bestFit="1" customWidth="1"/>
    <col min="12" max="13" width="14" bestFit="1" customWidth="1"/>
    <col min="14" max="14" width="14.125" customWidth="1"/>
    <col min="15" max="15" width="15.25" customWidth="1"/>
    <col min="16" max="34" width="15.125" customWidth="1"/>
  </cols>
  <sheetData>
    <row r="1" spans="1:34" ht="18.75" customHeight="1" x14ac:dyDescent="0.2">
      <c r="A1" s="93"/>
      <c r="B1" s="4"/>
      <c r="C1" s="4"/>
      <c r="D1" s="49"/>
      <c r="E1" s="49"/>
      <c r="F1" s="49"/>
      <c r="G1" s="49"/>
      <c r="H1" s="49"/>
      <c r="I1" s="49"/>
      <c r="J1" s="49"/>
      <c r="K1" s="49"/>
      <c r="L1" s="49"/>
      <c r="M1" s="49"/>
      <c r="N1" s="49"/>
      <c r="O1" s="49"/>
      <c r="P1" s="49"/>
      <c r="Q1" s="49"/>
      <c r="R1" s="49"/>
      <c r="S1" s="45"/>
    </row>
    <row r="2" spans="1:34" ht="18.75" customHeight="1" x14ac:dyDescent="0.2">
      <c r="A2" s="93"/>
      <c r="B2" s="426" t="s">
        <v>5493</v>
      </c>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c r="AE2" s="473"/>
      <c r="AF2" s="473"/>
      <c r="AG2" s="473"/>
      <c r="AH2" s="473"/>
    </row>
    <row r="3" spans="1:34" ht="18.75" customHeight="1" x14ac:dyDescent="0.2">
      <c r="A3" s="93"/>
      <c r="B3" s="426"/>
      <c r="C3" s="473"/>
      <c r="D3" s="473"/>
      <c r="E3" s="473"/>
      <c r="F3" s="473"/>
      <c r="G3" s="473"/>
      <c r="H3" s="473"/>
      <c r="I3" s="473"/>
      <c r="J3" s="473"/>
      <c r="K3" s="473"/>
      <c r="L3" s="473"/>
      <c r="M3" s="473"/>
      <c r="N3" s="473"/>
      <c r="O3" s="473"/>
      <c r="P3" s="473"/>
      <c r="Q3" s="473"/>
      <c r="R3" s="473"/>
      <c r="S3" s="473"/>
      <c r="T3" s="473"/>
      <c r="U3" s="473"/>
      <c r="V3" s="473"/>
      <c r="W3" s="473"/>
      <c r="X3" s="473"/>
      <c r="Y3" s="473"/>
      <c r="Z3" s="473"/>
      <c r="AA3" s="473"/>
      <c r="AB3" s="473"/>
      <c r="AC3" s="473"/>
      <c r="AD3" s="473"/>
      <c r="AE3" s="473"/>
      <c r="AF3" s="473"/>
      <c r="AG3" s="473"/>
      <c r="AH3" s="473"/>
    </row>
    <row r="4" spans="1:34" ht="18.75" customHeight="1" x14ac:dyDescent="0.2">
      <c r="A4" s="93"/>
      <c r="B4" s="426"/>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c r="AD4" s="473"/>
      <c r="AE4" s="473"/>
      <c r="AF4" s="473"/>
      <c r="AG4" s="473"/>
      <c r="AH4" s="473"/>
    </row>
    <row r="5" spans="1:34" ht="18.75" customHeight="1" x14ac:dyDescent="0.2">
      <c r="A5" s="93"/>
      <c r="B5" s="426"/>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row>
    <row r="6" spans="1:34" ht="18.75" customHeight="1" x14ac:dyDescent="0.2">
      <c r="A6" s="93"/>
      <c r="B6" s="426"/>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row>
    <row r="7" spans="1:34" ht="15" customHeight="1" x14ac:dyDescent="0.2">
      <c r="A7" s="93"/>
      <c r="B7" s="260"/>
      <c r="C7" s="261"/>
      <c r="D7" s="56"/>
      <c r="E7" s="264"/>
      <c r="F7" s="56"/>
      <c r="G7" s="56"/>
      <c r="H7" s="238"/>
      <c r="I7" s="263"/>
      <c r="J7" s="45"/>
      <c r="K7" s="45"/>
      <c r="L7" s="45"/>
      <c r="M7" s="45"/>
      <c r="N7" s="98"/>
      <c r="O7" s="4"/>
      <c r="P7" s="4"/>
      <c r="Q7" s="4"/>
      <c r="R7" s="4"/>
      <c r="S7" s="100"/>
      <c r="T7" s="49"/>
      <c r="U7" s="49"/>
      <c r="V7" s="49"/>
      <c r="W7" s="49"/>
      <c r="X7" s="49"/>
      <c r="Y7" s="49"/>
      <c r="Z7" s="49"/>
      <c r="AA7" s="49"/>
    </row>
    <row r="8" spans="1:34" ht="15" customHeight="1" x14ac:dyDescent="0.2">
      <c r="A8" s="93"/>
      <c r="B8" s="331" t="str">
        <f>'DADOS GERAIS'!$B$8</f>
        <v>Secretaria de Atenção Especializada à Saúde</v>
      </c>
      <c r="C8" s="332"/>
      <c r="D8" s="333"/>
      <c r="E8" s="334"/>
      <c r="F8" s="333"/>
      <c r="G8" s="333"/>
      <c r="H8" s="335"/>
      <c r="I8" s="336"/>
      <c r="J8" s="336"/>
      <c r="K8" s="336"/>
      <c r="L8" s="336"/>
      <c r="M8" s="336"/>
      <c r="N8" s="337"/>
      <c r="O8" s="338"/>
      <c r="P8" s="338"/>
      <c r="Q8" s="338"/>
      <c r="R8" s="338"/>
      <c r="S8" s="339"/>
      <c r="T8" s="340"/>
      <c r="U8" s="340"/>
      <c r="V8" s="340"/>
      <c r="W8" s="340"/>
      <c r="X8" s="340"/>
      <c r="Y8" s="340"/>
      <c r="Z8" s="340"/>
      <c r="AA8" s="340"/>
      <c r="AB8" s="333" t="str">
        <f>RESUMO!D8</f>
        <v>BDI Geral:</v>
      </c>
      <c r="AC8" s="340"/>
      <c r="AD8" s="404" t="str">
        <f>RESUMO!E8</f>
        <v>Encargo Social Mensalista:</v>
      </c>
      <c r="AE8" s="404"/>
      <c r="AF8" s="404"/>
      <c r="AG8" s="341"/>
      <c r="AH8" s="342" t="str">
        <f>'DADOS GERAIS'!$B$22</f>
        <v>Data:</v>
      </c>
    </row>
    <row r="9" spans="1:34" ht="15" customHeight="1" x14ac:dyDescent="0.2">
      <c r="A9" s="93"/>
      <c r="B9" s="343" t="str">
        <f>'DADOS GERAIS'!$B$9</f>
        <v>Centro Especializado em Reabilitação - Área Construída: 2627,66 m²</v>
      </c>
      <c r="C9" s="344"/>
      <c r="D9" s="345"/>
      <c r="E9" s="346"/>
      <c r="F9" s="345"/>
      <c r="G9" s="345"/>
      <c r="H9" s="347"/>
      <c r="I9" s="348"/>
      <c r="J9" s="348"/>
      <c r="K9" s="348"/>
      <c r="L9" s="348"/>
      <c r="M9" s="348"/>
      <c r="N9" s="349"/>
      <c r="O9" s="350"/>
      <c r="P9" s="350"/>
      <c r="Q9" s="350"/>
      <c r="R9" s="350"/>
      <c r="S9" s="351"/>
      <c r="T9" s="352"/>
      <c r="U9" s="352"/>
      <c r="V9" s="352"/>
      <c r="W9" s="352"/>
      <c r="X9" s="352"/>
      <c r="Y9" s="352"/>
      <c r="Z9" s="352"/>
      <c r="AA9" s="352"/>
      <c r="AB9" s="353">
        <f>RESUMO!D9</f>
        <v>0.20814986876099639</v>
      </c>
      <c r="AC9" s="352"/>
      <c r="AD9" s="405">
        <f>RESUMO!E9</f>
        <v>0.71540000000000004</v>
      </c>
      <c r="AE9" s="405"/>
      <c r="AF9" s="405"/>
      <c r="AG9" s="354"/>
      <c r="AH9" s="355" t="str">
        <f>'DADOS GERAIS'!$C$22</f>
        <v>24/04/2026</v>
      </c>
    </row>
    <row r="10" spans="1:34" ht="15" customHeight="1" x14ac:dyDescent="0.2">
      <c r="A10" s="93"/>
      <c r="B10" s="356" t="str">
        <f>RESUMO!B11</f>
        <v>Bancos:</v>
      </c>
      <c r="C10" s="344"/>
      <c r="D10" s="357"/>
      <c r="E10" s="358"/>
      <c r="F10" s="357"/>
      <c r="G10" s="357"/>
      <c r="H10" s="359"/>
      <c r="I10" s="348"/>
      <c r="J10" s="348"/>
      <c r="K10" s="348"/>
      <c r="L10" s="348"/>
      <c r="M10" s="348"/>
      <c r="N10" s="349"/>
      <c r="O10" s="350"/>
      <c r="P10" s="350"/>
      <c r="Q10" s="350"/>
      <c r="R10" s="350"/>
      <c r="S10" s="351"/>
      <c r="T10" s="352"/>
      <c r="U10" s="352"/>
      <c r="V10" s="352"/>
      <c r="W10" s="352"/>
      <c r="X10" s="352"/>
      <c r="Y10" s="352"/>
      <c r="Z10" s="352"/>
      <c r="AA10" s="352"/>
      <c r="AB10" s="357"/>
      <c r="AC10" s="352"/>
      <c r="AD10" s="348"/>
      <c r="AE10" s="345"/>
      <c r="AF10" s="345"/>
      <c r="AG10" s="345"/>
      <c r="AH10" s="360"/>
    </row>
    <row r="11" spans="1:34" ht="15" customHeight="1" x14ac:dyDescent="0.2">
      <c r="A11" s="93"/>
      <c r="B11" s="474" t="str">
        <f>'DADOS GERAIS'!$B$12</f>
        <v>(SINAPI - 03/2026 - Mato Grosso) (SBC - 04/2026 - Mato Grosso) (SICRO3 - 01/2026 - Mato Grosso) (ORSE - 02/2026 - Sergipe) (CPOS/CDHU - 04/2026 - São Paulo)</v>
      </c>
      <c r="C11" s="454"/>
      <c r="D11" s="454"/>
      <c r="E11" s="454"/>
      <c r="F11" s="454"/>
      <c r="G11" s="454"/>
      <c r="H11" s="454"/>
      <c r="I11" s="454"/>
      <c r="J11" s="454"/>
      <c r="K11" s="454"/>
      <c r="L11" s="454"/>
      <c r="M11" s="454"/>
      <c r="N11" s="454"/>
      <c r="O11" s="454"/>
      <c r="P11" s="454"/>
      <c r="Q11" s="328"/>
      <c r="R11" s="328"/>
      <c r="S11" s="328"/>
      <c r="T11" s="328"/>
      <c r="U11" s="328"/>
      <c r="V11" s="328"/>
      <c r="W11" s="328"/>
      <c r="X11" s="328"/>
      <c r="Y11" s="328"/>
      <c r="Z11" s="328"/>
      <c r="AA11" s="328"/>
      <c r="AB11" s="357" t="str">
        <f>RESUMO!D11</f>
        <v>BDI Equipamentos:</v>
      </c>
      <c r="AC11" s="352"/>
      <c r="AD11" s="406" t="str">
        <f>RESUMO!E11</f>
        <v>Encargo Social Horista:</v>
      </c>
      <c r="AE11" s="406"/>
      <c r="AF11" s="406"/>
      <c r="AG11" s="345"/>
      <c r="AH11" s="362"/>
    </row>
    <row r="12" spans="1:34" ht="15" customHeight="1" x14ac:dyDescent="0.2">
      <c r="A12" s="93"/>
      <c r="B12" s="361"/>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53">
        <f>RESUMO!D12</f>
        <v>0.13512301037882701</v>
      </c>
      <c r="AC12" s="328"/>
      <c r="AD12" s="405">
        <f>RESUMO!E12</f>
        <v>1.1547638</v>
      </c>
      <c r="AE12" s="405"/>
      <c r="AF12" s="405"/>
      <c r="AG12" s="363"/>
      <c r="AH12" s="364"/>
    </row>
    <row r="13" spans="1:34" ht="15" customHeight="1" x14ac:dyDescent="0.2">
      <c r="A13" s="93"/>
      <c r="B13" s="365"/>
      <c r="C13" s="366"/>
      <c r="D13" s="367"/>
      <c r="E13" s="368"/>
      <c r="F13" s="367"/>
      <c r="G13" s="367"/>
      <c r="H13" s="369"/>
      <c r="I13" s="370"/>
      <c r="J13" s="370"/>
      <c r="K13" s="370"/>
      <c r="L13" s="370"/>
      <c r="M13" s="370"/>
      <c r="N13" s="371"/>
      <c r="O13" s="372"/>
      <c r="P13" s="372"/>
      <c r="Q13" s="372"/>
      <c r="R13" s="372"/>
      <c r="S13" s="373"/>
      <c r="T13" s="374"/>
      <c r="U13" s="374"/>
      <c r="V13" s="374"/>
      <c r="W13" s="374"/>
      <c r="X13" s="374"/>
      <c r="Y13" s="374"/>
      <c r="Z13" s="374"/>
      <c r="AA13" s="374"/>
      <c r="AB13" s="367"/>
      <c r="AC13" s="375"/>
      <c r="AD13" s="370"/>
      <c r="AE13" s="376"/>
      <c r="AF13" s="376"/>
      <c r="AG13" s="376"/>
      <c r="AH13" s="377"/>
    </row>
    <row r="14" spans="1:34" ht="15" x14ac:dyDescent="0.2">
      <c r="B14" s="329" t="s">
        <v>25</v>
      </c>
      <c r="C14" s="329" t="s">
        <v>28</v>
      </c>
      <c r="D14" s="330" t="s">
        <v>5429</v>
      </c>
      <c r="E14" s="330" t="s">
        <v>5430</v>
      </c>
      <c r="F14" s="330" t="s">
        <v>5431</v>
      </c>
      <c r="G14" s="330" t="s">
        <v>5432</v>
      </c>
      <c r="H14" s="330" t="s">
        <v>5433</v>
      </c>
      <c r="I14" s="330" t="s">
        <v>5434</v>
      </c>
      <c r="J14" s="330" t="s">
        <v>5435</v>
      </c>
      <c r="K14" s="330" t="s">
        <v>5436</v>
      </c>
      <c r="L14" s="330" t="s">
        <v>5437</v>
      </c>
      <c r="M14" s="330" t="s">
        <v>5438</v>
      </c>
      <c r="N14" s="330" t="s">
        <v>5739</v>
      </c>
      <c r="O14" s="330" t="s">
        <v>5740</v>
      </c>
      <c r="P14" s="330" t="s">
        <v>5741</v>
      </c>
      <c r="Q14" s="330" t="s">
        <v>5742</v>
      </c>
      <c r="R14" s="330" t="s">
        <v>5743</v>
      </c>
      <c r="S14" s="330" t="s">
        <v>5744</v>
      </c>
      <c r="T14" s="330" t="s">
        <v>5745</v>
      </c>
      <c r="U14" s="330" t="s">
        <v>5746</v>
      </c>
      <c r="V14" s="330" t="s">
        <v>5747</v>
      </c>
      <c r="W14" s="330" t="s">
        <v>5748</v>
      </c>
      <c r="X14" s="330" t="s">
        <v>5749</v>
      </c>
      <c r="Y14" s="330" t="s">
        <v>5750</v>
      </c>
      <c r="Z14" s="330" t="s">
        <v>5751</v>
      </c>
      <c r="AA14" s="330" t="s">
        <v>5752</v>
      </c>
      <c r="AB14" s="330" t="s">
        <v>5753</v>
      </c>
      <c r="AC14" s="330" t="s">
        <v>5754</v>
      </c>
      <c r="AD14" s="330" t="s">
        <v>5755</v>
      </c>
      <c r="AE14" s="330" t="s">
        <v>5756</v>
      </c>
      <c r="AF14" s="330" t="s">
        <v>5757</v>
      </c>
      <c r="AG14" s="330" t="s">
        <v>5758</v>
      </c>
      <c r="AH14" s="330" t="s">
        <v>5759</v>
      </c>
    </row>
    <row r="15" spans="1:34" ht="24" customHeight="1" thickBot="1" x14ac:dyDescent="0.25">
      <c r="B15" s="258" t="s">
        <v>5439</v>
      </c>
      <c r="C15" s="258" t="s">
        <v>37</v>
      </c>
      <c r="D15" s="257" t="s">
        <v>5440</v>
      </c>
      <c r="E15" s="319" t="s">
        <v>5760</v>
      </c>
      <c r="F15" s="319" t="s">
        <v>5760</v>
      </c>
      <c r="G15" s="319" t="s">
        <v>5760</v>
      </c>
      <c r="H15" s="319" t="s">
        <v>5760</v>
      </c>
      <c r="I15" s="319" t="s">
        <v>5760</v>
      </c>
      <c r="J15" s="319" t="s">
        <v>5760</v>
      </c>
      <c r="K15" s="319" t="s">
        <v>5760</v>
      </c>
      <c r="L15" s="319" t="s">
        <v>5760</v>
      </c>
      <c r="M15" s="319" t="s">
        <v>5760</v>
      </c>
      <c r="N15" s="319" t="s">
        <v>5760</v>
      </c>
      <c r="O15" s="319" t="s">
        <v>5760</v>
      </c>
      <c r="P15" s="319" t="s">
        <v>5760</v>
      </c>
      <c r="Q15" s="319" t="s">
        <v>5760</v>
      </c>
      <c r="R15" s="319" t="s">
        <v>5760</v>
      </c>
      <c r="S15" s="319" t="s">
        <v>5760</v>
      </c>
      <c r="T15" s="319" t="s">
        <v>5760</v>
      </c>
      <c r="U15" s="319" t="s">
        <v>5760</v>
      </c>
      <c r="V15" s="319" t="s">
        <v>5760</v>
      </c>
      <c r="W15" s="319" t="s">
        <v>5760</v>
      </c>
      <c r="X15" s="319" t="s">
        <v>5760</v>
      </c>
      <c r="Y15" s="319" t="s">
        <v>5761</v>
      </c>
      <c r="Z15" s="319" t="s">
        <v>5761</v>
      </c>
      <c r="AA15" s="319" t="s">
        <v>5761</v>
      </c>
      <c r="AB15" s="319" t="s">
        <v>5761</v>
      </c>
      <c r="AC15" s="319" t="s">
        <v>5761</v>
      </c>
      <c r="AD15" s="319" t="s">
        <v>5761</v>
      </c>
      <c r="AE15" s="319" t="s">
        <v>5761</v>
      </c>
      <c r="AF15" s="319" t="s">
        <v>5761</v>
      </c>
      <c r="AG15" s="319" t="s">
        <v>5761</v>
      </c>
      <c r="AH15" s="319" t="s">
        <v>5761</v>
      </c>
    </row>
    <row r="16" spans="1:34" ht="24" customHeight="1" thickTop="1" thickBot="1" x14ac:dyDescent="0.25">
      <c r="B16" s="258" t="s">
        <v>5441</v>
      </c>
      <c r="C16" s="258" t="s">
        <v>83</v>
      </c>
      <c r="D16" s="257" t="s">
        <v>5442</v>
      </c>
      <c r="E16" s="319" t="s">
        <v>5762</v>
      </c>
      <c r="F16" s="319" t="s">
        <v>5762</v>
      </c>
      <c r="G16" s="319" t="s">
        <v>5762</v>
      </c>
      <c r="H16" s="319" t="s">
        <v>5762</v>
      </c>
      <c r="I16" s="257" t="s">
        <v>5443</v>
      </c>
      <c r="J16" s="257" t="s">
        <v>5443</v>
      </c>
      <c r="K16" s="257" t="s">
        <v>5443</v>
      </c>
      <c r="L16" s="257" t="s">
        <v>5443</v>
      </c>
      <c r="M16" s="257" t="s">
        <v>5443</v>
      </c>
      <c r="N16" s="257" t="s">
        <v>5443</v>
      </c>
      <c r="O16" s="257" t="s">
        <v>5443</v>
      </c>
      <c r="P16" s="257" t="s">
        <v>5443</v>
      </c>
      <c r="Q16" s="257" t="s">
        <v>5443</v>
      </c>
      <c r="R16" s="257" t="s">
        <v>5443</v>
      </c>
      <c r="S16" s="257" t="s">
        <v>5443</v>
      </c>
      <c r="T16" s="257" t="s">
        <v>5443</v>
      </c>
      <c r="U16" s="257" t="s">
        <v>5443</v>
      </c>
      <c r="V16" s="257" t="s">
        <v>5443</v>
      </c>
      <c r="W16" s="257" t="s">
        <v>5443</v>
      </c>
      <c r="X16" s="257" t="s">
        <v>5443</v>
      </c>
      <c r="Y16" s="257" t="s">
        <v>5443</v>
      </c>
      <c r="Z16" s="257" t="s">
        <v>5443</v>
      </c>
      <c r="AA16" s="257" t="s">
        <v>5443</v>
      </c>
      <c r="AB16" s="257" t="s">
        <v>5443</v>
      </c>
      <c r="AC16" s="257" t="s">
        <v>5443</v>
      </c>
      <c r="AD16" s="257" t="s">
        <v>5443</v>
      </c>
      <c r="AE16" s="257" t="s">
        <v>5443</v>
      </c>
      <c r="AF16" s="257" t="s">
        <v>5443</v>
      </c>
      <c r="AG16" s="257" t="s">
        <v>5443</v>
      </c>
      <c r="AH16" s="257" t="s">
        <v>5443</v>
      </c>
    </row>
    <row r="17" spans="2:34" ht="24" customHeight="1" thickTop="1" thickBot="1" x14ac:dyDescent="0.25">
      <c r="B17" s="258" t="s">
        <v>5444</v>
      </c>
      <c r="C17" s="258" t="s">
        <v>112</v>
      </c>
      <c r="D17" s="257" t="s">
        <v>5445</v>
      </c>
      <c r="E17" s="257" t="s">
        <v>5443</v>
      </c>
      <c r="F17" s="257" t="s">
        <v>5443</v>
      </c>
      <c r="G17" s="257" t="s">
        <v>5443</v>
      </c>
      <c r="H17" s="319" t="s">
        <v>5763</v>
      </c>
      <c r="I17" s="319" t="s">
        <v>5763</v>
      </c>
      <c r="J17" s="319" t="s">
        <v>5763</v>
      </c>
      <c r="K17" s="319" t="s">
        <v>5763</v>
      </c>
      <c r="L17" s="257" t="s">
        <v>5443</v>
      </c>
      <c r="M17" s="257" t="s">
        <v>5443</v>
      </c>
      <c r="N17" s="257" t="s">
        <v>5443</v>
      </c>
      <c r="O17" s="257" t="s">
        <v>5443</v>
      </c>
      <c r="P17" s="257" t="s">
        <v>5443</v>
      </c>
      <c r="Q17" s="257" t="s">
        <v>5443</v>
      </c>
      <c r="R17" s="257" t="s">
        <v>5443</v>
      </c>
      <c r="S17" s="257" t="s">
        <v>5443</v>
      </c>
      <c r="T17" s="257" t="s">
        <v>5443</v>
      </c>
      <c r="U17" s="257" t="s">
        <v>5443</v>
      </c>
      <c r="V17" s="257" t="s">
        <v>5443</v>
      </c>
      <c r="W17" s="257" t="s">
        <v>5443</v>
      </c>
      <c r="X17" s="257" t="s">
        <v>5443</v>
      </c>
      <c r="Y17" s="257" t="s">
        <v>5443</v>
      </c>
      <c r="Z17" s="257" t="s">
        <v>5443</v>
      </c>
      <c r="AA17" s="257" t="s">
        <v>5443</v>
      </c>
      <c r="AB17" s="257" t="s">
        <v>5443</v>
      </c>
      <c r="AC17" s="257" t="s">
        <v>5443</v>
      </c>
      <c r="AD17" s="257" t="s">
        <v>5443</v>
      </c>
      <c r="AE17" s="257" t="s">
        <v>5443</v>
      </c>
      <c r="AF17" s="257" t="s">
        <v>5443</v>
      </c>
      <c r="AG17" s="257" t="s">
        <v>5443</v>
      </c>
      <c r="AH17" s="257" t="s">
        <v>5443</v>
      </c>
    </row>
    <row r="18" spans="2:34" ht="24" customHeight="1" thickTop="1" thickBot="1" x14ac:dyDescent="0.25">
      <c r="B18" s="258" t="s">
        <v>5446</v>
      </c>
      <c r="C18" s="258" t="s">
        <v>143</v>
      </c>
      <c r="D18" s="257" t="s">
        <v>5447</v>
      </c>
      <c r="E18" s="257" t="s">
        <v>5443</v>
      </c>
      <c r="F18" s="257" t="s">
        <v>5443</v>
      </c>
      <c r="G18" s="257" t="s">
        <v>5443</v>
      </c>
      <c r="H18" s="319" t="s">
        <v>5448</v>
      </c>
      <c r="I18" s="319" t="s">
        <v>5448</v>
      </c>
      <c r="J18" s="319" t="s">
        <v>5448</v>
      </c>
      <c r="K18" s="319" t="s">
        <v>5448</v>
      </c>
      <c r="L18" s="257" t="s">
        <v>5443</v>
      </c>
      <c r="M18" s="257" t="s">
        <v>5443</v>
      </c>
      <c r="N18" s="257" t="s">
        <v>5443</v>
      </c>
      <c r="O18" s="257" t="s">
        <v>5443</v>
      </c>
      <c r="P18" s="257" t="s">
        <v>5443</v>
      </c>
      <c r="Q18" s="257" t="s">
        <v>5443</v>
      </c>
      <c r="R18" s="257" t="s">
        <v>5443</v>
      </c>
      <c r="S18" s="257" t="s">
        <v>5443</v>
      </c>
      <c r="T18" s="257" t="s">
        <v>5443</v>
      </c>
      <c r="U18" s="257" t="s">
        <v>5443</v>
      </c>
      <c r="V18" s="257" t="s">
        <v>5443</v>
      </c>
      <c r="W18" s="257" t="s">
        <v>5443</v>
      </c>
      <c r="X18" s="257" t="s">
        <v>5443</v>
      </c>
      <c r="Y18" s="257" t="s">
        <v>5443</v>
      </c>
      <c r="Z18" s="257" t="s">
        <v>5443</v>
      </c>
      <c r="AA18" s="257" t="s">
        <v>5443</v>
      </c>
      <c r="AB18" s="257" t="s">
        <v>5443</v>
      </c>
      <c r="AC18" s="257" t="s">
        <v>5443</v>
      </c>
      <c r="AD18" s="257" t="s">
        <v>5443</v>
      </c>
      <c r="AE18" s="257" t="s">
        <v>5443</v>
      </c>
      <c r="AF18" s="257" t="s">
        <v>5443</v>
      </c>
      <c r="AG18" s="257" t="s">
        <v>5443</v>
      </c>
      <c r="AH18" s="257" t="s">
        <v>5443</v>
      </c>
    </row>
    <row r="19" spans="2:34" ht="24" customHeight="1" thickTop="1" thickBot="1" x14ac:dyDescent="0.25">
      <c r="B19" s="258" t="s">
        <v>5449</v>
      </c>
      <c r="C19" s="258" t="s">
        <v>169</v>
      </c>
      <c r="D19" s="257" t="s">
        <v>5450</v>
      </c>
      <c r="E19" s="257" t="s">
        <v>5443</v>
      </c>
      <c r="F19" s="257" t="s">
        <v>5443</v>
      </c>
      <c r="G19" s="257" t="s">
        <v>5443</v>
      </c>
      <c r="H19" s="257" t="s">
        <v>5443</v>
      </c>
      <c r="I19" s="257" t="s">
        <v>5443</v>
      </c>
      <c r="J19" s="257" t="s">
        <v>5443</v>
      </c>
      <c r="K19" s="257" t="s">
        <v>5443</v>
      </c>
      <c r="L19" s="319" t="s">
        <v>5451</v>
      </c>
      <c r="M19" s="319" t="s">
        <v>5451</v>
      </c>
      <c r="N19" s="319" t="s">
        <v>5764</v>
      </c>
      <c r="O19" s="257" t="s">
        <v>5443</v>
      </c>
      <c r="P19" s="257" t="s">
        <v>5443</v>
      </c>
      <c r="Q19" s="257" t="s">
        <v>5443</v>
      </c>
      <c r="R19" s="257" t="s">
        <v>5443</v>
      </c>
      <c r="S19" s="257" t="s">
        <v>5443</v>
      </c>
      <c r="T19" s="257" t="s">
        <v>5443</v>
      </c>
      <c r="U19" s="257" t="s">
        <v>5443</v>
      </c>
      <c r="V19" s="257" t="s">
        <v>5443</v>
      </c>
      <c r="W19" s="257" t="s">
        <v>5443</v>
      </c>
      <c r="X19" s="257" t="s">
        <v>5443</v>
      </c>
      <c r="Y19" s="257" t="s">
        <v>5443</v>
      </c>
      <c r="Z19" s="257" t="s">
        <v>5443</v>
      </c>
      <c r="AA19" s="257" t="s">
        <v>5443</v>
      </c>
      <c r="AB19" s="257" t="s">
        <v>5443</v>
      </c>
      <c r="AC19" s="257" t="s">
        <v>5443</v>
      </c>
      <c r="AD19" s="257" t="s">
        <v>5443</v>
      </c>
      <c r="AE19" s="257" t="s">
        <v>5443</v>
      </c>
      <c r="AF19" s="257" t="s">
        <v>5443</v>
      </c>
      <c r="AG19" s="257" t="s">
        <v>5443</v>
      </c>
      <c r="AH19" s="257" t="s">
        <v>5443</v>
      </c>
    </row>
    <row r="20" spans="2:34" ht="24" customHeight="1" thickTop="1" thickBot="1" x14ac:dyDescent="0.25">
      <c r="B20" s="258" t="s">
        <v>5452</v>
      </c>
      <c r="C20" s="258" t="s">
        <v>193</v>
      </c>
      <c r="D20" s="257" t="s">
        <v>5453</v>
      </c>
      <c r="E20" s="257" t="s">
        <v>5443</v>
      </c>
      <c r="F20" s="257" t="s">
        <v>5443</v>
      </c>
      <c r="G20" s="257" t="s">
        <v>5443</v>
      </c>
      <c r="H20" s="319" t="s">
        <v>5454</v>
      </c>
      <c r="I20" s="319" t="s">
        <v>5454</v>
      </c>
      <c r="J20" s="319" t="s">
        <v>5454</v>
      </c>
      <c r="K20" s="319" t="s">
        <v>5454</v>
      </c>
      <c r="L20" s="257" t="s">
        <v>5443</v>
      </c>
      <c r="M20" s="257" t="s">
        <v>5443</v>
      </c>
      <c r="N20" s="257" t="s">
        <v>5443</v>
      </c>
      <c r="O20" s="257" t="s">
        <v>5443</v>
      </c>
      <c r="P20" s="257" t="s">
        <v>5443</v>
      </c>
      <c r="Q20" s="257" t="s">
        <v>5443</v>
      </c>
      <c r="R20" s="257" t="s">
        <v>5443</v>
      </c>
      <c r="S20" s="257" t="s">
        <v>5443</v>
      </c>
      <c r="T20" s="257" t="s">
        <v>5443</v>
      </c>
      <c r="U20" s="257" t="s">
        <v>5443</v>
      </c>
      <c r="V20" s="257" t="s">
        <v>5443</v>
      </c>
      <c r="W20" s="257" t="s">
        <v>5443</v>
      </c>
      <c r="X20" s="257" t="s">
        <v>5443</v>
      </c>
      <c r="Y20" s="257" t="s">
        <v>5443</v>
      </c>
      <c r="Z20" s="257" t="s">
        <v>5443</v>
      </c>
      <c r="AA20" s="257" t="s">
        <v>5443</v>
      </c>
      <c r="AB20" s="257" t="s">
        <v>5443</v>
      </c>
      <c r="AC20" s="257" t="s">
        <v>5443</v>
      </c>
      <c r="AD20" s="257" t="s">
        <v>5443</v>
      </c>
      <c r="AE20" s="257" t="s">
        <v>5443</v>
      </c>
      <c r="AF20" s="257" t="s">
        <v>5443</v>
      </c>
      <c r="AG20" s="257" t="s">
        <v>5443</v>
      </c>
      <c r="AH20" s="257" t="s">
        <v>5443</v>
      </c>
    </row>
    <row r="21" spans="2:34" ht="24" customHeight="1" thickTop="1" thickBot="1" x14ac:dyDescent="0.25">
      <c r="B21" s="258" t="s">
        <v>5455</v>
      </c>
      <c r="C21" s="258" t="s">
        <v>2588</v>
      </c>
      <c r="D21" s="257" t="s">
        <v>5456</v>
      </c>
      <c r="E21" s="257" t="s">
        <v>5443</v>
      </c>
      <c r="F21" s="257" t="s">
        <v>5443</v>
      </c>
      <c r="G21" s="257" t="s">
        <v>5443</v>
      </c>
      <c r="H21" s="257" t="s">
        <v>5443</v>
      </c>
      <c r="I21" s="257" t="s">
        <v>5443</v>
      </c>
      <c r="J21" s="257" t="s">
        <v>5443</v>
      </c>
      <c r="K21" s="257" t="s">
        <v>5443</v>
      </c>
      <c r="L21" s="257" t="s">
        <v>5443</v>
      </c>
      <c r="M21" s="257" t="s">
        <v>5443</v>
      </c>
      <c r="N21" s="257" t="s">
        <v>5443</v>
      </c>
      <c r="O21" s="257" t="s">
        <v>5443</v>
      </c>
      <c r="P21" s="257" t="s">
        <v>5443</v>
      </c>
      <c r="Q21" s="257" t="s">
        <v>5443</v>
      </c>
      <c r="R21" s="257" t="s">
        <v>5443</v>
      </c>
      <c r="S21" s="257" t="s">
        <v>5443</v>
      </c>
      <c r="T21" s="257" t="s">
        <v>5443</v>
      </c>
      <c r="U21" s="257" t="s">
        <v>5443</v>
      </c>
      <c r="V21" s="257" t="s">
        <v>5443</v>
      </c>
      <c r="W21" s="257" t="s">
        <v>5443</v>
      </c>
      <c r="X21" s="257" t="s">
        <v>5443</v>
      </c>
      <c r="Y21" s="257" t="s">
        <v>5443</v>
      </c>
      <c r="Z21" s="257" t="s">
        <v>5443</v>
      </c>
      <c r="AA21" s="257" t="s">
        <v>5443</v>
      </c>
      <c r="AB21" s="257" t="s">
        <v>5443</v>
      </c>
      <c r="AC21" s="257" t="s">
        <v>5443</v>
      </c>
      <c r="AD21" s="257" t="s">
        <v>5443</v>
      </c>
      <c r="AE21" s="319" t="s">
        <v>5765</v>
      </c>
      <c r="AF21" s="319" t="s">
        <v>5765</v>
      </c>
      <c r="AG21" s="319" t="s">
        <v>5765</v>
      </c>
      <c r="AH21" s="319" t="s">
        <v>5765</v>
      </c>
    </row>
    <row r="22" spans="2:34" ht="24" customHeight="1" thickTop="1" thickBot="1" x14ac:dyDescent="0.25">
      <c r="B22" s="258" t="s">
        <v>5457</v>
      </c>
      <c r="C22" s="258" t="s">
        <v>243</v>
      </c>
      <c r="D22" s="257" t="s">
        <v>5458</v>
      </c>
      <c r="E22" s="257" t="s">
        <v>5443</v>
      </c>
      <c r="F22" s="257" t="s">
        <v>5443</v>
      </c>
      <c r="G22" s="257" t="s">
        <v>5443</v>
      </c>
      <c r="H22" s="257" t="s">
        <v>5443</v>
      </c>
      <c r="I22" s="257" t="s">
        <v>5443</v>
      </c>
      <c r="J22" s="257" t="s">
        <v>5443</v>
      </c>
      <c r="K22" s="257" t="s">
        <v>5443</v>
      </c>
      <c r="L22" s="257" t="s">
        <v>5443</v>
      </c>
      <c r="M22" s="257" t="s">
        <v>5443</v>
      </c>
      <c r="N22" s="257" t="s">
        <v>5443</v>
      </c>
      <c r="O22" s="257" t="s">
        <v>5443</v>
      </c>
      <c r="P22" s="257" t="s">
        <v>5443</v>
      </c>
      <c r="Q22" s="257" t="s">
        <v>5443</v>
      </c>
      <c r="R22" s="257" t="s">
        <v>5443</v>
      </c>
      <c r="S22" s="257" t="s">
        <v>5443</v>
      </c>
      <c r="T22" s="257" t="s">
        <v>5443</v>
      </c>
      <c r="U22" s="257" t="s">
        <v>5443</v>
      </c>
      <c r="V22" s="257" t="s">
        <v>5443</v>
      </c>
      <c r="W22" s="257" t="s">
        <v>5443</v>
      </c>
      <c r="X22" s="257" t="s">
        <v>5443</v>
      </c>
      <c r="Y22" s="257" t="s">
        <v>5443</v>
      </c>
      <c r="Z22" s="257" t="s">
        <v>5443</v>
      </c>
      <c r="AA22" s="257" t="s">
        <v>5443</v>
      </c>
      <c r="AB22" s="257" t="s">
        <v>5443</v>
      </c>
      <c r="AC22" s="319" t="s">
        <v>5459</v>
      </c>
      <c r="AD22" s="319" t="s">
        <v>5459</v>
      </c>
      <c r="AE22" s="319" t="s">
        <v>5459</v>
      </c>
      <c r="AF22" s="319" t="s">
        <v>5459</v>
      </c>
      <c r="AG22" s="257" t="s">
        <v>5443</v>
      </c>
      <c r="AH22" s="257" t="s">
        <v>5443</v>
      </c>
    </row>
    <row r="23" spans="2:34" ht="24" customHeight="1" thickTop="1" thickBot="1" x14ac:dyDescent="0.25">
      <c r="B23" s="258" t="s">
        <v>5460</v>
      </c>
      <c r="C23" s="258" t="s">
        <v>257</v>
      </c>
      <c r="D23" s="257" t="s">
        <v>5461</v>
      </c>
      <c r="E23" s="257" t="s">
        <v>5443</v>
      </c>
      <c r="F23" s="257" t="s">
        <v>5443</v>
      </c>
      <c r="G23" s="257" t="s">
        <v>5443</v>
      </c>
      <c r="H23" s="257" t="s">
        <v>5443</v>
      </c>
      <c r="I23" s="257" t="s">
        <v>5443</v>
      </c>
      <c r="J23" s="257" t="s">
        <v>5443</v>
      </c>
      <c r="K23" s="257" t="s">
        <v>5443</v>
      </c>
      <c r="L23" s="257" t="s">
        <v>5443</v>
      </c>
      <c r="M23" s="257" t="s">
        <v>5443</v>
      </c>
      <c r="N23" s="257" t="s">
        <v>5443</v>
      </c>
      <c r="O23" s="319" t="s">
        <v>5766</v>
      </c>
      <c r="P23" s="319" t="s">
        <v>5766</v>
      </c>
      <c r="Q23" s="319" t="s">
        <v>5766</v>
      </c>
      <c r="R23" s="319" t="s">
        <v>5766</v>
      </c>
      <c r="S23" s="319" t="s">
        <v>5766</v>
      </c>
      <c r="T23" s="257" t="s">
        <v>5443</v>
      </c>
      <c r="U23" s="257" t="s">
        <v>5443</v>
      </c>
      <c r="V23" s="257" t="s">
        <v>5443</v>
      </c>
      <c r="W23" s="257" t="s">
        <v>5443</v>
      </c>
      <c r="X23" s="257" t="s">
        <v>5443</v>
      </c>
      <c r="Y23" s="257" t="s">
        <v>5443</v>
      </c>
      <c r="Z23" s="257" t="s">
        <v>5443</v>
      </c>
      <c r="AA23" s="257" t="s">
        <v>5443</v>
      </c>
      <c r="AB23" s="257" t="s">
        <v>5443</v>
      </c>
      <c r="AC23" s="257" t="s">
        <v>5443</v>
      </c>
      <c r="AD23" s="257" t="s">
        <v>5443</v>
      </c>
      <c r="AE23" s="257" t="s">
        <v>5443</v>
      </c>
      <c r="AF23" s="257" t="s">
        <v>5443</v>
      </c>
      <c r="AG23" s="257" t="s">
        <v>5443</v>
      </c>
      <c r="AH23" s="257" t="s">
        <v>5443</v>
      </c>
    </row>
    <row r="24" spans="2:34" ht="24" customHeight="1" thickTop="1" thickBot="1" x14ac:dyDescent="0.25">
      <c r="B24" s="258" t="s">
        <v>5462</v>
      </c>
      <c r="C24" s="258" t="s">
        <v>269</v>
      </c>
      <c r="D24" s="257" t="s">
        <v>5463</v>
      </c>
      <c r="E24" s="257" t="s">
        <v>5443</v>
      </c>
      <c r="F24" s="257" t="s">
        <v>5443</v>
      </c>
      <c r="G24" s="257" t="s">
        <v>5443</v>
      </c>
      <c r="H24" s="257" t="s">
        <v>5443</v>
      </c>
      <c r="I24" s="257" t="s">
        <v>5443</v>
      </c>
      <c r="J24" s="257" t="s">
        <v>5443</v>
      </c>
      <c r="K24" s="257" t="s">
        <v>5443</v>
      </c>
      <c r="L24" s="257" t="s">
        <v>5443</v>
      </c>
      <c r="M24" s="257" t="s">
        <v>5443</v>
      </c>
      <c r="N24" s="257" t="s">
        <v>5443</v>
      </c>
      <c r="O24" s="257" t="s">
        <v>5443</v>
      </c>
      <c r="P24" s="257" t="s">
        <v>5443</v>
      </c>
      <c r="Q24" s="257" t="s">
        <v>5443</v>
      </c>
      <c r="R24" s="257" t="s">
        <v>5443</v>
      </c>
      <c r="S24" s="257" t="s">
        <v>5443</v>
      </c>
      <c r="T24" s="319" t="s">
        <v>5767</v>
      </c>
      <c r="U24" s="319" t="s">
        <v>5767</v>
      </c>
      <c r="V24" s="319" t="s">
        <v>5767</v>
      </c>
      <c r="W24" s="319" t="s">
        <v>5767</v>
      </c>
      <c r="X24" s="319" t="s">
        <v>5767</v>
      </c>
      <c r="Y24" s="257" t="s">
        <v>5443</v>
      </c>
      <c r="Z24" s="257" t="s">
        <v>5443</v>
      </c>
      <c r="AA24" s="257" t="s">
        <v>5443</v>
      </c>
      <c r="AB24" s="257" t="s">
        <v>5443</v>
      </c>
      <c r="AC24" s="257" t="s">
        <v>5443</v>
      </c>
      <c r="AD24" s="257" t="s">
        <v>5443</v>
      </c>
      <c r="AE24" s="257" t="s">
        <v>5443</v>
      </c>
      <c r="AF24" s="257" t="s">
        <v>5443</v>
      </c>
      <c r="AG24" s="257" t="s">
        <v>5443</v>
      </c>
      <c r="AH24" s="257" t="s">
        <v>5443</v>
      </c>
    </row>
    <row r="25" spans="2:34" ht="24" customHeight="1" thickTop="1" thickBot="1" x14ac:dyDescent="0.25">
      <c r="B25" s="258" t="s">
        <v>5464</v>
      </c>
      <c r="C25" s="258" t="s">
        <v>272</v>
      </c>
      <c r="D25" s="257" t="s">
        <v>5465</v>
      </c>
      <c r="E25" s="257" t="s">
        <v>5443</v>
      </c>
      <c r="F25" s="257" t="s">
        <v>5443</v>
      </c>
      <c r="G25" s="257" t="s">
        <v>5443</v>
      </c>
      <c r="H25" s="257" t="s">
        <v>5443</v>
      </c>
      <c r="I25" s="257" t="s">
        <v>5443</v>
      </c>
      <c r="J25" s="257" t="s">
        <v>5443</v>
      </c>
      <c r="K25" s="257" t="s">
        <v>5443</v>
      </c>
      <c r="L25" s="257" t="s">
        <v>5443</v>
      </c>
      <c r="M25" s="257" t="s">
        <v>5443</v>
      </c>
      <c r="N25" s="257" t="s">
        <v>5443</v>
      </c>
      <c r="O25" s="257" t="s">
        <v>5443</v>
      </c>
      <c r="P25" s="257" t="s">
        <v>5443</v>
      </c>
      <c r="Q25" s="257" t="s">
        <v>5443</v>
      </c>
      <c r="R25" s="257" t="s">
        <v>5443</v>
      </c>
      <c r="S25" s="257" t="s">
        <v>5443</v>
      </c>
      <c r="T25" s="257" t="s">
        <v>5443</v>
      </c>
      <c r="U25" s="257" t="s">
        <v>5443</v>
      </c>
      <c r="V25" s="257" t="s">
        <v>5443</v>
      </c>
      <c r="W25" s="257" t="s">
        <v>5443</v>
      </c>
      <c r="X25" s="257" t="s">
        <v>5443</v>
      </c>
      <c r="Y25" s="319" t="s">
        <v>5768</v>
      </c>
      <c r="Z25" s="319" t="s">
        <v>5768</v>
      </c>
      <c r="AA25" s="319" t="s">
        <v>5768</v>
      </c>
      <c r="AB25" s="319" t="s">
        <v>5768</v>
      </c>
      <c r="AC25" s="257" t="s">
        <v>5443</v>
      </c>
      <c r="AD25" s="257" t="s">
        <v>5443</v>
      </c>
      <c r="AE25" s="257" t="s">
        <v>5443</v>
      </c>
      <c r="AF25" s="257" t="s">
        <v>5443</v>
      </c>
      <c r="AG25" s="257" t="s">
        <v>5443</v>
      </c>
      <c r="AH25" s="257" t="s">
        <v>5443</v>
      </c>
    </row>
    <row r="26" spans="2:34" ht="24" customHeight="1" thickTop="1" thickBot="1" x14ac:dyDescent="0.25">
      <c r="B26" s="258" t="s">
        <v>5466</v>
      </c>
      <c r="C26" s="258" t="s">
        <v>1474</v>
      </c>
      <c r="D26" s="257" t="s">
        <v>5467</v>
      </c>
      <c r="E26" s="257" t="s">
        <v>5443</v>
      </c>
      <c r="F26" s="257" t="s">
        <v>5443</v>
      </c>
      <c r="G26" s="257" t="s">
        <v>5443</v>
      </c>
      <c r="H26" s="257" t="s">
        <v>5443</v>
      </c>
      <c r="I26" s="257" t="s">
        <v>5443</v>
      </c>
      <c r="J26" s="257" t="s">
        <v>5443</v>
      </c>
      <c r="K26" s="257" t="s">
        <v>5443</v>
      </c>
      <c r="L26" s="257" t="s">
        <v>5443</v>
      </c>
      <c r="M26" s="257" t="s">
        <v>5443</v>
      </c>
      <c r="N26" s="257" t="s">
        <v>5443</v>
      </c>
      <c r="O26" s="257" t="s">
        <v>5443</v>
      </c>
      <c r="P26" s="257" t="s">
        <v>5443</v>
      </c>
      <c r="Q26" s="257" t="s">
        <v>5443</v>
      </c>
      <c r="R26" s="257" t="s">
        <v>5443</v>
      </c>
      <c r="S26" s="257" t="s">
        <v>5443</v>
      </c>
      <c r="T26" s="257" t="s">
        <v>5443</v>
      </c>
      <c r="U26" s="257" t="s">
        <v>5443</v>
      </c>
      <c r="V26" s="257" t="s">
        <v>5443</v>
      </c>
      <c r="W26" s="257" t="s">
        <v>5443</v>
      </c>
      <c r="X26" s="257" t="s">
        <v>5443</v>
      </c>
      <c r="Y26" s="257" t="s">
        <v>5443</v>
      </c>
      <c r="Z26" s="257" t="s">
        <v>5443</v>
      </c>
      <c r="AA26" s="257" t="s">
        <v>5443</v>
      </c>
      <c r="AB26" s="257" t="s">
        <v>5443</v>
      </c>
      <c r="AC26" s="257" t="s">
        <v>5443</v>
      </c>
      <c r="AD26" s="257" t="s">
        <v>5443</v>
      </c>
      <c r="AE26" s="257" t="s">
        <v>5443</v>
      </c>
      <c r="AF26" s="319" t="s">
        <v>5468</v>
      </c>
      <c r="AG26" s="319" t="s">
        <v>5468</v>
      </c>
      <c r="AH26" s="257" t="s">
        <v>5443</v>
      </c>
    </row>
    <row r="27" spans="2:34" ht="24" customHeight="1" thickTop="1" thickBot="1" x14ac:dyDescent="0.25">
      <c r="B27" s="258" t="s">
        <v>5469</v>
      </c>
      <c r="C27" s="258" t="s">
        <v>278</v>
      </c>
      <c r="D27" s="257" t="s">
        <v>5470</v>
      </c>
      <c r="E27" s="257" t="s">
        <v>5443</v>
      </c>
      <c r="F27" s="257" t="s">
        <v>5443</v>
      </c>
      <c r="G27" s="257" t="s">
        <v>5443</v>
      </c>
      <c r="H27" s="257" t="s">
        <v>5443</v>
      </c>
      <c r="I27" s="257" t="s">
        <v>5443</v>
      </c>
      <c r="J27" s="257" t="s">
        <v>5443</v>
      </c>
      <c r="K27" s="257" t="s">
        <v>5443</v>
      </c>
      <c r="L27" s="257" t="s">
        <v>5443</v>
      </c>
      <c r="M27" s="257" t="s">
        <v>5443</v>
      </c>
      <c r="N27" s="257" t="s">
        <v>5443</v>
      </c>
      <c r="O27" s="257" t="s">
        <v>5443</v>
      </c>
      <c r="P27" s="257" t="s">
        <v>5443</v>
      </c>
      <c r="Q27" s="257" t="s">
        <v>5443</v>
      </c>
      <c r="R27" s="257" t="s">
        <v>5443</v>
      </c>
      <c r="S27" s="257" t="s">
        <v>5443</v>
      </c>
      <c r="T27" s="257" t="s">
        <v>5443</v>
      </c>
      <c r="U27" s="257" t="s">
        <v>5443</v>
      </c>
      <c r="V27" s="257" t="s">
        <v>5443</v>
      </c>
      <c r="W27" s="257" t="s">
        <v>5443</v>
      </c>
      <c r="X27" s="257" t="s">
        <v>5443</v>
      </c>
      <c r="Y27" s="257" t="s">
        <v>5443</v>
      </c>
      <c r="Z27" s="257" t="s">
        <v>5443</v>
      </c>
      <c r="AA27" s="257" t="s">
        <v>5443</v>
      </c>
      <c r="AB27" s="257" t="s">
        <v>5443</v>
      </c>
      <c r="AC27" s="257" t="s">
        <v>5443</v>
      </c>
      <c r="AD27" s="257" t="s">
        <v>5443</v>
      </c>
      <c r="AE27" s="319" t="s">
        <v>5471</v>
      </c>
      <c r="AF27" s="319" t="s">
        <v>5471</v>
      </c>
      <c r="AG27" s="319" t="s">
        <v>5471</v>
      </c>
      <c r="AH27" s="319" t="s">
        <v>5471</v>
      </c>
    </row>
    <row r="28" spans="2:34" ht="24" customHeight="1" thickTop="1" thickBot="1" x14ac:dyDescent="0.25">
      <c r="B28" s="258" t="s">
        <v>5472</v>
      </c>
      <c r="C28" s="258" t="s">
        <v>288</v>
      </c>
      <c r="D28" s="257" t="s">
        <v>5473</v>
      </c>
      <c r="E28" s="257" t="s">
        <v>5443</v>
      </c>
      <c r="F28" s="257" t="s">
        <v>5443</v>
      </c>
      <c r="G28" s="257" t="s">
        <v>5443</v>
      </c>
      <c r="H28" s="257" t="s">
        <v>5443</v>
      </c>
      <c r="I28" s="257" t="s">
        <v>5443</v>
      </c>
      <c r="J28" s="257" t="s">
        <v>5443</v>
      </c>
      <c r="K28" s="257" t="s">
        <v>5443</v>
      </c>
      <c r="L28" s="257" t="s">
        <v>5443</v>
      </c>
      <c r="M28" s="257" t="s">
        <v>5443</v>
      </c>
      <c r="N28" s="257" t="s">
        <v>5443</v>
      </c>
      <c r="O28" s="257" t="s">
        <v>5443</v>
      </c>
      <c r="P28" s="257" t="s">
        <v>5443</v>
      </c>
      <c r="Q28" s="257" t="s">
        <v>5443</v>
      </c>
      <c r="R28" s="257" t="s">
        <v>5443</v>
      </c>
      <c r="S28" s="257" t="s">
        <v>5443</v>
      </c>
      <c r="T28" s="257" t="s">
        <v>5443</v>
      </c>
      <c r="U28" s="257" t="s">
        <v>5443</v>
      </c>
      <c r="V28" s="257" t="s">
        <v>5443</v>
      </c>
      <c r="W28" s="257" t="s">
        <v>5443</v>
      </c>
      <c r="X28" s="257" t="s">
        <v>5443</v>
      </c>
      <c r="Y28" s="257" t="s">
        <v>5443</v>
      </c>
      <c r="Z28" s="257" t="s">
        <v>5443</v>
      </c>
      <c r="AA28" s="257" t="s">
        <v>5443</v>
      </c>
      <c r="AB28" s="257" t="s">
        <v>5443</v>
      </c>
      <c r="AC28" s="257" t="s">
        <v>5443</v>
      </c>
      <c r="AD28" s="257" t="s">
        <v>5443</v>
      </c>
      <c r="AE28" s="257" t="s">
        <v>5443</v>
      </c>
      <c r="AF28" s="257" t="s">
        <v>5443</v>
      </c>
      <c r="AG28" s="319" t="s">
        <v>5769</v>
      </c>
      <c r="AH28" s="319" t="s">
        <v>5769</v>
      </c>
    </row>
    <row r="29" spans="2:34" ht="24" customHeight="1" thickTop="1" thickBot="1" x14ac:dyDescent="0.25">
      <c r="B29" s="258" t="s">
        <v>5474</v>
      </c>
      <c r="C29" s="258" t="s">
        <v>290</v>
      </c>
      <c r="D29" s="257" t="s">
        <v>5475</v>
      </c>
      <c r="E29" s="257" t="s">
        <v>5443</v>
      </c>
      <c r="F29" s="257" t="s">
        <v>5443</v>
      </c>
      <c r="G29" s="257" t="s">
        <v>5443</v>
      </c>
      <c r="H29" s="257" t="s">
        <v>5443</v>
      </c>
      <c r="I29" s="257" t="s">
        <v>5443</v>
      </c>
      <c r="J29" s="257" t="s">
        <v>5443</v>
      </c>
      <c r="K29" s="257" t="s">
        <v>5443</v>
      </c>
      <c r="L29" s="257" t="s">
        <v>5443</v>
      </c>
      <c r="M29" s="257" t="s">
        <v>5443</v>
      </c>
      <c r="N29" s="257" t="s">
        <v>5443</v>
      </c>
      <c r="O29" s="257" t="s">
        <v>5443</v>
      </c>
      <c r="P29" s="257" t="s">
        <v>5443</v>
      </c>
      <c r="Q29" s="257" t="s">
        <v>5443</v>
      </c>
      <c r="R29" s="257" t="s">
        <v>5443</v>
      </c>
      <c r="S29" s="257" t="s">
        <v>5443</v>
      </c>
      <c r="T29" s="257" t="s">
        <v>5443</v>
      </c>
      <c r="U29" s="257" t="s">
        <v>5443</v>
      </c>
      <c r="V29" s="257" t="s">
        <v>5443</v>
      </c>
      <c r="W29" s="257" t="s">
        <v>5443</v>
      </c>
      <c r="X29" s="257" t="s">
        <v>5443</v>
      </c>
      <c r="Y29" s="257" t="s">
        <v>5443</v>
      </c>
      <c r="Z29" s="257" t="s">
        <v>5443</v>
      </c>
      <c r="AA29" s="257" t="s">
        <v>5443</v>
      </c>
      <c r="AB29" s="257" t="s">
        <v>5443</v>
      </c>
      <c r="AC29" s="257" t="s">
        <v>5443</v>
      </c>
      <c r="AD29" s="257" t="s">
        <v>5443</v>
      </c>
      <c r="AE29" s="257" t="s">
        <v>5443</v>
      </c>
      <c r="AF29" s="257" t="s">
        <v>5443</v>
      </c>
      <c r="AG29" s="319" t="s">
        <v>5770</v>
      </c>
      <c r="AH29" s="319" t="s">
        <v>5770</v>
      </c>
    </row>
    <row r="30" spans="2:34" ht="24" customHeight="1" thickTop="1" thickBot="1" x14ac:dyDescent="0.25">
      <c r="B30" s="258" t="s">
        <v>5476</v>
      </c>
      <c r="C30" s="258" t="s">
        <v>317</v>
      </c>
      <c r="D30" s="257" t="s">
        <v>5477</v>
      </c>
      <c r="E30" s="257" t="s">
        <v>5443</v>
      </c>
      <c r="F30" s="319" t="s">
        <v>5771</v>
      </c>
      <c r="G30" s="319" t="s">
        <v>5771</v>
      </c>
      <c r="H30" s="257" t="s">
        <v>5443</v>
      </c>
      <c r="I30" s="257" t="s">
        <v>5443</v>
      </c>
      <c r="J30" s="257" t="s">
        <v>5443</v>
      </c>
      <c r="K30" s="257" t="s">
        <v>5443</v>
      </c>
      <c r="L30" s="257" t="s">
        <v>5443</v>
      </c>
      <c r="M30" s="257" t="s">
        <v>5443</v>
      </c>
      <c r="N30" s="257" t="s">
        <v>5443</v>
      </c>
      <c r="O30" s="319" t="s">
        <v>5771</v>
      </c>
      <c r="P30" s="319" t="s">
        <v>5771</v>
      </c>
      <c r="Q30" s="257" t="s">
        <v>5443</v>
      </c>
      <c r="R30" s="257" t="s">
        <v>5443</v>
      </c>
      <c r="S30" s="257" t="s">
        <v>5443</v>
      </c>
      <c r="T30" s="257" t="s">
        <v>5443</v>
      </c>
      <c r="U30" s="257" t="s">
        <v>5443</v>
      </c>
      <c r="V30" s="257" t="s">
        <v>5443</v>
      </c>
      <c r="W30" s="257" t="s">
        <v>5443</v>
      </c>
      <c r="X30" s="257" t="s">
        <v>5443</v>
      </c>
      <c r="Y30" s="257" t="s">
        <v>5443</v>
      </c>
      <c r="Z30" s="257" t="s">
        <v>5443</v>
      </c>
      <c r="AA30" s="257" t="s">
        <v>5443</v>
      </c>
      <c r="AB30" s="257" t="s">
        <v>5443</v>
      </c>
      <c r="AC30" s="257" t="s">
        <v>5443</v>
      </c>
      <c r="AD30" s="257" t="s">
        <v>5443</v>
      </c>
      <c r="AE30" s="257" t="s">
        <v>5443</v>
      </c>
      <c r="AF30" s="257" t="s">
        <v>5443</v>
      </c>
      <c r="AG30" s="257" t="s">
        <v>5443</v>
      </c>
      <c r="AH30" s="257" t="s">
        <v>5443</v>
      </c>
    </row>
    <row r="31" spans="2:34" ht="24" customHeight="1" thickTop="1" thickBot="1" x14ac:dyDescent="0.25">
      <c r="B31" s="258" t="s">
        <v>5478</v>
      </c>
      <c r="C31" s="258" t="s">
        <v>410</v>
      </c>
      <c r="D31" s="257" t="s">
        <v>5772</v>
      </c>
      <c r="E31" s="257" t="s">
        <v>5443</v>
      </c>
      <c r="F31" s="257" t="s">
        <v>5443</v>
      </c>
      <c r="G31" s="257" t="s">
        <v>5443</v>
      </c>
      <c r="H31" s="257" t="s">
        <v>5443</v>
      </c>
      <c r="I31" s="257" t="s">
        <v>5443</v>
      </c>
      <c r="J31" s="257" t="s">
        <v>5443</v>
      </c>
      <c r="K31" s="319" t="s">
        <v>5494</v>
      </c>
      <c r="L31" s="319" t="s">
        <v>5494</v>
      </c>
      <c r="M31" s="257" t="s">
        <v>5443</v>
      </c>
      <c r="N31" s="257" t="s">
        <v>5443</v>
      </c>
      <c r="O31" s="257" t="s">
        <v>5443</v>
      </c>
      <c r="P31" s="257" t="s">
        <v>5443</v>
      </c>
      <c r="Q31" s="257" t="s">
        <v>5443</v>
      </c>
      <c r="R31" s="257" t="s">
        <v>5443</v>
      </c>
      <c r="S31" s="257" t="s">
        <v>5443</v>
      </c>
      <c r="T31" s="257" t="s">
        <v>5443</v>
      </c>
      <c r="U31" s="257" t="s">
        <v>5443</v>
      </c>
      <c r="V31" s="257" t="s">
        <v>5443</v>
      </c>
      <c r="W31" s="257" t="s">
        <v>5443</v>
      </c>
      <c r="X31" s="257" t="s">
        <v>5443</v>
      </c>
      <c r="Y31" s="319" t="s">
        <v>5494</v>
      </c>
      <c r="Z31" s="319" t="s">
        <v>5494</v>
      </c>
      <c r="AA31" s="257" t="s">
        <v>5443</v>
      </c>
      <c r="AB31" s="257" t="s">
        <v>5443</v>
      </c>
      <c r="AC31" s="257" t="s">
        <v>5443</v>
      </c>
      <c r="AD31" s="257" t="s">
        <v>5443</v>
      </c>
      <c r="AE31" s="257" t="s">
        <v>5443</v>
      </c>
      <c r="AF31" s="319" t="s">
        <v>5494</v>
      </c>
      <c r="AG31" s="257" t="s">
        <v>5443</v>
      </c>
      <c r="AH31" s="257" t="s">
        <v>5443</v>
      </c>
    </row>
    <row r="32" spans="2:34" ht="24" customHeight="1" thickTop="1" thickBot="1" x14ac:dyDescent="0.25">
      <c r="B32" s="258" t="s">
        <v>5479</v>
      </c>
      <c r="C32" s="258" t="s">
        <v>490</v>
      </c>
      <c r="D32" s="257" t="s">
        <v>5480</v>
      </c>
      <c r="E32" s="257" t="s">
        <v>5443</v>
      </c>
      <c r="F32" s="257" t="s">
        <v>5443</v>
      </c>
      <c r="G32" s="257" t="s">
        <v>5443</v>
      </c>
      <c r="H32" s="257" t="s">
        <v>5443</v>
      </c>
      <c r="I32" s="257" t="s">
        <v>5443</v>
      </c>
      <c r="J32" s="257" t="s">
        <v>5443</v>
      </c>
      <c r="K32" s="257" t="s">
        <v>5443</v>
      </c>
      <c r="L32" s="257" t="s">
        <v>5443</v>
      </c>
      <c r="M32" s="257" t="s">
        <v>5443</v>
      </c>
      <c r="N32" s="257" t="s">
        <v>5443</v>
      </c>
      <c r="O32" s="257" t="s">
        <v>5443</v>
      </c>
      <c r="P32" s="257" t="s">
        <v>5443</v>
      </c>
      <c r="Q32" s="319" t="s">
        <v>5773</v>
      </c>
      <c r="R32" s="319" t="s">
        <v>5773</v>
      </c>
      <c r="S32" s="319" t="s">
        <v>5773</v>
      </c>
      <c r="T32" s="319" t="s">
        <v>5773</v>
      </c>
      <c r="U32" s="257" t="s">
        <v>5443</v>
      </c>
      <c r="V32" s="257" t="s">
        <v>5443</v>
      </c>
      <c r="W32" s="257" t="s">
        <v>5443</v>
      </c>
      <c r="X32" s="257" t="s">
        <v>5443</v>
      </c>
      <c r="Y32" s="257" t="s">
        <v>5443</v>
      </c>
      <c r="Z32" s="257" t="s">
        <v>5443</v>
      </c>
      <c r="AA32" s="257" t="s">
        <v>5443</v>
      </c>
      <c r="AB32" s="257" t="s">
        <v>5443</v>
      </c>
      <c r="AC32" s="257" t="s">
        <v>5443</v>
      </c>
      <c r="AD32" s="257" t="s">
        <v>5443</v>
      </c>
      <c r="AE32" s="257" t="s">
        <v>5443</v>
      </c>
      <c r="AF32" s="257" t="s">
        <v>5443</v>
      </c>
      <c r="AG32" s="257" t="s">
        <v>5443</v>
      </c>
      <c r="AH32" s="319" t="s">
        <v>5773</v>
      </c>
    </row>
    <row r="33" spans="2:34" ht="24" customHeight="1" thickTop="1" thickBot="1" x14ac:dyDescent="0.25">
      <c r="B33" s="258" t="s">
        <v>5481</v>
      </c>
      <c r="C33" s="258" t="s">
        <v>506</v>
      </c>
      <c r="D33" s="257" t="s">
        <v>5482</v>
      </c>
      <c r="E33" s="257" t="s">
        <v>5443</v>
      </c>
      <c r="F33" s="257" t="s">
        <v>5443</v>
      </c>
      <c r="G33" s="257" t="s">
        <v>5443</v>
      </c>
      <c r="H33" s="257" t="s">
        <v>5443</v>
      </c>
      <c r="I33" s="257" t="s">
        <v>5443</v>
      </c>
      <c r="J33" s="257" t="s">
        <v>5443</v>
      </c>
      <c r="K33" s="319" t="s">
        <v>5774</v>
      </c>
      <c r="L33" s="319" t="s">
        <v>5774</v>
      </c>
      <c r="M33" s="257" t="s">
        <v>5443</v>
      </c>
      <c r="N33" s="257" t="s">
        <v>5443</v>
      </c>
      <c r="O33" s="257" t="s">
        <v>5443</v>
      </c>
      <c r="P33" s="257" t="s">
        <v>5443</v>
      </c>
      <c r="Q33" s="257" t="s">
        <v>5443</v>
      </c>
      <c r="R33" s="257" t="s">
        <v>5443</v>
      </c>
      <c r="S33" s="257" t="s">
        <v>5443</v>
      </c>
      <c r="T33" s="257" t="s">
        <v>5443</v>
      </c>
      <c r="U33" s="257" t="s">
        <v>5443</v>
      </c>
      <c r="V33" s="257" t="s">
        <v>5443</v>
      </c>
      <c r="W33" s="257" t="s">
        <v>5443</v>
      </c>
      <c r="X33" s="257" t="s">
        <v>5443</v>
      </c>
      <c r="Y33" s="319" t="s">
        <v>5774</v>
      </c>
      <c r="Z33" s="319" t="s">
        <v>5774</v>
      </c>
      <c r="AA33" s="257" t="s">
        <v>5443</v>
      </c>
      <c r="AB33" s="257" t="s">
        <v>5443</v>
      </c>
      <c r="AC33" s="257" t="s">
        <v>5443</v>
      </c>
      <c r="AD33" s="257" t="s">
        <v>5443</v>
      </c>
      <c r="AE33" s="257" t="s">
        <v>5443</v>
      </c>
      <c r="AF33" s="319" t="s">
        <v>5774</v>
      </c>
      <c r="AG33" s="257" t="s">
        <v>5443</v>
      </c>
      <c r="AH33" s="257" t="s">
        <v>5443</v>
      </c>
    </row>
    <row r="34" spans="2:34" ht="24" customHeight="1" thickTop="1" thickBot="1" x14ac:dyDescent="0.25">
      <c r="B34" s="258" t="s">
        <v>5483</v>
      </c>
      <c r="C34" s="258" t="s">
        <v>513</v>
      </c>
      <c r="D34" s="257" t="s">
        <v>5484</v>
      </c>
      <c r="E34" s="257" t="s">
        <v>5443</v>
      </c>
      <c r="F34" s="257" t="s">
        <v>5443</v>
      </c>
      <c r="G34" s="257" t="s">
        <v>5443</v>
      </c>
      <c r="H34" s="257" t="s">
        <v>5443</v>
      </c>
      <c r="I34" s="257" t="s">
        <v>5443</v>
      </c>
      <c r="J34" s="257" t="s">
        <v>5443</v>
      </c>
      <c r="K34" s="257" t="s">
        <v>5443</v>
      </c>
      <c r="L34" s="257" t="s">
        <v>5443</v>
      </c>
      <c r="M34" s="257" t="s">
        <v>5443</v>
      </c>
      <c r="N34" s="257" t="s">
        <v>5443</v>
      </c>
      <c r="O34" s="257" t="s">
        <v>5443</v>
      </c>
      <c r="P34" s="257" t="s">
        <v>5443</v>
      </c>
      <c r="Q34" s="257" t="s">
        <v>5443</v>
      </c>
      <c r="R34" s="257" t="s">
        <v>5443</v>
      </c>
      <c r="S34" s="257" t="s">
        <v>5443</v>
      </c>
      <c r="T34" s="257" t="s">
        <v>5443</v>
      </c>
      <c r="U34" s="257" t="s">
        <v>5443</v>
      </c>
      <c r="V34" s="257" t="s">
        <v>5443</v>
      </c>
      <c r="W34" s="257" t="s">
        <v>5443</v>
      </c>
      <c r="X34" s="257" t="s">
        <v>5443</v>
      </c>
      <c r="Y34" s="257" t="s">
        <v>5443</v>
      </c>
      <c r="Z34" s="257" t="s">
        <v>5443</v>
      </c>
      <c r="AA34" s="257" t="s">
        <v>5443</v>
      </c>
      <c r="AB34" s="319" t="s">
        <v>5485</v>
      </c>
      <c r="AC34" s="319" t="s">
        <v>5485</v>
      </c>
      <c r="AD34" s="319" t="s">
        <v>5485</v>
      </c>
      <c r="AE34" s="319" t="s">
        <v>5485</v>
      </c>
      <c r="AF34" s="319" t="s">
        <v>5485</v>
      </c>
      <c r="AG34" s="257" t="s">
        <v>5443</v>
      </c>
      <c r="AH34" s="257" t="s">
        <v>5443</v>
      </c>
    </row>
    <row r="35" spans="2:34" ht="24" customHeight="1" thickTop="1" thickBot="1" x14ac:dyDescent="0.25">
      <c r="B35" s="258" t="s">
        <v>5486</v>
      </c>
      <c r="C35" s="258" t="s">
        <v>520</v>
      </c>
      <c r="D35" s="257" t="s">
        <v>5487</v>
      </c>
      <c r="E35" s="257" t="s">
        <v>5443</v>
      </c>
      <c r="F35" s="257" t="s">
        <v>5443</v>
      </c>
      <c r="G35" s="257" t="s">
        <v>5443</v>
      </c>
      <c r="H35" s="257" t="s">
        <v>5443</v>
      </c>
      <c r="I35" s="257" t="s">
        <v>5443</v>
      </c>
      <c r="J35" s="257" t="s">
        <v>5443</v>
      </c>
      <c r="K35" s="257" t="s">
        <v>5443</v>
      </c>
      <c r="L35" s="257" t="s">
        <v>5443</v>
      </c>
      <c r="M35" s="257" t="s">
        <v>5443</v>
      </c>
      <c r="N35" s="257" t="s">
        <v>5443</v>
      </c>
      <c r="O35" s="257" t="s">
        <v>5443</v>
      </c>
      <c r="P35" s="257" t="s">
        <v>5443</v>
      </c>
      <c r="Q35" s="257" t="s">
        <v>5443</v>
      </c>
      <c r="R35" s="257" t="s">
        <v>5443</v>
      </c>
      <c r="S35" s="257" t="s">
        <v>5443</v>
      </c>
      <c r="T35" s="257" t="s">
        <v>5443</v>
      </c>
      <c r="U35" s="257" t="s">
        <v>5443</v>
      </c>
      <c r="V35" s="257" t="s">
        <v>5443</v>
      </c>
      <c r="W35" s="257" t="s">
        <v>5443</v>
      </c>
      <c r="X35" s="257" t="s">
        <v>5443</v>
      </c>
      <c r="Y35" s="257" t="s">
        <v>5443</v>
      </c>
      <c r="Z35" s="257" t="s">
        <v>5443</v>
      </c>
      <c r="AA35" s="257" t="s">
        <v>5443</v>
      </c>
      <c r="AB35" s="257" t="s">
        <v>5443</v>
      </c>
      <c r="AC35" s="257" t="s">
        <v>5443</v>
      </c>
      <c r="AD35" s="257" t="s">
        <v>5443</v>
      </c>
      <c r="AE35" s="257" t="s">
        <v>5443</v>
      </c>
      <c r="AF35" s="257" t="s">
        <v>5443</v>
      </c>
      <c r="AG35" s="257" t="s">
        <v>5443</v>
      </c>
      <c r="AH35" s="319" t="s">
        <v>5487</v>
      </c>
    </row>
    <row r="36" spans="2:34" ht="15" thickTop="1" x14ac:dyDescent="0.2">
      <c r="B36" s="403" t="s">
        <v>5488</v>
      </c>
      <c r="C36" s="403"/>
      <c r="D36" s="303"/>
      <c r="E36" s="301" t="s">
        <v>5775</v>
      </c>
      <c r="F36" s="301" t="s">
        <v>5776</v>
      </c>
      <c r="G36" s="301" t="s">
        <v>5776</v>
      </c>
      <c r="H36" s="301" t="s">
        <v>5777</v>
      </c>
      <c r="I36" s="301" t="s">
        <v>5778</v>
      </c>
      <c r="J36" s="301" t="s">
        <v>5778</v>
      </c>
      <c r="K36" s="301" t="s">
        <v>5779</v>
      </c>
      <c r="L36" s="301" t="s">
        <v>5780</v>
      </c>
      <c r="M36" s="301" t="s">
        <v>5781</v>
      </c>
      <c r="N36" s="301" t="s">
        <v>5782</v>
      </c>
      <c r="O36" s="301" t="s">
        <v>5783</v>
      </c>
      <c r="P36" s="301" t="s">
        <v>5783</v>
      </c>
      <c r="Q36" s="301" t="s">
        <v>5784</v>
      </c>
      <c r="R36" s="301" t="s">
        <v>5784</v>
      </c>
      <c r="S36" s="301" t="s">
        <v>5784</v>
      </c>
      <c r="T36" s="301" t="s">
        <v>5785</v>
      </c>
      <c r="U36" s="301" t="s">
        <v>5786</v>
      </c>
      <c r="V36" s="301" t="s">
        <v>5786</v>
      </c>
      <c r="W36" s="301" t="s">
        <v>5786</v>
      </c>
      <c r="X36" s="301" t="s">
        <v>5786</v>
      </c>
      <c r="Y36" s="301" t="s">
        <v>5787</v>
      </c>
      <c r="Z36" s="301" t="s">
        <v>5787</v>
      </c>
      <c r="AA36" s="301" t="s">
        <v>5788</v>
      </c>
      <c r="AB36" s="301" t="s">
        <v>5789</v>
      </c>
      <c r="AC36" s="301" t="s">
        <v>5790</v>
      </c>
      <c r="AD36" s="301" t="s">
        <v>5790</v>
      </c>
      <c r="AE36" s="301" t="s">
        <v>5791</v>
      </c>
      <c r="AF36" s="301" t="s">
        <v>5792</v>
      </c>
      <c r="AG36" s="301" t="s">
        <v>5793</v>
      </c>
      <c r="AH36" s="301" t="s">
        <v>5794</v>
      </c>
    </row>
    <row r="37" spans="2:34" x14ac:dyDescent="0.2">
      <c r="B37" s="403" t="s">
        <v>5489</v>
      </c>
      <c r="C37" s="403"/>
      <c r="D37" s="303"/>
      <c r="E37" s="301" t="s">
        <v>5795</v>
      </c>
      <c r="F37" s="301" t="s">
        <v>5796</v>
      </c>
      <c r="G37" s="301" t="s">
        <v>5796</v>
      </c>
      <c r="H37" s="301" t="s">
        <v>5797</v>
      </c>
      <c r="I37" s="301" t="s">
        <v>5798</v>
      </c>
      <c r="J37" s="301" t="s">
        <v>5798</v>
      </c>
      <c r="K37" s="301" t="s">
        <v>5799</v>
      </c>
      <c r="L37" s="301" t="s">
        <v>5800</v>
      </c>
      <c r="M37" s="301" t="s">
        <v>5801</v>
      </c>
      <c r="N37" s="301" t="s">
        <v>5802</v>
      </c>
      <c r="O37" s="301" t="s">
        <v>5803</v>
      </c>
      <c r="P37" s="301" t="s">
        <v>5803</v>
      </c>
      <c r="Q37" s="301" t="s">
        <v>5804</v>
      </c>
      <c r="R37" s="301" t="s">
        <v>5804</v>
      </c>
      <c r="S37" s="301" t="s">
        <v>5804</v>
      </c>
      <c r="T37" s="301" t="s">
        <v>5805</v>
      </c>
      <c r="U37" s="301" t="s">
        <v>5806</v>
      </c>
      <c r="V37" s="301" t="s">
        <v>5806</v>
      </c>
      <c r="W37" s="301" t="s">
        <v>5806</v>
      </c>
      <c r="X37" s="301" t="s">
        <v>5806</v>
      </c>
      <c r="Y37" s="301" t="s">
        <v>5807</v>
      </c>
      <c r="Z37" s="301" t="s">
        <v>5807</v>
      </c>
      <c r="AA37" s="301" t="s">
        <v>5808</v>
      </c>
      <c r="AB37" s="301" t="s">
        <v>5809</v>
      </c>
      <c r="AC37" s="301" t="s">
        <v>5810</v>
      </c>
      <c r="AD37" s="301" t="s">
        <v>5810</v>
      </c>
      <c r="AE37" s="301" t="s">
        <v>5811</v>
      </c>
      <c r="AF37" s="301" t="s">
        <v>5812</v>
      </c>
      <c r="AG37" s="301" t="s">
        <v>5813</v>
      </c>
      <c r="AH37" s="301" t="s">
        <v>5814</v>
      </c>
    </row>
    <row r="38" spans="2:34" x14ac:dyDescent="0.2">
      <c r="B38" s="403" t="s">
        <v>5490</v>
      </c>
      <c r="C38" s="403"/>
      <c r="D38" s="303"/>
      <c r="E38" s="301" t="s">
        <v>5775</v>
      </c>
      <c r="F38" s="301" t="s">
        <v>5815</v>
      </c>
      <c r="G38" s="301" t="s">
        <v>5816</v>
      </c>
      <c r="H38" s="301" t="s">
        <v>5817</v>
      </c>
      <c r="I38" s="301" t="s">
        <v>5818</v>
      </c>
      <c r="J38" s="301" t="s">
        <v>5819</v>
      </c>
      <c r="K38" s="301" t="s">
        <v>5820</v>
      </c>
      <c r="L38" s="301" t="s">
        <v>5821</v>
      </c>
      <c r="M38" s="301" t="s">
        <v>5822</v>
      </c>
      <c r="N38" s="301" t="s">
        <v>5823</v>
      </c>
      <c r="O38" s="301" t="s">
        <v>5824</v>
      </c>
      <c r="P38" s="301" t="s">
        <v>5825</v>
      </c>
      <c r="Q38" s="301" t="s">
        <v>5826</v>
      </c>
      <c r="R38" s="301" t="s">
        <v>5827</v>
      </c>
      <c r="S38" s="301" t="s">
        <v>5828</v>
      </c>
      <c r="T38" s="301" t="s">
        <v>5829</v>
      </c>
      <c r="U38" s="301" t="s">
        <v>5830</v>
      </c>
      <c r="V38" s="301" t="s">
        <v>5831</v>
      </c>
      <c r="W38" s="301" t="s">
        <v>5832</v>
      </c>
      <c r="X38" s="301" t="s">
        <v>5833</v>
      </c>
      <c r="Y38" s="301" t="s">
        <v>5834</v>
      </c>
      <c r="Z38" s="301" t="s">
        <v>5835</v>
      </c>
      <c r="AA38" s="301" t="s">
        <v>5836</v>
      </c>
      <c r="AB38" s="301" t="s">
        <v>5837</v>
      </c>
      <c r="AC38" s="301" t="s">
        <v>5838</v>
      </c>
      <c r="AD38" s="301" t="s">
        <v>5839</v>
      </c>
      <c r="AE38" s="301" t="s">
        <v>5840</v>
      </c>
      <c r="AF38" s="301" t="s">
        <v>5841</v>
      </c>
      <c r="AG38" s="301" t="s">
        <v>5842</v>
      </c>
      <c r="AH38" s="301" t="s">
        <v>5491</v>
      </c>
    </row>
    <row r="39" spans="2:34" x14ac:dyDescent="0.2">
      <c r="B39" s="403" t="s">
        <v>5492</v>
      </c>
      <c r="C39" s="403"/>
      <c r="D39" s="303"/>
      <c r="E39" s="301" t="s">
        <v>5795</v>
      </c>
      <c r="F39" s="301" t="s">
        <v>5843</v>
      </c>
      <c r="G39" s="301" t="s">
        <v>5844</v>
      </c>
      <c r="H39" s="301" t="s">
        <v>5845</v>
      </c>
      <c r="I39" s="301" t="s">
        <v>5846</v>
      </c>
      <c r="J39" s="301" t="s">
        <v>5847</v>
      </c>
      <c r="K39" s="301" t="s">
        <v>5848</v>
      </c>
      <c r="L39" s="301" t="s">
        <v>5849</v>
      </c>
      <c r="M39" s="301" t="s">
        <v>5850</v>
      </c>
      <c r="N39" s="301" t="s">
        <v>5851</v>
      </c>
      <c r="O39" s="301" t="s">
        <v>5852</v>
      </c>
      <c r="P39" s="301" t="s">
        <v>5853</v>
      </c>
      <c r="Q39" s="301" t="s">
        <v>5854</v>
      </c>
      <c r="R39" s="301" t="s">
        <v>5855</v>
      </c>
      <c r="S39" s="301" t="s">
        <v>5856</v>
      </c>
      <c r="T39" s="301" t="s">
        <v>5857</v>
      </c>
      <c r="U39" s="301" t="s">
        <v>5858</v>
      </c>
      <c r="V39" s="301" t="s">
        <v>5859</v>
      </c>
      <c r="W39" s="301" t="s">
        <v>5860</v>
      </c>
      <c r="X39" s="301" t="s">
        <v>5861</v>
      </c>
      <c r="Y39" s="301" t="s">
        <v>5862</v>
      </c>
      <c r="Z39" s="301" t="s">
        <v>5863</v>
      </c>
      <c r="AA39" s="301" t="s">
        <v>5864</v>
      </c>
      <c r="AB39" s="301" t="s">
        <v>5865</v>
      </c>
      <c r="AC39" s="301" t="s">
        <v>5866</v>
      </c>
      <c r="AD39" s="301" t="s">
        <v>5867</v>
      </c>
      <c r="AE39" s="301" t="s">
        <v>5868</v>
      </c>
      <c r="AF39" s="301" t="s">
        <v>5869</v>
      </c>
      <c r="AG39" s="301" t="s">
        <v>5870</v>
      </c>
      <c r="AH39" s="301" t="s">
        <v>5495</v>
      </c>
    </row>
    <row r="41" spans="2:34" s="327" customFormat="1" x14ac:dyDescent="0.2"/>
    <row r="42" spans="2:34" s="327" customFormat="1" x14ac:dyDescent="0.2"/>
    <row r="43" spans="2:34" s="327" customFormat="1" x14ac:dyDescent="0.2"/>
    <row r="44" spans="2:34" s="327" customFormat="1" x14ac:dyDescent="0.2"/>
    <row r="45" spans="2:34" s="327" customFormat="1" x14ac:dyDescent="0.2"/>
    <row r="46" spans="2:34" s="327" customFormat="1" x14ac:dyDescent="0.2"/>
    <row r="47" spans="2:34" s="327" customFormat="1" x14ac:dyDescent="0.2"/>
    <row r="48" spans="2:34" s="327" customFormat="1" x14ac:dyDescent="0.2"/>
    <row r="49" spans="2:34" s="327" customFormat="1" x14ac:dyDescent="0.2"/>
    <row r="50" spans="2:34" s="327" customFormat="1" x14ac:dyDescent="0.2"/>
    <row r="51" spans="2:34" x14ac:dyDescent="0.2">
      <c r="B51" s="401" t="s">
        <v>5736</v>
      </c>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row>
    <row r="52" spans="2:34" x14ac:dyDescent="0.2">
      <c r="B52" s="402" t="s">
        <v>5734</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row>
    <row r="53" spans="2:34" x14ac:dyDescent="0.2">
      <c r="B53" s="402" t="s">
        <v>5735</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row>
  </sheetData>
  <mergeCells count="13">
    <mergeCell ref="B2:AH6"/>
    <mergeCell ref="B51:AH51"/>
    <mergeCell ref="B52:AH52"/>
    <mergeCell ref="B53:AH53"/>
    <mergeCell ref="B38:C38"/>
    <mergeCell ref="B39:C39"/>
    <mergeCell ref="AD8:AF8"/>
    <mergeCell ref="AD9:AF9"/>
    <mergeCell ref="AD11:AF11"/>
    <mergeCell ref="AD12:AF12"/>
    <mergeCell ref="B36:C36"/>
    <mergeCell ref="B37:C37"/>
    <mergeCell ref="B11:P11"/>
  </mergeCells>
  <printOptions horizontalCentered="1" verticalCentered="1"/>
  <pageMargins left="0.39370078740157483" right="0.51181102362204722" top="0.39370078740157483" bottom="0.39370078740157483" header="0.31496062992125984" footer="0.31496062992125984"/>
  <pageSetup paperSize="9" scale="83" fitToWidth="0"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0"/>
  <sheetViews>
    <sheetView showGridLines="0" view="pageBreakPreview" zoomScale="55" zoomScaleNormal="70" zoomScaleSheetLayoutView="55" workbookViewId="0">
      <selection activeCell="K23" sqref="K23"/>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3"/>
      <c r="B1" s="4"/>
      <c r="C1" s="4"/>
      <c r="D1" s="4"/>
      <c r="E1" s="4"/>
      <c r="F1" s="4"/>
      <c r="G1" s="4"/>
      <c r="H1" s="143"/>
      <c r="I1" s="143"/>
      <c r="J1" s="143"/>
      <c r="K1" s="143"/>
      <c r="L1" s="143"/>
      <c r="M1" s="143"/>
      <c r="N1" s="143"/>
      <c r="O1" s="143"/>
      <c r="P1" s="143"/>
      <c r="Q1" s="143"/>
      <c r="R1" s="143"/>
      <c r="S1" s="143"/>
      <c r="T1" s="143"/>
      <c r="U1" s="143"/>
      <c r="V1" s="143"/>
      <c r="W1" s="143"/>
      <c r="X1" s="143"/>
      <c r="Y1" s="143"/>
      <c r="Z1" s="143"/>
    </row>
    <row r="2" spans="1:26" ht="18.75" customHeight="1" x14ac:dyDescent="0.2">
      <c r="A2" s="47"/>
      <c r="B2" s="390" t="s">
        <v>754</v>
      </c>
      <c r="C2" s="391"/>
      <c r="D2" s="391"/>
      <c r="E2" s="391"/>
      <c r="F2" s="392"/>
      <c r="G2" s="47"/>
      <c r="H2" s="48"/>
      <c r="I2" s="47"/>
      <c r="J2" s="47"/>
      <c r="K2" s="47"/>
      <c r="L2" s="47"/>
      <c r="M2" s="47"/>
      <c r="N2" s="47"/>
      <c r="O2" s="47"/>
      <c r="P2" s="47"/>
      <c r="Q2" s="47"/>
      <c r="R2" s="47"/>
      <c r="S2" s="47"/>
      <c r="T2" s="47"/>
      <c r="U2" s="47"/>
      <c r="V2" s="45"/>
      <c r="W2" s="45"/>
      <c r="X2" s="45"/>
      <c r="Y2" s="45"/>
      <c r="Z2" s="1"/>
    </row>
    <row r="3" spans="1:26" ht="18.75" customHeight="1" x14ac:dyDescent="0.2">
      <c r="A3" s="47"/>
      <c r="B3" s="393"/>
      <c r="C3" s="379"/>
      <c r="D3" s="379"/>
      <c r="E3" s="379"/>
      <c r="F3" s="380"/>
      <c r="G3" s="47"/>
      <c r="H3" s="48"/>
      <c r="I3" s="47"/>
      <c r="J3" s="47"/>
      <c r="K3" s="47"/>
      <c r="L3" s="47"/>
      <c r="M3" s="47"/>
      <c r="N3" s="47"/>
      <c r="O3" s="47"/>
      <c r="P3" s="47"/>
      <c r="Q3" s="47"/>
      <c r="R3" s="47"/>
      <c r="S3" s="47"/>
      <c r="T3" s="47"/>
      <c r="U3" s="47"/>
      <c r="V3" s="45"/>
      <c r="W3" s="45"/>
      <c r="X3" s="45"/>
      <c r="Y3" s="45"/>
      <c r="Z3" s="1"/>
    </row>
    <row r="4" spans="1:26" ht="18.75" customHeight="1" x14ac:dyDescent="0.2">
      <c r="A4" s="47"/>
      <c r="B4" s="393"/>
      <c r="C4" s="379"/>
      <c r="D4" s="379"/>
      <c r="E4" s="379"/>
      <c r="F4" s="380"/>
      <c r="G4" s="47"/>
      <c r="H4" s="48"/>
      <c r="I4" s="47"/>
      <c r="J4" s="47"/>
      <c r="K4" s="47"/>
      <c r="L4" s="47"/>
      <c r="M4" s="47"/>
      <c r="N4" s="47"/>
      <c r="O4" s="47"/>
      <c r="P4" s="47"/>
      <c r="Q4" s="47"/>
      <c r="R4" s="47"/>
      <c r="S4" s="47"/>
      <c r="T4" s="47"/>
      <c r="U4" s="47"/>
      <c r="V4" s="45"/>
      <c r="W4" s="45"/>
      <c r="X4" s="45"/>
      <c r="Y4" s="45"/>
      <c r="Z4" s="1"/>
    </row>
    <row r="5" spans="1:26" ht="18.75" customHeight="1" x14ac:dyDescent="0.2">
      <c r="A5" s="47"/>
      <c r="B5" s="393"/>
      <c r="C5" s="379"/>
      <c r="D5" s="379"/>
      <c r="E5" s="379"/>
      <c r="F5" s="380"/>
      <c r="G5" s="47"/>
      <c r="H5" s="48"/>
      <c r="I5" s="47"/>
      <c r="J5" s="47"/>
      <c r="K5" s="47"/>
      <c r="L5" s="47"/>
      <c r="M5" s="47"/>
      <c r="N5" s="47"/>
      <c r="O5" s="47"/>
      <c r="P5" s="47"/>
      <c r="Q5" s="47"/>
      <c r="R5" s="47"/>
      <c r="S5" s="47"/>
      <c r="T5" s="47"/>
      <c r="U5" s="47"/>
      <c r="V5" s="45"/>
      <c r="W5" s="45"/>
      <c r="X5" s="45"/>
      <c r="Y5" s="45"/>
      <c r="Z5" s="1"/>
    </row>
    <row r="6" spans="1:26" ht="18.75" customHeight="1" x14ac:dyDescent="0.2">
      <c r="A6" s="47"/>
      <c r="B6" s="394"/>
      <c r="C6" s="395"/>
      <c r="D6" s="395"/>
      <c r="E6" s="395"/>
      <c r="F6" s="396"/>
      <c r="G6" s="47"/>
      <c r="H6" s="48"/>
      <c r="I6" s="47"/>
      <c r="J6" s="47"/>
      <c r="K6" s="47"/>
      <c r="L6" s="47"/>
      <c r="M6" s="47"/>
      <c r="N6" s="47"/>
      <c r="O6" s="47"/>
      <c r="P6" s="47"/>
      <c r="Q6" s="47"/>
      <c r="R6" s="47"/>
      <c r="S6" s="47"/>
      <c r="T6" s="47"/>
      <c r="U6" s="47"/>
      <c r="V6" s="45"/>
      <c r="W6" s="45"/>
      <c r="X6" s="45"/>
      <c r="Y6" s="45"/>
      <c r="Z6" s="1"/>
    </row>
    <row r="7" spans="1:26" ht="15" customHeight="1" x14ac:dyDescent="0.2">
      <c r="A7" s="49"/>
      <c r="B7" s="4"/>
      <c r="C7" s="4"/>
      <c r="D7" s="4"/>
      <c r="E7" s="4"/>
      <c r="F7" s="4"/>
      <c r="G7" s="49"/>
      <c r="H7" s="50"/>
      <c r="I7" s="49"/>
      <c r="J7" s="49"/>
      <c r="K7" s="49"/>
      <c r="L7" s="49"/>
      <c r="M7" s="49"/>
      <c r="N7" s="49"/>
      <c r="O7" s="49"/>
      <c r="P7" s="49"/>
      <c r="Q7" s="49"/>
      <c r="R7" s="49"/>
      <c r="S7" s="49"/>
      <c r="T7" s="49"/>
      <c r="U7" s="49"/>
      <c r="V7" s="49"/>
      <c r="W7" s="49"/>
      <c r="X7" s="49"/>
      <c r="Y7" s="49"/>
      <c r="Z7" s="1"/>
    </row>
    <row r="8" spans="1:26" ht="15" customHeight="1" x14ac:dyDescent="0.2">
      <c r="A8" s="49"/>
      <c r="B8" s="51" t="str">
        <f>'DADOS GERAIS'!B8</f>
        <v>Secretaria de Atenção Especializada à Saúde</v>
      </c>
      <c r="C8" s="52"/>
      <c r="D8" s="53" t="s">
        <v>14</v>
      </c>
      <c r="E8" s="53" t="s">
        <v>15</v>
      </c>
      <c r="F8" s="54" t="str">
        <f>'DADOS GERAIS'!$B$22</f>
        <v>Data:</v>
      </c>
      <c r="G8" s="49"/>
      <c r="H8" s="50"/>
      <c r="I8" s="49"/>
      <c r="J8" s="49"/>
      <c r="K8" s="49"/>
      <c r="L8" s="49"/>
      <c r="M8" s="49"/>
      <c r="N8" s="49"/>
      <c r="O8" s="49"/>
      <c r="P8" s="49"/>
      <c r="Q8" s="49"/>
      <c r="R8" s="49"/>
      <c r="S8" s="49"/>
      <c r="T8" s="49"/>
      <c r="U8" s="49"/>
      <c r="V8" s="49"/>
      <c r="W8" s="49"/>
      <c r="X8" s="49"/>
      <c r="Y8" s="49"/>
      <c r="Z8" s="1"/>
    </row>
    <row r="9" spans="1:26" ht="15" customHeight="1" x14ac:dyDescent="0.2">
      <c r="A9" s="49"/>
      <c r="B9" s="55" t="str">
        <f>'DADOS GERAIS'!B9</f>
        <v>Centro Especializado em Reabilitação - Área Construída: 2627,66 m²</v>
      </c>
      <c r="C9" s="56"/>
      <c r="D9" s="57">
        <f>'DADOS GERAIS'!C19</f>
        <v>0.20814986876099639</v>
      </c>
      <c r="E9" s="57">
        <f>'ENCARGOS SOCIAIS'!F56</f>
        <v>0.71540000000000004</v>
      </c>
      <c r="F9" s="58" t="str">
        <f>'DADOS GERAIS'!$C$22</f>
        <v>24/04/2026</v>
      </c>
      <c r="G9" s="49"/>
      <c r="H9" s="50"/>
      <c r="I9" s="49"/>
      <c r="J9" s="49"/>
      <c r="K9" s="49"/>
      <c r="L9" s="49"/>
      <c r="M9" s="49"/>
      <c r="N9" s="49"/>
      <c r="O9" s="49"/>
      <c r="P9" s="49"/>
      <c r="Q9" s="49"/>
      <c r="R9" s="49"/>
      <c r="S9" s="49"/>
      <c r="T9" s="49"/>
      <c r="U9" s="49"/>
      <c r="V9" s="49"/>
      <c r="W9" s="49"/>
      <c r="X9" s="49"/>
      <c r="Y9" s="49"/>
      <c r="Z9" s="1"/>
    </row>
    <row r="10" spans="1:26" ht="15" customHeight="1" x14ac:dyDescent="0.2">
      <c r="A10" s="49"/>
      <c r="B10" s="59"/>
      <c r="C10" s="56"/>
      <c r="D10" s="1"/>
      <c r="E10" s="1"/>
      <c r="F10" s="60"/>
      <c r="G10" s="49"/>
      <c r="H10" s="50"/>
      <c r="I10" s="49"/>
      <c r="J10" s="49"/>
      <c r="K10" s="49"/>
      <c r="L10" s="49"/>
      <c r="M10" s="49"/>
      <c r="N10" s="49"/>
      <c r="O10" s="49"/>
      <c r="P10" s="49"/>
      <c r="Q10" s="49"/>
      <c r="R10" s="49"/>
      <c r="S10" s="49"/>
      <c r="T10" s="49"/>
      <c r="U10" s="49"/>
      <c r="V10" s="49"/>
      <c r="W10" s="49"/>
      <c r="X10" s="49"/>
      <c r="Y10" s="49"/>
      <c r="Z10" s="1"/>
    </row>
    <row r="11" spans="1:26" ht="15" customHeight="1" x14ac:dyDescent="0.2">
      <c r="A11" s="49"/>
      <c r="B11" s="61" t="str">
        <f>'DADOS GERAIS'!B11</f>
        <v>Bancos:</v>
      </c>
      <c r="C11" s="56"/>
      <c r="D11" s="62" t="s">
        <v>16</v>
      </c>
      <c r="E11" s="62" t="s">
        <v>17</v>
      </c>
      <c r="F11" s="234"/>
      <c r="G11" s="49"/>
      <c r="H11" s="50"/>
      <c r="I11" s="49"/>
      <c r="J11" s="49"/>
      <c r="K11" s="49"/>
      <c r="L11" s="49"/>
      <c r="M11" s="49"/>
      <c r="N11" s="49"/>
      <c r="O11" s="49"/>
      <c r="P11" s="49"/>
      <c r="Q11" s="49"/>
      <c r="R11" s="49"/>
      <c r="S11" s="49"/>
      <c r="T11" s="49"/>
      <c r="U11" s="49"/>
      <c r="V11" s="49"/>
      <c r="W11" s="49"/>
      <c r="X11" s="49"/>
      <c r="Y11" s="49"/>
      <c r="Z11" s="1"/>
    </row>
    <row r="12" spans="1:26" ht="15" customHeight="1" x14ac:dyDescent="0.2">
      <c r="A12" s="49"/>
      <c r="B12" s="407" t="str">
        <f>'DADOS GERAIS'!B12</f>
        <v>(SINAPI - 03/2026 - Mato Grosso) (SBC - 04/2026 - Mato Grosso) (SICRO3 - 01/2026 - Mato Grosso) (ORSE - 02/2026 - Sergipe) (CPOS/CDHU - 04/2026 - São Paulo)</v>
      </c>
      <c r="C12" s="379"/>
      <c r="D12" s="57">
        <f>'DADOS GERAIS'!C20</f>
        <v>0.13512301037882701</v>
      </c>
      <c r="E12" s="57">
        <f>'ENCARGOS SOCIAIS'!E56</f>
        <v>1.1547638</v>
      </c>
      <c r="F12" s="58"/>
      <c r="G12" s="49"/>
      <c r="H12" s="50"/>
      <c r="I12" s="49"/>
      <c r="J12" s="49"/>
      <c r="K12" s="49"/>
      <c r="L12" s="49"/>
      <c r="M12" s="49"/>
      <c r="N12" s="49"/>
      <c r="O12" s="49"/>
      <c r="P12" s="49"/>
      <c r="Q12" s="49"/>
      <c r="R12" s="49"/>
      <c r="S12" s="49"/>
      <c r="T12" s="49"/>
      <c r="U12" s="49"/>
      <c r="V12" s="49"/>
      <c r="W12" s="49"/>
      <c r="X12" s="49"/>
      <c r="Y12" s="49"/>
      <c r="Z12" s="1"/>
    </row>
    <row r="13" spans="1:26" ht="27" customHeight="1" x14ac:dyDescent="0.2">
      <c r="A13" s="49"/>
      <c r="B13" s="394"/>
      <c r="C13" s="395"/>
      <c r="D13" s="63"/>
      <c r="E13" s="63"/>
      <c r="F13" s="64"/>
      <c r="G13" s="49"/>
      <c r="H13" s="50"/>
      <c r="I13" s="49"/>
      <c r="J13" s="49"/>
      <c r="K13" s="49"/>
      <c r="L13" s="49"/>
      <c r="M13" s="49"/>
      <c r="N13" s="49"/>
      <c r="O13" s="49"/>
      <c r="P13" s="49"/>
      <c r="Q13" s="49"/>
      <c r="R13" s="49"/>
      <c r="S13" s="49"/>
      <c r="T13" s="49"/>
      <c r="U13" s="49"/>
      <c r="V13" s="49"/>
      <c r="W13" s="49"/>
      <c r="X13" s="49"/>
      <c r="Y13" s="49"/>
      <c r="Z13" s="1"/>
    </row>
    <row r="14" spans="1:26" ht="15" customHeight="1" x14ac:dyDescent="0.2">
      <c r="A14" s="49"/>
      <c r="B14" s="4"/>
      <c r="C14" s="4"/>
      <c r="D14" s="4"/>
      <c r="E14" s="4"/>
      <c r="F14" s="4"/>
      <c r="G14" s="49"/>
      <c r="H14" s="50"/>
      <c r="I14" s="49"/>
      <c r="J14" s="49"/>
      <c r="K14" s="49"/>
      <c r="L14" s="49"/>
      <c r="M14" s="49"/>
      <c r="N14" s="49"/>
      <c r="O14" s="49"/>
      <c r="P14" s="49"/>
      <c r="Q14" s="49"/>
      <c r="R14" s="49"/>
      <c r="S14" s="49"/>
      <c r="T14" s="49"/>
      <c r="U14" s="49"/>
      <c r="V14" s="49"/>
      <c r="W14" s="49"/>
      <c r="X14" s="49"/>
      <c r="Y14" s="49"/>
      <c r="Z14" s="1"/>
    </row>
    <row r="15" spans="1:26" ht="20.25" customHeight="1" x14ac:dyDescent="0.2">
      <c r="A15" s="4"/>
      <c r="B15" s="144" t="s">
        <v>755</v>
      </c>
      <c r="C15" s="145"/>
      <c r="D15" s="145"/>
      <c r="E15" s="145"/>
      <c r="F15" s="146"/>
      <c r="G15" s="4"/>
      <c r="H15" s="143"/>
      <c r="I15" s="143"/>
      <c r="J15" s="143"/>
      <c r="K15" s="143"/>
      <c r="L15" s="143"/>
      <c r="M15" s="143"/>
      <c r="N15" s="143"/>
      <c r="O15" s="143"/>
      <c r="P15" s="143"/>
      <c r="Q15" s="143"/>
      <c r="R15" s="143"/>
      <c r="S15" s="143"/>
      <c r="T15" s="143"/>
      <c r="U15" s="143"/>
      <c r="V15" s="143"/>
      <c r="W15" s="143"/>
      <c r="X15" s="143"/>
      <c r="Y15" s="143"/>
      <c r="Z15" s="143"/>
    </row>
    <row r="16" spans="1:26" ht="20.25" customHeight="1" x14ac:dyDescent="0.2">
      <c r="A16" s="4"/>
      <c r="B16" s="147"/>
      <c r="C16" s="148"/>
      <c r="D16" s="148"/>
      <c r="E16" s="148"/>
      <c r="F16" s="149"/>
      <c r="G16" s="4"/>
      <c r="H16" s="143"/>
      <c r="I16" s="143"/>
      <c r="J16" s="143"/>
      <c r="K16" s="143"/>
      <c r="L16" s="143"/>
      <c r="M16" s="143"/>
      <c r="N16" s="143"/>
      <c r="O16" s="143"/>
      <c r="P16" s="143"/>
      <c r="Q16" s="143"/>
      <c r="R16" s="143"/>
      <c r="S16" s="143"/>
      <c r="T16" s="143"/>
      <c r="U16" s="143"/>
      <c r="V16" s="143"/>
      <c r="W16" s="143"/>
      <c r="X16" s="143"/>
      <c r="Y16" s="143"/>
      <c r="Z16" s="143"/>
    </row>
    <row r="17" spans="1:26" ht="20.25" customHeight="1" x14ac:dyDescent="0.2">
      <c r="A17" s="4"/>
      <c r="B17" s="147"/>
      <c r="C17" s="148"/>
      <c r="D17" s="148"/>
      <c r="E17" s="148"/>
      <c r="F17" s="149"/>
      <c r="G17" s="4"/>
      <c r="H17" s="143"/>
      <c r="I17" s="143"/>
      <c r="J17" s="143"/>
      <c r="K17" s="143"/>
      <c r="L17" s="143"/>
      <c r="M17" s="143"/>
      <c r="N17" s="143"/>
      <c r="O17" s="143"/>
      <c r="P17" s="143"/>
      <c r="Q17" s="143"/>
      <c r="R17" s="143"/>
      <c r="S17" s="143"/>
      <c r="T17" s="143"/>
      <c r="U17" s="143"/>
      <c r="V17" s="143"/>
      <c r="W17" s="143"/>
      <c r="X17" s="143"/>
      <c r="Y17" s="143"/>
      <c r="Z17" s="143"/>
    </row>
    <row r="18" spans="1:26" ht="20.25" customHeight="1" x14ac:dyDescent="0.2">
      <c r="A18" s="4"/>
      <c r="B18" s="147"/>
      <c r="C18" s="148"/>
      <c r="D18" s="148"/>
      <c r="E18" s="148"/>
      <c r="F18" s="149"/>
      <c r="G18" s="4"/>
      <c r="H18" s="143"/>
      <c r="I18" s="143"/>
      <c r="J18" s="143"/>
      <c r="K18" s="143"/>
      <c r="L18" s="143"/>
      <c r="M18" s="143"/>
      <c r="N18" s="143"/>
      <c r="O18" s="143"/>
      <c r="P18" s="143"/>
      <c r="Q18" s="143"/>
      <c r="R18" s="143"/>
      <c r="S18" s="143"/>
      <c r="T18" s="143"/>
      <c r="U18" s="143"/>
      <c r="V18" s="143"/>
      <c r="W18" s="143"/>
      <c r="X18" s="143"/>
      <c r="Y18" s="143"/>
      <c r="Z18" s="143"/>
    </row>
    <row r="19" spans="1:26" ht="20.25" customHeight="1" x14ac:dyDescent="0.2">
      <c r="A19" s="4"/>
      <c r="B19" s="147"/>
      <c r="C19" s="148"/>
      <c r="D19" s="148"/>
      <c r="E19" s="148"/>
      <c r="F19" s="149"/>
      <c r="G19" s="4"/>
      <c r="H19" s="143"/>
      <c r="I19" s="143"/>
      <c r="J19" s="143"/>
      <c r="K19" s="143"/>
      <c r="L19" s="143"/>
      <c r="M19" s="143"/>
      <c r="N19" s="143"/>
      <c r="O19" s="143"/>
      <c r="P19" s="143"/>
      <c r="Q19" s="143"/>
      <c r="R19" s="143"/>
      <c r="S19" s="143"/>
      <c r="T19" s="143"/>
      <c r="U19" s="143"/>
      <c r="V19" s="143"/>
      <c r="W19" s="143"/>
      <c r="X19" s="143"/>
      <c r="Y19" s="143"/>
      <c r="Z19" s="143"/>
    </row>
    <row r="20" spans="1:26" ht="20.25" customHeight="1" x14ac:dyDescent="0.2">
      <c r="A20" s="4"/>
      <c r="B20" s="150"/>
      <c r="C20" s="151"/>
      <c r="D20" s="151"/>
      <c r="E20" s="151"/>
      <c r="F20" s="152"/>
      <c r="G20" s="4"/>
      <c r="H20" s="143"/>
      <c r="I20" s="143"/>
      <c r="J20" s="143"/>
      <c r="K20" s="143"/>
      <c r="L20" s="143"/>
      <c r="M20" s="143"/>
      <c r="N20" s="143"/>
      <c r="O20" s="143"/>
      <c r="P20" s="143"/>
      <c r="Q20" s="143"/>
      <c r="R20" s="143"/>
      <c r="S20" s="143"/>
      <c r="T20" s="143"/>
      <c r="U20" s="143"/>
      <c r="V20" s="143"/>
      <c r="W20" s="143"/>
      <c r="X20" s="143"/>
      <c r="Y20" s="143"/>
      <c r="Z20" s="143"/>
    </row>
    <row r="21" spans="1:26" ht="15" customHeight="1" x14ac:dyDescent="0.2">
      <c r="A21" s="49"/>
      <c r="B21" s="4"/>
      <c r="C21" s="4"/>
      <c r="D21" s="4"/>
      <c r="E21" s="4"/>
      <c r="F21" s="4"/>
      <c r="G21" s="49"/>
      <c r="H21" s="50"/>
      <c r="I21" s="49"/>
      <c r="J21" s="49"/>
      <c r="K21" s="49"/>
      <c r="L21" s="49"/>
      <c r="M21" s="49"/>
      <c r="N21" s="49"/>
      <c r="O21" s="49"/>
      <c r="P21" s="49"/>
      <c r="Q21" s="49"/>
      <c r="R21" s="49"/>
      <c r="S21" s="49"/>
      <c r="T21" s="49"/>
      <c r="U21" s="49"/>
      <c r="V21" s="49"/>
      <c r="W21" s="49"/>
      <c r="X21" s="49"/>
      <c r="Y21" s="49"/>
      <c r="Z21" s="1"/>
    </row>
    <row r="22" spans="1:26" ht="20.25" customHeight="1" x14ac:dyDescent="0.2">
      <c r="A22" s="4"/>
      <c r="B22" s="408" t="s">
        <v>18</v>
      </c>
      <c r="C22" s="408" t="s">
        <v>19</v>
      </c>
      <c r="D22" s="408" t="s">
        <v>756</v>
      </c>
      <c r="E22" s="410" t="s">
        <v>757</v>
      </c>
      <c r="F22" s="410" t="s">
        <v>758</v>
      </c>
      <c r="G22" s="4"/>
      <c r="H22" s="143"/>
      <c r="I22" s="143"/>
      <c r="J22" s="143"/>
      <c r="K22" s="143"/>
      <c r="L22" s="143"/>
      <c r="M22" s="143"/>
      <c r="N22" s="143"/>
      <c r="O22" s="143"/>
      <c r="P22" s="143"/>
      <c r="Q22" s="143"/>
      <c r="R22" s="143"/>
      <c r="S22" s="143"/>
      <c r="T22" s="143"/>
      <c r="U22" s="143"/>
      <c r="V22" s="143"/>
      <c r="W22" s="143"/>
      <c r="X22" s="143"/>
      <c r="Y22" s="143"/>
      <c r="Z22" s="143"/>
    </row>
    <row r="23" spans="1:26" ht="20.25" customHeight="1" x14ac:dyDescent="0.2">
      <c r="A23" s="4"/>
      <c r="B23" s="409"/>
      <c r="C23" s="409"/>
      <c r="D23" s="409"/>
      <c r="E23" s="409"/>
      <c r="F23" s="409"/>
      <c r="G23" s="4"/>
      <c r="H23" s="143"/>
      <c r="I23" s="143"/>
      <c r="J23" s="143"/>
      <c r="K23" s="143"/>
      <c r="L23" s="143"/>
      <c r="M23" s="143"/>
      <c r="N23" s="143"/>
      <c r="O23" s="143"/>
      <c r="P23" s="143"/>
      <c r="Q23" s="143"/>
      <c r="R23" s="143"/>
      <c r="S23" s="143"/>
      <c r="T23" s="143"/>
      <c r="U23" s="143"/>
      <c r="V23" s="143"/>
      <c r="W23" s="143"/>
      <c r="X23" s="143"/>
      <c r="Y23" s="143"/>
      <c r="Z23" s="143"/>
    </row>
    <row r="24" spans="1:26" ht="15" customHeight="1" x14ac:dyDescent="0.2">
      <c r="A24" s="49"/>
      <c r="B24" s="4"/>
      <c r="C24" s="4"/>
      <c r="D24" s="4"/>
      <c r="E24" s="4"/>
      <c r="F24" s="4"/>
      <c r="G24" s="49"/>
      <c r="H24" s="50"/>
      <c r="I24" s="49"/>
      <c r="J24" s="49"/>
      <c r="K24" s="49"/>
      <c r="L24" s="49"/>
      <c r="M24" s="49"/>
      <c r="N24" s="49"/>
      <c r="O24" s="49"/>
      <c r="P24" s="49"/>
      <c r="Q24" s="49"/>
      <c r="R24" s="49"/>
      <c r="S24" s="49"/>
      <c r="T24" s="49"/>
      <c r="U24" s="49"/>
      <c r="V24" s="49"/>
      <c r="W24" s="49"/>
      <c r="X24" s="49"/>
      <c r="Y24" s="49"/>
      <c r="Z24" s="1"/>
    </row>
    <row r="25" spans="1:26" ht="20.25" customHeight="1" x14ac:dyDescent="0.2">
      <c r="A25" s="4"/>
      <c r="B25" s="153">
        <v>1</v>
      </c>
      <c r="C25" s="154" t="s">
        <v>759</v>
      </c>
      <c r="D25" s="153" t="s">
        <v>760</v>
      </c>
      <c r="E25" s="155">
        <v>0.04</v>
      </c>
      <c r="F25" s="155">
        <v>3.4500000000000003E-2</v>
      </c>
      <c r="G25" s="4"/>
      <c r="H25" s="143"/>
      <c r="I25" s="143"/>
      <c r="J25" s="143"/>
      <c r="K25" s="143"/>
      <c r="L25" s="143"/>
      <c r="M25" s="143"/>
      <c r="N25" s="143"/>
      <c r="O25" s="143"/>
      <c r="P25" s="143"/>
      <c r="Q25" s="143"/>
      <c r="R25" s="143"/>
      <c r="S25" s="143"/>
      <c r="T25" s="143"/>
      <c r="U25" s="143"/>
      <c r="V25" s="143"/>
      <c r="W25" s="143"/>
      <c r="X25" s="143"/>
      <c r="Y25" s="143"/>
      <c r="Z25" s="143"/>
    </row>
    <row r="26" spans="1:26" ht="20.25" customHeight="1" x14ac:dyDescent="0.2">
      <c r="A26" s="4"/>
      <c r="B26" s="156">
        <v>2</v>
      </c>
      <c r="C26" s="157" t="s">
        <v>761</v>
      </c>
      <c r="D26" s="156" t="s">
        <v>762</v>
      </c>
      <c r="E26" s="158">
        <v>1.2699999999999999E-2</v>
      </c>
      <c r="F26" s="158">
        <v>8.5000000000000006E-3</v>
      </c>
      <c r="G26" s="4"/>
      <c r="H26" s="143"/>
      <c r="I26" s="143"/>
      <c r="J26" s="143"/>
      <c r="K26" s="143"/>
      <c r="L26" s="143"/>
      <c r="M26" s="143"/>
      <c r="N26" s="143"/>
      <c r="O26" s="143"/>
      <c r="P26" s="143"/>
      <c r="Q26" s="143"/>
      <c r="R26" s="143"/>
      <c r="S26" s="143"/>
      <c r="T26" s="143"/>
      <c r="U26" s="143"/>
      <c r="V26" s="143"/>
      <c r="W26" s="143"/>
      <c r="X26" s="143"/>
      <c r="Y26" s="143"/>
      <c r="Z26" s="143"/>
    </row>
    <row r="27" spans="1:26" ht="20.25" customHeight="1" x14ac:dyDescent="0.2">
      <c r="A27" s="4"/>
      <c r="B27" s="156">
        <v>3</v>
      </c>
      <c r="C27" s="157" t="s">
        <v>763</v>
      </c>
      <c r="D27" s="156" t="s">
        <v>764</v>
      </c>
      <c r="E27" s="158">
        <v>8.0000000000000002E-3</v>
      </c>
      <c r="F27" s="158">
        <v>4.7999999999999996E-3</v>
      </c>
      <c r="G27" s="4"/>
      <c r="H27" s="143"/>
      <c r="I27" s="143"/>
      <c r="J27" s="143"/>
      <c r="K27" s="143"/>
      <c r="L27" s="143"/>
      <c r="M27" s="143"/>
      <c r="N27" s="143"/>
      <c r="O27" s="143"/>
      <c r="P27" s="143"/>
      <c r="Q27" s="143"/>
      <c r="R27" s="143"/>
      <c r="S27" s="143"/>
      <c r="T27" s="143"/>
      <c r="U27" s="143"/>
      <c r="V27" s="143"/>
      <c r="W27" s="143"/>
      <c r="X27" s="143"/>
      <c r="Y27" s="143"/>
      <c r="Z27" s="143"/>
    </row>
    <row r="28" spans="1:26" ht="20.25" customHeight="1" x14ac:dyDescent="0.2">
      <c r="A28" s="4"/>
      <c r="B28" s="156">
        <v>4</v>
      </c>
      <c r="C28" s="157" t="s">
        <v>765</v>
      </c>
      <c r="D28" s="156" t="s">
        <v>766</v>
      </c>
      <c r="E28" s="158">
        <v>1.23E-2</v>
      </c>
      <c r="F28" s="158">
        <v>8.5000000000000006E-3</v>
      </c>
      <c r="G28" s="4"/>
      <c r="H28" s="143"/>
      <c r="I28" s="143"/>
      <c r="J28" s="143"/>
      <c r="K28" s="143"/>
      <c r="L28" s="143"/>
      <c r="M28" s="143"/>
      <c r="N28" s="143"/>
      <c r="O28" s="143"/>
      <c r="P28" s="143"/>
      <c r="Q28" s="143"/>
      <c r="R28" s="143"/>
      <c r="S28" s="143"/>
      <c r="T28" s="143"/>
      <c r="U28" s="143"/>
      <c r="V28" s="143"/>
      <c r="W28" s="143"/>
      <c r="X28" s="143"/>
      <c r="Y28" s="143"/>
      <c r="Z28" s="143"/>
    </row>
    <row r="29" spans="1:26" ht="20.25" customHeight="1" x14ac:dyDescent="0.2">
      <c r="A29" s="4"/>
      <c r="B29" s="156">
        <v>5</v>
      </c>
      <c r="C29" s="157" t="s">
        <v>767</v>
      </c>
      <c r="D29" s="156" t="s">
        <v>571</v>
      </c>
      <c r="E29" s="158">
        <v>6.1600000000000002E-2</v>
      </c>
      <c r="F29" s="158">
        <v>3.5000000000000003E-2</v>
      </c>
      <c r="G29" s="4"/>
      <c r="H29" s="143"/>
      <c r="I29" s="143"/>
      <c r="J29" s="143"/>
      <c r="K29" s="143"/>
      <c r="L29" s="143"/>
      <c r="M29" s="143"/>
      <c r="N29" s="143"/>
      <c r="O29" s="143"/>
      <c r="P29" s="143"/>
      <c r="Q29" s="143"/>
      <c r="R29" s="143"/>
      <c r="S29" s="143"/>
      <c r="T29" s="143"/>
      <c r="U29" s="143"/>
      <c r="V29" s="143"/>
      <c r="W29" s="143"/>
      <c r="X29" s="143"/>
      <c r="Y29" s="143"/>
      <c r="Z29" s="143"/>
    </row>
    <row r="30" spans="1:26" ht="20.25" customHeight="1" x14ac:dyDescent="0.2">
      <c r="A30" s="4"/>
      <c r="B30" s="156">
        <v>6</v>
      </c>
      <c r="C30" s="157" t="s">
        <v>768</v>
      </c>
      <c r="D30" s="156" t="s">
        <v>769</v>
      </c>
      <c r="E30" s="158">
        <f>SUM(E31:E34)</f>
        <v>5.6499999999999995E-2</v>
      </c>
      <c r="F30" s="158">
        <f>SUM(F31:F34)</f>
        <v>3.6499999999999998E-2</v>
      </c>
      <c r="G30" s="4"/>
      <c r="H30" s="143"/>
      <c r="I30" s="143"/>
      <c r="J30" s="143"/>
      <c r="K30" s="143"/>
      <c r="L30" s="143"/>
      <c r="M30" s="143"/>
      <c r="N30" s="143"/>
      <c r="O30" s="143"/>
      <c r="P30" s="143"/>
      <c r="Q30" s="143"/>
      <c r="R30" s="143"/>
      <c r="S30" s="143"/>
      <c r="T30" s="143"/>
      <c r="U30" s="143"/>
      <c r="V30" s="143"/>
      <c r="W30" s="143"/>
      <c r="X30" s="143"/>
      <c r="Y30" s="143"/>
      <c r="Z30" s="143"/>
    </row>
    <row r="31" spans="1:26" ht="20.25" customHeight="1" x14ac:dyDescent="0.2">
      <c r="A31" s="4"/>
      <c r="B31" s="156" t="s">
        <v>770</v>
      </c>
      <c r="C31" s="157" t="s">
        <v>771</v>
      </c>
      <c r="D31" s="157"/>
      <c r="E31" s="158">
        <v>6.4999999999999997E-3</v>
      </c>
      <c r="F31" s="158">
        <v>6.4999999999999997E-3</v>
      </c>
      <c r="G31" s="4"/>
      <c r="H31" s="143"/>
      <c r="I31" s="143"/>
      <c r="J31" s="143"/>
      <c r="K31" s="143"/>
      <c r="L31" s="143"/>
      <c r="M31" s="143"/>
      <c r="N31" s="143"/>
      <c r="O31" s="143"/>
      <c r="P31" s="143"/>
      <c r="Q31" s="143"/>
      <c r="R31" s="143"/>
      <c r="S31" s="143"/>
      <c r="T31" s="143"/>
      <c r="U31" s="143"/>
      <c r="V31" s="143"/>
      <c r="W31" s="143"/>
      <c r="X31" s="143"/>
      <c r="Y31" s="143"/>
      <c r="Z31" s="143"/>
    </row>
    <row r="32" spans="1:26" ht="20.25" customHeight="1" x14ac:dyDescent="0.2">
      <c r="A32" s="4"/>
      <c r="B32" s="156" t="s">
        <v>772</v>
      </c>
      <c r="C32" s="157" t="s">
        <v>773</v>
      </c>
      <c r="D32" s="157"/>
      <c r="E32" s="158">
        <v>0.03</v>
      </c>
      <c r="F32" s="158">
        <v>0.03</v>
      </c>
      <c r="G32" s="4"/>
      <c r="H32" s="143"/>
      <c r="I32" s="143"/>
      <c r="J32" s="143"/>
      <c r="K32" s="143"/>
      <c r="L32" s="143"/>
      <c r="M32" s="143"/>
      <c r="N32" s="143"/>
      <c r="O32" s="143"/>
      <c r="P32" s="143"/>
      <c r="Q32" s="143"/>
      <c r="R32" s="143"/>
      <c r="S32" s="143"/>
      <c r="T32" s="143"/>
      <c r="U32" s="143"/>
      <c r="V32" s="143"/>
      <c r="W32" s="143"/>
      <c r="X32" s="143"/>
      <c r="Y32" s="143"/>
      <c r="Z32" s="143"/>
    </row>
    <row r="33" spans="1:26" ht="20.25" customHeight="1" x14ac:dyDescent="0.2">
      <c r="A33" s="4"/>
      <c r="B33" s="156" t="s">
        <v>774</v>
      </c>
      <c r="C33" s="157" t="s">
        <v>775</v>
      </c>
      <c r="D33" s="157"/>
      <c r="E33" s="158">
        <v>0.02</v>
      </c>
      <c r="F33" s="158">
        <v>0</v>
      </c>
      <c r="G33" s="4"/>
      <c r="H33" s="143"/>
      <c r="I33" s="143"/>
      <c r="J33" s="143"/>
      <c r="K33" s="143"/>
      <c r="L33" s="143"/>
      <c r="M33" s="143"/>
      <c r="N33" s="143"/>
      <c r="O33" s="143"/>
      <c r="P33" s="143"/>
      <c r="Q33" s="143"/>
      <c r="R33" s="143"/>
      <c r="S33" s="143"/>
      <c r="T33" s="143"/>
      <c r="U33" s="143"/>
      <c r="V33" s="143"/>
      <c r="W33" s="143"/>
      <c r="X33" s="143"/>
      <c r="Y33" s="143"/>
      <c r="Z33" s="143"/>
    </row>
    <row r="34" spans="1:26" ht="20.25" customHeight="1" x14ac:dyDescent="0.2">
      <c r="A34" s="4"/>
      <c r="B34" s="156" t="s">
        <v>776</v>
      </c>
      <c r="C34" s="157" t="s">
        <v>777</v>
      </c>
      <c r="D34" s="157"/>
      <c r="E34" s="158">
        <v>0</v>
      </c>
      <c r="F34" s="158">
        <v>0</v>
      </c>
      <c r="G34" s="4"/>
      <c r="H34" s="143"/>
      <c r="I34" s="143"/>
      <c r="J34" s="143"/>
      <c r="K34" s="143"/>
      <c r="L34" s="143"/>
      <c r="M34" s="143"/>
      <c r="N34" s="143"/>
      <c r="O34" s="143"/>
      <c r="P34" s="143"/>
      <c r="Q34" s="143"/>
      <c r="R34" s="143"/>
      <c r="S34" s="143"/>
      <c r="T34" s="143"/>
      <c r="U34" s="143"/>
      <c r="V34" s="143"/>
      <c r="W34" s="143"/>
      <c r="X34" s="143"/>
      <c r="Y34" s="143"/>
      <c r="Z34" s="143"/>
    </row>
    <row r="35" spans="1:26" ht="20.25" customHeight="1" x14ac:dyDescent="0.2">
      <c r="A35" s="4"/>
      <c r="B35" s="159"/>
      <c r="C35" s="160"/>
      <c r="D35" s="160"/>
      <c r="E35" s="158"/>
      <c r="F35" s="158"/>
      <c r="G35" s="4"/>
      <c r="H35" s="143"/>
      <c r="I35" s="143"/>
      <c r="J35" s="143"/>
      <c r="K35" s="143"/>
      <c r="L35" s="143"/>
      <c r="M35" s="143"/>
      <c r="N35" s="143"/>
      <c r="O35" s="143"/>
      <c r="P35" s="143"/>
      <c r="Q35" s="143"/>
      <c r="R35" s="143"/>
      <c r="S35" s="143"/>
      <c r="T35" s="143"/>
      <c r="U35" s="143"/>
      <c r="V35" s="143"/>
      <c r="W35" s="143"/>
      <c r="X35" s="143"/>
      <c r="Y35" s="143"/>
      <c r="Z35" s="143"/>
    </row>
    <row r="36" spans="1:26" ht="20.25" customHeight="1" x14ac:dyDescent="0.2">
      <c r="A36" s="4"/>
      <c r="B36" s="412" t="s">
        <v>778</v>
      </c>
      <c r="C36" s="397"/>
      <c r="D36" s="398"/>
      <c r="E36" s="70">
        <f t="shared" ref="E36:F36" si="0">((1+E25+E26+E27)*(1+E28)*(1+E29)/(1-E30))-1</f>
        <v>0.20814986876099639</v>
      </c>
      <c r="F36" s="70">
        <f t="shared" si="0"/>
        <v>0.13512301037882701</v>
      </c>
      <c r="G36" s="4"/>
      <c r="H36" s="143"/>
      <c r="I36" s="143"/>
      <c r="J36" s="143"/>
      <c r="K36" s="143"/>
      <c r="L36" s="143"/>
      <c r="M36" s="143"/>
      <c r="N36" s="143"/>
      <c r="O36" s="143"/>
      <c r="P36" s="143"/>
      <c r="Q36" s="143"/>
      <c r="R36" s="143"/>
      <c r="S36" s="143"/>
      <c r="T36" s="143"/>
      <c r="U36" s="143"/>
      <c r="V36" s="143"/>
      <c r="W36" s="143"/>
      <c r="X36" s="143"/>
      <c r="Y36" s="143"/>
      <c r="Z36" s="143"/>
    </row>
    <row r="37" spans="1:26" ht="6" customHeight="1" x14ac:dyDescent="0.2">
      <c r="A37" s="4"/>
      <c r="B37" s="65"/>
      <c r="C37" s="65"/>
      <c r="D37" s="65"/>
      <c r="E37" s="161"/>
      <c r="F37" s="161"/>
      <c r="G37" s="4"/>
      <c r="H37" s="143"/>
      <c r="I37" s="143"/>
      <c r="J37" s="143"/>
      <c r="K37" s="143"/>
      <c r="L37" s="143"/>
      <c r="M37" s="143"/>
      <c r="N37" s="143"/>
      <c r="O37" s="143"/>
      <c r="P37" s="143"/>
      <c r="Q37" s="143"/>
      <c r="R37" s="143"/>
      <c r="S37" s="143"/>
      <c r="T37" s="143"/>
      <c r="U37" s="143"/>
      <c r="V37" s="143"/>
      <c r="W37" s="143"/>
      <c r="X37" s="143"/>
      <c r="Y37" s="143"/>
      <c r="Z37" s="143"/>
    </row>
    <row r="38" spans="1:26" ht="6" customHeight="1" x14ac:dyDescent="0.2">
      <c r="A38" s="4"/>
      <c r="B38" s="65"/>
      <c r="C38" s="65"/>
      <c r="D38" s="65"/>
      <c r="E38" s="161"/>
      <c r="F38" s="161"/>
      <c r="G38" s="4"/>
      <c r="H38" s="143"/>
      <c r="I38" s="143"/>
      <c r="J38" s="143"/>
      <c r="K38" s="143"/>
      <c r="L38" s="143"/>
      <c r="M38" s="143"/>
      <c r="N38" s="143"/>
      <c r="O38" s="143"/>
      <c r="P38" s="143"/>
      <c r="Q38" s="143"/>
      <c r="R38" s="143"/>
      <c r="S38" s="143"/>
      <c r="T38" s="143"/>
      <c r="U38" s="143"/>
      <c r="V38" s="143"/>
      <c r="W38" s="143"/>
      <c r="X38" s="143"/>
      <c r="Y38" s="143"/>
      <c r="Z38" s="143"/>
    </row>
    <row r="39" spans="1:26" ht="20.25" customHeight="1" x14ac:dyDescent="0.2">
      <c r="A39" s="4"/>
      <c r="B39" s="66" t="s">
        <v>779</v>
      </c>
      <c r="C39" s="49"/>
      <c r="D39" s="49"/>
      <c r="E39" s="49"/>
      <c r="F39" s="49"/>
      <c r="G39" s="4"/>
      <c r="H39" s="143"/>
      <c r="I39" s="143"/>
      <c r="J39" s="143"/>
      <c r="K39" s="143"/>
      <c r="L39" s="143"/>
      <c r="M39" s="143"/>
      <c r="N39" s="143"/>
      <c r="O39" s="143"/>
      <c r="P39" s="143"/>
      <c r="Q39" s="143"/>
      <c r="R39" s="143"/>
      <c r="S39" s="143"/>
      <c r="T39" s="143"/>
      <c r="U39" s="143"/>
      <c r="V39" s="143"/>
      <c r="W39" s="143"/>
      <c r="X39" s="143"/>
      <c r="Y39" s="143"/>
      <c r="Z39" s="143"/>
    </row>
    <row r="40" spans="1:26" ht="20.25" customHeight="1" x14ac:dyDescent="0.2">
      <c r="A40" s="4"/>
      <c r="B40" s="32" t="s">
        <v>780</v>
      </c>
      <c r="C40" s="413" t="s">
        <v>781</v>
      </c>
      <c r="D40" s="379"/>
      <c r="E40" s="379"/>
      <c r="F40" s="379"/>
      <c r="G40" s="4"/>
      <c r="H40" s="143"/>
      <c r="I40" s="143"/>
      <c r="J40" s="143"/>
      <c r="K40" s="143"/>
      <c r="L40" s="143"/>
      <c r="M40" s="143"/>
      <c r="N40" s="143"/>
      <c r="O40" s="143"/>
      <c r="P40" s="143"/>
      <c r="Q40" s="143"/>
      <c r="R40" s="143"/>
      <c r="S40" s="143"/>
      <c r="T40" s="143"/>
      <c r="U40" s="143"/>
      <c r="V40" s="143"/>
      <c r="W40" s="143"/>
      <c r="X40" s="143"/>
      <c r="Y40" s="143"/>
      <c r="Z40" s="143"/>
    </row>
    <row r="41" spans="1:26" ht="20.25" customHeight="1" x14ac:dyDescent="0.2">
      <c r="A41" s="4"/>
      <c r="B41" s="32" t="s">
        <v>782</v>
      </c>
      <c r="C41" s="413" t="s">
        <v>783</v>
      </c>
      <c r="D41" s="379"/>
      <c r="E41" s="379"/>
      <c r="F41" s="379"/>
      <c r="G41" s="4"/>
      <c r="H41" s="143"/>
      <c r="I41" s="143"/>
      <c r="J41" s="143"/>
      <c r="K41" s="143"/>
      <c r="L41" s="143"/>
      <c r="M41" s="143"/>
      <c r="N41" s="143"/>
      <c r="O41" s="143"/>
      <c r="P41" s="143"/>
      <c r="Q41" s="143"/>
      <c r="R41" s="143"/>
      <c r="S41" s="143"/>
      <c r="T41" s="143"/>
      <c r="U41" s="143"/>
      <c r="V41" s="143"/>
      <c r="W41" s="143"/>
      <c r="X41" s="143"/>
      <c r="Y41" s="143"/>
      <c r="Z41" s="143"/>
    </row>
    <row r="42" spans="1:26" ht="58.9" customHeight="1" x14ac:dyDescent="0.2">
      <c r="A42" s="4"/>
      <c r="B42" s="32" t="s">
        <v>784</v>
      </c>
      <c r="C42" s="414" t="s">
        <v>1273</v>
      </c>
      <c r="D42" s="379"/>
      <c r="E42" s="379"/>
      <c r="F42" s="379"/>
      <c r="G42" s="4"/>
      <c r="H42" s="143"/>
      <c r="I42" s="143"/>
      <c r="J42" s="143"/>
      <c r="K42" s="143"/>
      <c r="L42" s="143"/>
      <c r="M42" s="143"/>
      <c r="N42" s="143"/>
      <c r="O42" s="143"/>
      <c r="P42" s="143"/>
      <c r="Q42" s="143"/>
      <c r="R42" s="143"/>
      <c r="S42" s="143"/>
      <c r="T42" s="143"/>
      <c r="U42" s="143"/>
      <c r="V42" s="143"/>
      <c r="W42" s="143"/>
      <c r="X42" s="143"/>
      <c r="Y42" s="143"/>
      <c r="Z42" s="143"/>
    </row>
    <row r="43" spans="1:26" ht="20.25" customHeight="1" x14ac:dyDescent="0.2">
      <c r="A43" s="4"/>
      <c r="B43" s="32"/>
      <c r="C43" s="49"/>
      <c r="D43" s="163"/>
      <c r="E43" s="163"/>
      <c r="F43" s="163"/>
      <c r="G43" s="4"/>
      <c r="H43" s="143"/>
      <c r="I43" s="143"/>
      <c r="J43" s="143"/>
      <c r="K43" s="143"/>
      <c r="L43" s="143"/>
      <c r="M43" s="143"/>
      <c r="N43" s="143"/>
      <c r="O43" s="143"/>
      <c r="P43" s="143"/>
      <c r="Q43" s="143"/>
      <c r="R43" s="143"/>
      <c r="S43" s="143"/>
      <c r="T43" s="143"/>
      <c r="U43" s="143"/>
      <c r="V43" s="143"/>
      <c r="W43" s="143"/>
      <c r="X43" s="143"/>
      <c r="Y43" s="143"/>
      <c r="Z43" s="143"/>
    </row>
    <row r="44" spans="1:26" ht="20.25" customHeight="1" x14ac:dyDescent="0.2">
      <c r="A44" s="4"/>
      <c r="B44" s="66" t="s">
        <v>785</v>
      </c>
      <c r="C44" s="49"/>
      <c r="D44" s="49"/>
      <c r="E44" s="49"/>
      <c r="F44" s="49"/>
      <c r="G44" s="4"/>
      <c r="H44" s="143"/>
      <c r="I44" s="143"/>
      <c r="J44" s="143"/>
      <c r="K44" s="143"/>
      <c r="L44" s="143"/>
      <c r="M44" s="143"/>
      <c r="N44" s="143"/>
      <c r="O44" s="143"/>
      <c r="P44" s="143"/>
      <c r="Q44" s="143"/>
      <c r="R44" s="143"/>
      <c r="S44" s="143"/>
      <c r="T44" s="143"/>
      <c r="U44" s="143"/>
      <c r="V44" s="143"/>
      <c r="W44" s="143"/>
      <c r="X44" s="143"/>
      <c r="Y44" s="143"/>
      <c r="Z44" s="143"/>
    </row>
    <row r="45" spans="1:26" ht="20.25" customHeight="1" x14ac:dyDescent="0.2">
      <c r="A45" s="4"/>
      <c r="B45" s="32" t="s">
        <v>780</v>
      </c>
      <c r="C45" s="413" t="s">
        <v>786</v>
      </c>
      <c r="D45" s="379"/>
      <c r="E45" s="379"/>
      <c r="F45" s="379"/>
      <c r="G45" s="4"/>
      <c r="H45" s="143"/>
      <c r="I45" s="143"/>
      <c r="J45" s="143"/>
      <c r="K45" s="143"/>
      <c r="L45" s="143"/>
      <c r="M45" s="143"/>
      <c r="N45" s="143"/>
      <c r="O45" s="143"/>
      <c r="P45" s="143"/>
      <c r="Q45" s="143"/>
      <c r="R45" s="143"/>
      <c r="S45" s="143"/>
      <c r="T45" s="143"/>
      <c r="U45" s="143"/>
      <c r="V45" s="143"/>
      <c r="W45" s="143"/>
      <c r="X45" s="143"/>
      <c r="Y45" s="143"/>
      <c r="Z45" s="143"/>
    </row>
    <row r="46" spans="1:26" ht="20.25" customHeight="1" x14ac:dyDescent="0.2">
      <c r="A46" s="4"/>
      <c r="B46" s="32" t="s">
        <v>782</v>
      </c>
      <c r="C46" s="413" t="s">
        <v>787</v>
      </c>
      <c r="D46" s="379"/>
      <c r="E46" s="379"/>
      <c r="F46" s="379"/>
      <c r="G46" s="4"/>
      <c r="H46" s="143"/>
      <c r="I46" s="143"/>
      <c r="J46" s="143"/>
      <c r="K46" s="143"/>
      <c r="L46" s="143"/>
      <c r="M46" s="143"/>
      <c r="N46" s="143"/>
      <c r="O46" s="143"/>
      <c r="P46" s="143"/>
      <c r="Q46" s="143"/>
      <c r="R46" s="143"/>
      <c r="S46" s="143"/>
      <c r="T46" s="143"/>
      <c r="U46" s="143"/>
      <c r="V46" s="143"/>
      <c r="W46" s="143"/>
      <c r="X46" s="143"/>
      <c r="Y46" s="143"/>
      <c r="Z46" s="143"/>
    </row>
    <row r="47" spans="1:26" ht="20.25" customHeight="1" x14ac:dyDescent="0.2">
      <c r="A47" s="4"/>
      <c r="B47" s="4"/>
      <c r="C47" s="4"/>
      <c r="D47" s="4"/>
      <c r="E47" s="4"/>
      <c r="F47" s="164"/>
      <c r="G47" s="4"/>
      <c r="H47" s="143"/>
      <c r="I47" s="143"/>
      <c r="J47" s="143"/>
      <c r="K47" s="143"/>
      <c r="L47" s="143"/>
      <c r="M47" s="143"/>
      <c r="N47" s="143"/>
      <c r="O47" s="143"/>
      <c r="P47" s="143"/>
      <c r="Q47" s="143"/>
      <c r="R47" s="143"/>
      <c r="S47" s="143"/>
      <c r="T47" s="143"/>
      <c r="U47" s="143"/>
      <c r="V47" s="143"/>
      <c r="W47" s="143"/>
      <c r="X47" s="143"/>
      <c r="Y47" s="143"/>
      <c r="Z47" s="143"/>
    </row>
    <row r="48" spans="1:26" ht="20.25" customHeight="1" x14ac:dyDescent="0.2">
      <c r="A48" s="4"/>
      <c r="B48" s="415" t="s">
        <v>12</v>
      </c>
      <c r="C48" s="391"/>
      <c r="D48" s="391"/>
      <c r="E48" s="391"/>
      <c r="F48" s="392"/>
      <c r="G48" s="4"/>
      <c r="H48" s="143"/>
      <c r="I48" s="143"/>
      <c r="J48" s="143"/>
      <c r="K48" s="143"/>
      <c r="L48" s="143"/>
      <c r="M48" s="143"/>
      <c r="N48" s="143"/>
      <c r="O48" s="143"/>
      <c r="P48" s="143"/>
      <c r="Q48" s="143"/>
      <c r="R48" s="143"/>
      <c r="S48" s="143"/>
      <c r="T48" s="143"/>
      <c r="U48" s="143"/>
      <c r="V48" s="143"/>
      <c r="W48" s="143"/>
      <c r="X48" s="143"/>
      <c r="Y48" s="143"/>
      <c r="Z48" s="143"/>
    </row>
    <row r="49" spans="1:26" ht="20.25" customHeight="1" x14ac:dyDescent="0.2">
      <c r="A49" s="4"/>
      <c r="B49" s="393"/>
      <c r="C49" s="379"/>
      <c r="D49" s="379"/>
      <c r="E49" s="379"/>
      <c r="F49" s="380"/>
      <c r="G49" s="4"/>
      <c r="H49" s="143"/>
      <c r="I49" s="143"/>
      <c r="J49" s="143"/>
      <c r="K49" s="143"/>
      <c r="L49" s="143"/>
      <c r="M49" s="143"/>
      <c r="N49" s="143"/>
      <c r="O49" s="143"/>
      <c r="P49" s="143"/>
      <c r="Q49" s="143"/>
      <c r="R49" s="143"/>
      <c r="S49" s="143"/>
      <c r="T49" s="143"/>
      <c r="U49" s="143"/>
      <c r="V49" s="143"/>
      <c r="W49" s="143"/>
      <c r="X49" s="143"/>
      <c r="Y49" s="143"/>
      <c r="Z49" s="143"/>
    </row>
    <row r="50" spans="1:26" ht="20.25" customHeight="1" x14ac:dyDescent="0.2">
      <c r="A50" s="4"/>
      <c r="B50" s="393"/>
      <c r="C50" s="379"/>
      <c r="D50" s="379"/>
      <c r="E50" s="379"/>
      <c r="F50" s="380"/>
      <c r="G50" s="4"/>
      <c r="H50" s="143"/>
      <c r="I50" s="143"/>
      <c r="J50" s="143"/>
      <c r="K50" s="143"/>
      <c r="L50" s="143"/>
      <c r="M50" s="143"/>
      <c r="N50" s="143"/>
      <c r="O50" s="143"/>
      <c r="P50" s="143"/>
      <c r="Q50" s="143"/>
      <c r="R50" s="143"/>
      <c r="S50" s="143"/>
      <c r="T50" s="143"/>
      <c r="U50" s="143"/>
      <c r="V50" s="143"/>
      <c r="W50" s="143"/>
      <c r="X50" s="143"/>
      <c r="Y50" s="143"/>
      <c r="Z50" s="143"/>
    </row>
    <row r="51" spans="1:26" ht="20.25" customHeight="1" x14ac:dyDescent="0.2">
      <c r="A51" s="4"/>
      <c r="B51" s="393"/>
      <c r="C51" s="379"/>
      <c r="D51" s="379"/>
      <c r="E51" s="379"/>
      <c r="F51" s="380"/>
      <c r="G51" s="4"/>
      <c r="H51" s="143"/>
      <c r="I51" s="143"/>
      <c r="J51" s="143"/>
      <c r="K51" s="143"/>
      <c r="L51" s="143"/>
      <c r="M51" s="143"/>
      <c r="N51" s="143"/>
      <c r="O51" s="143"/>
      <c r="P51" s="143"/>
      <c r="Q51" s="143"/>
      <c r="R51" s="143"/>
      <c r="S51" s="143"/>
      <c r="T51" s="143"/>
      <c r="U51" s="143"/>
      <c r="V51" s="143"/>
      <c r="W51" s="143"/>
      <c r="X51" s="143"/>
      <c r="Y51" s="143"/>
      <c r="Z51" s="143"/>
    </row>
    <row r="52" spans="1:26" ht="20.25" customHeight="1" x14ac:dyDescent="0.25">
      <c r="A52" s="4"/>
      <c r="B52" s="400" t="str">
        <f>'DADOS GERAIS'!C23</f>
        <v>Renata Miranda Sarmento Roriz</v>
      </c>
      <c r="C52" s="379"/>
      <c r="D52" s="379"/>
      <c r="E52" s="379"/>
      <c r="F52" s="380"/>
      <c r="G52" s="4"/>
      <c r="H52" s="143"/>
      <c r="I52" s="143"/>
      <c r="J52" s="143"/>
      <c r="K52" s="143"/>
      <c r="L52" s="143"/>
      <c r="M52" s="143"/>
      <c r="N52" s="143"/>
      <c r="O52" s="143"/>
      <c r="P52" s="143"/>
      <c r="Q52" s="143"/>
      <c r="R52" s="143"/>
      <c r="S52" s="143"/>
      <c r="T52" s="143"/>
      <c r="U52" s="143"/>
      <c r="V52" s="143"/>
      <c r="W52" s="143"/>
      <c r="X52" s="143"/>
      <c r="Y52" s="143"/>
      <c r="Z52" s="143"/>
    </row>
    <row r="53" spans="1:26" ht="20.25" customHeight="1" x14ac:dyDescent="0.2">
      <c r="A53" s="4"/>
      <c r="B53" s="411" t="str">
        <f>'DADOS GERAIS'!C24</f>
        <v>Engenheira Civil  - CREA 130.826.015-6</v>
      </c>
      <c r="C53" s="379"/>
      <c r="D53" s="379"/>
      <c r="E53" s="379"/>
      <c r="F53" s="380"/>
      <c r="G53" s="4"/>
      <c r="H53" s="143"/>
      <c r="I53" s="143"/>
      <c r="J53" s="143"/>
      <c r="K53" s="143"/>
      <c r="L53" s="143"/>
      <c r="M53" s="143"/>
      <c r="N53" s="143"/>
      <c r="O53" s="143"/>
      <c r="P53" s="143"/>
      <c r="Q53" s="143"/>
      <c r="R53" s="143"/>
      <c r="S53" s="143"/>
      <c r="T53" s="143"/>
      <c r="U53" s="143"/>
      <c r="V53" s="143"/>
      <c r="W53" s="143"/>
      <c r="X53" s="143"/>
      <c r="Y53" s="143"/>
      <c r="Z53" s="143"/>
    </row>
    <row r="54" spans="1:26" ht="20.25" customHeight="1" x14ac:dyDescent="0.2">
      <c r="A54" s="4"/>
      <c r="B54" s="165"/>
      <c r="C54" s="166"/>
      <c r="D54" s="166"/>
      <c r="E54" s="166"/>
      <c r="F54" s="167"/>
      <c r="G54" s="4"/>
      <c r="H54" s="143"/>
      <c r="I54" s="143"/>
      <c r="J54" s="143"/>
      <c r="K54" s="143"/>
      <c r="L54" s="143"/>
      <c r="M54" s="143"/>
      <c r="N54" s="143"/>
      <c r="O54" s="143"/>
      <c r="P54" s="143"/>
      <c r="Q54" s="143"/>
      <c r="R54" s="143"/>
      <c r="S54" s="143"/>
      <c r="T54" s="143"/>
      <c r="U54" s="143"/>
      <c r="V54" s="143"/>
      <c r="W54" s="143"/>
      <c r="X54" s="143"/>
      <c r="Y54" s="143"/>
      <c r="Z54" s="143"/>
    </row>
    <row r="55" spans="1:26" ht="15.75" customHeight="1" x14ac:dyDescent="0.2">
      <c r="A55" s="4"/>
      <c r="B55" s="90"/>
      <c r="C55" s="42"/>
      <c r="D55" s="42"/>
      <c r="E55" s="42"/>
      <c r="F55" s="43"/>
      <c r="G55" s="4"/>
      <c r="H55" s="143"/>
      <c r="I55" s="143"/>
      <c r="J55" s="143"/>
      <c r="K55" s="143"/>
      <c r="L55" s="143"/>
      <c r="M55" s="143"/>
      <c r="N55" s="143"/>
      <c r="O55" s="143"/>
      <c r="P55" s="143"/>
      <c r="Q55" s="143"/>
      <c r="R55" s="143"/>
      <c r="S55" s="143"/>
      <c r="T55" s="143"/>
      <c r="U55" s="143"/>
      <c r="V55" s="143"/>
      <c r="W55" s="143"/>
      <c r="X55" s="143"/>
      <c r="Y55" s="143"/>
      <c r="Z55" s="143"/>
    </row>
    <row r="56" spans="1:26" ht="20.25" customHeight="1" x14ac:dyDescent="0.2">
      <c r="A56" s="4"/>
      <c r="B56" s="4"/>
      <c r="C56" s="4"/>
      <c r="D56" s="4"/>
      <c r="E56" s="4"/>
      <c r="F56" s="4"/>
      <c r="G56" s="4"/>
      <c r="H56" s="143"/>
      <c r="I56" s="143"/>
      <c r="J56" s="143"/>
      <c r="K56" s="143"/>
      <c r="L56" s="143"/>
      <c r="M56" s="143"/>
      <c r="N56" s="143"/>
      <c r="O56" s="143"/>
      <c r="P56" s="143"/>
      <c r="Q56" s="143"/>
      <c r="R56" s="143"/>
      <c r="S56" s="143"/>
      <c r="T56" s="143"/>
      <c r="U56" s="143"/>
      <c r="V56" s="143"/>
      <c r="W56" s="143"/>
      <c r="X56" s="143"/>
      <c r="Y56" s="143"/>
      <c r="Z56" s="143"/>
    </row>
    <row r="57" spans="1:26" ht="15.75" customHeight="1" x14ac:dyDescent="0.2">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ht="15.75" customHeight="1" x14ac:dyDescent="0.2">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ht="15.75" customHeight="1" x14ac:dyDescent="0.2">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ht="15.75" customHeight="1" x14ac:dyDescent="0.2">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ht="15.75" customHeight="1" x14ac:dyDescent="0.2">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ht="15.75" customHeight="1" x14ac:dyDescent="0.2">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ht="15.75" customHeight="1" x14ac:dyDescent="0.2">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ht="15.75" customHeight="1" x14ac:dyDescent="0.2">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ht="15.75" customHeight="1" x14ac:dyDescent="0.2">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ht="15.75" customHeight="1" x14ac:dyDescent="0.2">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ht="15.75" customHeight="1" x14ac:dyDescent="0.2">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ht="15.75" customHeight="1" x14ac:dyDescent="0.2">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ht="15.75" customHeight="1" x14ac:dyDescent="0.2">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ht="15.75" customHeight="1" x14ac:dyDescent="0.2">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ht="15.75" customHeight="1" x14ac:dyDescent="0.2">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ht="15.75" customHeight="1" x14ac:dyDescent="0.2">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ht="15.75" customHeight="1" x14ac:dyDescent="0.2">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ht="15.75" customHeight="1" x14ac:dyDescent="0.2">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ht="15.75" customHeight="1" x14ac:dyDescent="0.2">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ht="15.75" customHeight="1" x14ac:dyDescent="0.2">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ht="15.75" customHeight="1" x14ac:dyDescent="0.2">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ht="15.75" customHeight="1" x14ac:dyDescent="0.2">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ht="15.75" customHeight="1" x14ac:dyDescent="0.2">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ht="15.75" customHeight="1" x14ac:dyDescent="0.2">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ht="15.75" customHeight="1" x14ac:dyDescent="0.2">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ht="15.75" customHeight="1" x14ac:dyDescent="0.2">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ht="15.75" customHeight="1" x14ac:dyDescent="0.2">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ht="15.75" customHeight="1" x14ac:dyDescent="0.2">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ht="15.75" customHeight="1" x14ac:dyDescent="0.2">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ht="15.75" customHeight="1" x14ac:dyDescent="0.2">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ht="15.75" customHeight="1" x14ac:dyDescent="0.2">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ht="15.75" customHeight="1" x14ac:dyDescent="0.2">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ht="15.75" customHeight="1" x14ac:dyDescent="0.2">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ht="15.75" customHeight="1" x14ac:dyDescent="0.2">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ht="15.75" customHeight="1" x14ac:dyDescent="0.2">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ht="15.75" customHeight="1" x14ac:dyDescent="0.2">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ht="15.75" customHeight="1" x14ac:dyDescent="0.2">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ht="15.75" customHeight="1" x14ac:dyDescent="0.2">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ht="15.75" customHeight="1" x14ac:dyDescent="0.2">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ht="15.75" customHeight="1" x14ac:dyDescent="0.2">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ht="15.75" customHeight="1" x14ac:dyDescent="0.2">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ht="15.75" customHeight="1" x14ac:dyDescent="0.2">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ht="15.75" customHeight="1" x14ac:dyDescent="0.2">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ht="15.75" customHeight="1" x14ac:dyDescent="0.2">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ht="15.75" customHeight="1" x14ac:dyDescent="0.2">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ht="15.75" customHeight="1" x14ac:dyDescent="0.2">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ht="15.75" customHeight="1" x14ac:dyDescent="0.2">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ht="15.75" customHeight="1" x14ac:dyDescent="0.2">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ht="15.75" customHeight="1" x14ac:dyDescent="0.2">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ht="15.75" customHeight="1" x14ac:dyDescent="0.2">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ht="15.75" customHeight="1" x14ac:dyDescent="0.2">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ht="15.75" customHeight="1" x14ac:dyDescent="0.2">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ht="15.75" customHeight="1" x14ac:dyDescent="0.2">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ht="15.75" customHeight="1" x14ac:dyDescent="0.2">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ht="15.75" customHeight="1" x14ac:dyDescent="0.2">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ht="15.75" customHeight="1" x14ac:dyDescent="0.2">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ht="15.75" customHeight="1" x14ac:dyDescent="0.2">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ht="15.75" customHeight="1" x14ac:dyDescent="0.2">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ht="15.75" customHeight="1" x14ac:dyDescent="0.2">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ht="15.75" customHeight="1" x14ac:dyDescent="0.2">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ht="15.75" customHeight="1" x14ac:dyDescent="0.2">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ht="15.75" customHeight="1" x14ac:dyDescent="0.2">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ht="15.75" customHeight="1" x14ac:dyDescent="0.2">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ht="15.75" customHeight="1" x14ac:dyDescent="0.2">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ht="15.75" customHeight="1" x14ac:dyDescent="0.2">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ht="15.75" customHeight="1" x14ac:dyDescent="0.2">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ht="15.75" customHeight="1" x14ac:dyDescent="0.2">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ht="15.75" customHeight="1" x14ac:dyDescent="0.2">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ht="15.75" customHeight="1" x14ac:dyDescent="0.2">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ht="15.75" customHeight="1" x14ac:dyDescent="0.2">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ht="15.75" customHeight="1" x14ac:dyDescent="0.2">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ht="15.75" customHeight="1" x14ac:dyDescent="0.2">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ht="15.75" customHeight="1" x14ac:dyDescent="0.2">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ht="15.75" customHeight="1" x14ac:dyDescent="0.2">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ht="15.75" customHeight="1" x14ac:dyDescent="0.2">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ht="15.75" customHeight="1" x14ac:dyDescent="0.2">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ht="15.75" customHeight="1" x14ac:dyDescent="0.2">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ht="15.75" customHeight="1" x14ac:dyDescent="0.2">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ht="15.75" customHeight="1" x14ac:dyDescent="0.2">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ht="15.75" customHeight="1" x14ac:dyDescent="0.2">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ht="15.75" customHeight="1" x14ac:dyDescent="0.2">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ht="15.75" customHeight="1" x14ac:dyDescent="0.2">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ht="15.75" customHeight="1" x14ac:dyDescent="0.2">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ht="15.75" customHeight="1" x14ac:dyDescent="0.2">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ht="15.75" customHeight="1" x14ac:dyDescent="0.2">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ht="15.75" customHeight="1" x14ac:dyDescent="0.2">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ht="15.75" customHeight="1" x14ac:dyDescent="0.2">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ht="15.75" customHeight="1" x14ac:dyDescent="0.2">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ht="15.75" customHeight="1" x14ac:dyDescent="0.2">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ht="15.75" customHeight="1" x14ac:dyDescent="0.2">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ht="15.75" customHeight="1" x14ac:dyDescent="0.2">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ht="15.75" customHeight="1" x14ac:dyDescent="0.2">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ht="15.75" customHeight="1" x14ac:dyDescent="0.2">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ht="15.75" customHeight="1" x14ac:dyDescent="0.2">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ht="15.75" customHeight="1" x14ac:dyDescent="0.2">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ht="15.75" customHeight="1" x14ac:dyDescent="0.2">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ht="15.75" customHeight="1" x14ac:dyDescent="0.2">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ht="15.75" customHeight="1" x14ac:dyDescent="0.2">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ht="15.75" customHeight="1" x14ac:dyDescent="0.2">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ht="15.75" customHeight="1" x14ac:dyDescent="0.2">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ht="15.75" customHeight="1" x14ac:dyDescent="0.2">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ht="15.75" customHeight="1" x14ac:dyDescent="0.2">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ht="15.75" customHeight="1" x14ac:dyDescent="0.2">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ht="15.75" customHeight="1" x14ac:dyDescent="0.2">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ht="15.75" customHeight="1" x14ac:dyDescent="0.2">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ht="15.75" customHeight="1" x14ac:dyDescent="0.2">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ht="15.75" customHeight="1" x14ac:dyDescent="0.2">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ht="15.75" customHeight="1" x14ac:dyDescent="0.2">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ht="15.75" customHeight="1" x14ac:dyDescent="0.2">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ht="15.75" customHeight="1" x14ac:dyDescent="0.2">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ht="15.75" customHeight="1" x14ac:dyDescent="0.2">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ht="15.75" customHeight="1" x14ac:dyDescent="0.2">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ht="15.75" customHeight="1" x14ac:dyDescent="0.2">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ht="15.75" customHeight="1" x14ac:dyDescent="0.2">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ht="15.75" customHeight="1" x14ac:dyDescent="0.2">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ht="15.75" customHeight="1" x14ac:dyDescent="0.2">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ht="15.75" customHeight="1" x14ac:dyDescent="0.2">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ht="15.75" customHeight="1" x14ac:dyDescent="0.2">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ht="15.75" customHeight="1" x14ac:dyDescent="0.2">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ht="15.75" customHeight="1" x14ac:dyDescent="0.2">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ht="15.75" customHeight="1" x14ac:dyDescent="0.2">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ht="15.75" customHeight="1" x14ac:dyDescent="0.2">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ht="15.75" customHeight="1" x14ac:dyDescent="0.2">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ht="15.75" customHeight="1" x14ac:dyDescent="0.2">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ht="15.75" customHeight="1" x14ac:dyDescent="0.2">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ht="15.75" customHeight="1" x14ac:dyDescent="0.2">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ht="15.75" customHeight="1" x14ac:dyDescent="0.2">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ht="15.75" customHeight="1" x14ac:dyDescent="0.2">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ht="15.75" customHeight="1" x14ac:dyDescent="0.2">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ht="15.75" customHeight="1" x14ac:dyDescent="0.2">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ht="15.75" customHeight="1" x14ac:dyDescent="0.2">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ht="15.75" customHeight="1" x14ac:dyDescent="0.2">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ht="15.75" customHeight="1" x14ac:dyDescent="0.2">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ht="15.75" customHeight="1" x14ac:dyDescent="0.2">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ht="15.75" customHeight="1" x14ac:dyDescent="0.2">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ht="15.75" customHeight="1" x14ac:dyDescent="0.2">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ht="15.75" customHeight="1" x14ac:dyDescent="0.2">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ht="15.75" customHeight="1" x14ac:dyDescent="0.2">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ht="15.75" customHeight="1" x14ac:dyDescent="0.2">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ht="15.75" customHeight="1" x14ac:dyDescent="0.2">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ht="15.75" customHeight="1" x14ac:dyDescent="0.2">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ht="15.75" customHeight="1" x14ac:dyDescent="0.2">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ht="15.75" customHeight="1" x14ac:dyDescent="0.2">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ht="15.75" customHeight="1" x14ac:dyDescent="0.2">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ht="15.75" customHeight="1" x14ac:dyDescent="0.2">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ht="15.75" customHeight="1" x14ac:dyDescent="0.2">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ht="15.75" customHeight="1" x14ac:dyDescent="0.2">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ht="15.75" customHeight="1" x14ac:dyDescent="0.2">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ht="15.75" customHeight="1" x14ac:dyDescent="0.2">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ht="15.75" customHeight="1" x14ac:dyDescent="0.2">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ht="15.75" customHeight="1" x14ac:dyDescent="0.2">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ht="15.75" customHeight="1" x14ac:dyDescent="0.2">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ht="15.75" customHeight="1" x14ac:dyDescent="0.2">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ht="15.75" customHeight="1" x14ac:dyDescent="0.2">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ht="15.75" customHeight="1" x14ac:dyDescent="0.2">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ht="15.75" customHeight="1" x14ac:dyDescent="0.2">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ht="15.75" customHeight="1" x14ac:dyDescent="0.2">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ht="15.75" customHeight="1" x14ac:dyDescent="0.2">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ht="15.75" customHeight="1" x14ac:dyDescent="0.2">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ht="15.75" customHeight="1" x14ac:dyDescent="0.2">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ht="15.75" customHeight="1" x14ac:dyDescent="0.2">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ht="15.75" customHeight="1" x14ac:dyDescent="0.2">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ht="15.75" customHeight="1" x14ac:dyDescent="0.2">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ht="15.75" customHeight="1" x14ac:dyDescent="0.2">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ht="15.75" customHeight="1" x14ac:dyDescent="0.2">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ht="15.75" customHeight="1" x14ac:dyDescent="0.2">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ht="15.75" customHeight="1" x14ac:dyDescent="0.2">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ht="15.75" customHeight="1" x14ac:dyDescent="0.2">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ht="15.75" customHeight="1" x14ac:dyDescent="0.2">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ht="15.75" customHeight="1" x14ac:dyDescent="0.2">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ht="15.75" customHeight="1" x14ac:dyDescent="0.2">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ht="15.75" customHeight="1" x14ac:dyDescent="0.2">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ht="15.75" customHeight="1" x14ac:dyDescent="0.2">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ht="15.75" customHeight="1" x14ac:dyDescent="0.2">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ht="15.75" customHeight="1" x14ac:dyDescent="0.2">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ht="15.75" customHeight="1" x14ac:dyDescent="0.2">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ht="15.75" customHeight="1" x14ac:dyDescent="0.2">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ht="15.75" customHeight="1" x14ac:dyDescent="0.2">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ht="15.75" customHeight="1" x14ac:dyDescent="0.2">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ht="15.75" customHeight="1" x14ac:dyDescent="0.2">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ht="15.75" customHeight="1" x14ac:dyDescent="0.2">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ht="15.75" customHeight="1" x14ac:dyDescent="0.2">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ht="15.75" customHeight="1" x14ac:dyDescent="0.2">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ht="15.75" customHeight="1" x14ac:dyDescent="0.2">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ht="15.75" customHeight="1" x14ac:dyDescent="0.2">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ht="15.75" customHeight="1" x14ac:dyDescent="0.2">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ht="15.75" customHeight="1" x14ac:dyDescent="0.2">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ht="15.75" customHeight="1" x14ac:dyDescent="0.2">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ht="15.75" customHeight="1" x14ac:dyDescent="0.2">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ht="15.75" customHeight="1" x14ac:dyDescent="0.2">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ht="15.75" customHeight="1" x14ac:dyDescent="0.2">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ht="15.75" customHeight="1" x14ac:dyDescent="0.2">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ht="15.75" customHeight="1" x14ac:dyDescent="0.2">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ht="15.75" customHeight="1" x14ac:dyDescent="0.2">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ht="15.75" customHeight="1" x14ac:dyDescent="0.2">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ht="15.75" customHeight="1" x14ac:dyDescent="0.2">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ht="15.75" customHeight="1" x14ac:dyDescent="0.2">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6">
    <mergeCell ref="B52:F52"/>
    <mergeCell ref="B53:F53"/>
    <mergeCell ref="B36:D36"/>
    <mergeCell ref="C40:F40"/>
    <mergeCell ref="C41:F41"/>
    <mergeCell ref="C42:F42"/>
    <mergeCell ref="C45:F45"/>
    <mergeCell ref="C46:F46"/>
    <mergeCell ref="B48:F51"/>
    <mergeCell ref="B2:F6"/>
    <mergeCell ref="B12:C13"/>
    <mergeCell ref="B22:B23"/>
    <mergeCell ref="C22:C23"/>
    <mergeCell ref="D22:D23"/>
    <mergeCell ref="E22:E23"/>
    <mergeCell ref="F22:F23"/>
  </mergeCells>
  <printOptions horizontalCentered="1"/>
  <pageMargins left="0.70866141732283472" right="0.70866141732283472" top="0.74803149606299213" bottom="0.74803149606299213" header="0.31496062992125984" footer="0.31496062992125984"/>
  <pageSetup paperSize="9" scale="4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view="pageBreakPreview" zoomScale="60" zoomScaleNormal="55" workbookViewId="0">
      <selection activeCell="J19" sqref="J1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43"/>
      <c r="I1" s="143"/>
      <c r="J1" s="143"/>
      <c r="K1" s="143"/>
      <c r="L1" s="143"/>
      <c r="M1" s="143"/>
      <c r="N1" s="143"/>
      <c r="O1" s="143"/>
      <c r="P1" s="143"/>
      <c r="Q1" s="143"/>
      <c r="R1" s="143"/>
      <c r="S1" s="143"/>
      <c r="T1" s="143"/>
      <c r="U1" s="143"/>
      <c r="V1" s="143"/>
      <c r="W1" s="143"/>
      <c r="X1" s="143"/>
      <c r="Y1" s="143"/>
      <c r="Z1" s="143"/>
    </row>
    <row r="2" spans="1:26" ht="18.75" customHeight="1" x14ac:dyDescent="0.2">
      <c r="A2" s="47"/>
      <c r="B2" s="390" t="s">
        <v>788</v>
      </c>
      <c r="C2" s="391"/>
      <c r="D2" s="391"/>
      <c r="E2" s="391"/>
      <c r="F2" s="392"/>
      <c r="G2" s="47"/>
      <c r="H2" s="48"/>
      <c r="I2" s="47"/>
      <c r="J2" s="47"/>
      <c r="K2" s="47"/>
      <c r="L2" s="47"/>
      <c r="M2" s="47"/>
      <c r="N2" s="47"/>
      <c r="O2" s="47"/>
      <c r="P2" s="47"/>
      <c r="Q2" s="47"/>
      <c r="R2" s="47"/>
      <c r="S2" s="47"/>
      <c r="T2" s="47"/>
      <c r="U2" s="47"/>
      <c r="V2" s="45"/>
      <c r="W2" s="45"/>
      <c r="X2" s="45"/>
      <c r="Y2" s="45"/>
      <c r="Z2" s="1"/>
    </row>
    <row r="3" spans="1:26" ht="18.75" customHeight="1" x14ac:dyDescent="0.2">
      <c r="A3" s="47"/>
      <c r="B3" s="393"/>
      <c r="C3" s="379"/>
      <c r="D3" s="379"/>
      <c r="E3" s="379"/>
      <c r="F3" s="380"/>
      <c r="G3" s="47"/>
      <c r="H3" s="48"/>
      <c r="I3" s="47"/>
      <c r="J3" s="47"/>
      <c r="K3" s="47"/>
      <c r="L3" s="47"/>
      <c r="M3" s="47"/>
      <c r="N3" s="47"/>
      <c r="O3" s="47"/>
      <c r="P3" s="47"/>
      <c r="Q3" s="47"/>
      <c r="R3" s="47"/>
      <c r="S3" s="47"/>
      <c r="T3" s="47"/>
      <c r="U3" s="47"/>
      <c r="V3" s="45"/>
      <c r="W3" s="45"/>
      <c r="X3" s="45"/>
      <c r="Y3" s="45"/>
      <c r="Z3" s="1"/>
    </row>
    <row r="4" spans="1:26" ht="18.75" customHeight="1" x14ac:dyDescent="0.2">
      <c r="A4" s="47"/>
      <c r="B4" s="393"/>
      <c r="C4" s="379"/>
      <c r="D4" s="379"/>
      <c r="E4" s="379"/>
      <c r="F4" s="380"/>
      <c r="G4" s="47"/>
      <c r="H4" s="48"/>
      <c r="I4" s="47"/>
      <c r="J4" s="47"/>
      <c r="K4" s="47"/>
      <c r="L4" s="47"/>
      <c r="M4" s="47"/>
      <c r="N4" s="47"/>
      <c r="O4" s="47"/>
      <c r="P4" s="47"/>
      <c r="Q4" s="47"/>
      <c r="R4" s="47"/>
      <c r="S4" s="47"/>
      <c r="T4" s="47"/>
      <c r="U4" s="47"/>
      <c r="V4" s="45"/>
      <c r="W4" s="45"/>
      <c r="X4" s="45"/>
      <c r="Y4" s="45"/>
      <c r="Z4" s="1"/>
    </row>
    <row r="5" spans="1:26" ht="18.75" customHeight="1" x14ac:dyDescent="0.2">
      <c r="A5" s="47"/>
      <c r="B5" s="393"/>
      <c r="C5" s="379"/>
      <c r="D5" s="379"/>
      <c r="E5" s="379"/>
      <c r="F5" s="380"/>
      <c r="G5" s="47"/>
      <c r="H5" s="48"/>
      <c r="I5" s="47"/>
      <c r="J5" s="47"/>
      <c r="K5" s="47"/>
      <c r="L5" s="47"/>
      <c r="M5" s="47"/>
      <c r="N5" s="47"/>
      <c r="O5" s="47"/>
      <c r="P5" s="47"/>
      <c r="Q5" s="47"/>
      <c r="R5" s="47"/>
      <c r="S5" s="47"/>
      <c r="T5" s="47"/>
      <c r="U5" s="47"/>
      <c r="V5" s="45"/>
      <c r="W5" s="45"/>
      <c r="X5" s="45"/>
      <c r="Y5" s="45"/>
      <c r="Z5" s="1"/>
    </row>
    <row r="6" spans="1:26" ht="18.75" customHeight="1" x14ac:dyDescent="0.2">
      <c r="A6" s="47"/>
      <c r="B6" s="394"/>
      <c r="C6" s="395"/>
      <c r="D6" s="395"/>
      <c r="E6" s="395"/>
      <c r="F6" s="396"/>
      <c r="G6" s="47"/>
      <c r="H6" s="48"/>
      <c r="I6" s="47"/>
      <c r="J6" s="47"/>
      <c r="K6" s="47"/>
      <c r="L6" s="47"/>
      <c r="M6" s="47"/>
      <c r="N6" s="47"/>
      <c r="O6" s="47"/>
      <c r="P6" s="47"/>
      <c r="Q6" s="47"/>
      <c r="R6" s="47"/>
      <c r="S6" s="47"/>
      <c r="T6" s="47"/>
      <c r="U6" s="47"/>
      <c r="V6" s="45"/>
      <c r="W6" s="45"/>
      <c r="X6" s="45"/>
      <c r="Y6" s="45"/>
      <c r="Z6" s="1"/>
    </row>
    <row r="7" spans="1:26" ht="15" customHeight="1" x14ac:dyDescent="0.2">
      <c r="A7" s="49"/>
      <c r="B7" s="4"/>
      <c r="C7" s="4"/>
      <c r="D7" s="4"/>
      <c r="E7" s="4"/>
      <c r="F7" s="4"/>
      <c r="G7" s="4"/>
      <c r="H7" s="49"/>
      <c r="I7" s="50"/>
      <c r="J7" s="49"/>
      <c r="K7" s="49"/>
      <c r="L7" s="49"/>
      <c r="M7" s="49"/>
      <c r="N7" s="49"/>
      <c r="O7" s="49"/>
      <c r="P7" s="49"/>
      <c r="Q7" s="49"/>
      <c r="R7" s="49"/>
      <c r="S7" s="49"/>
      <c r="T7" s="49"/>
      <c r="U7" s="49"/>
      <c r="V7" s="49"/>
      <c r="W7" s="49"/>
      <c r="X7" s="49"/>
      <c r="Y7" s="49"/>
      <c r="Z7" s="49"/>
    </row>
    <row r="8" spans="1:26" ht="15" customHeight="1" x14ac:dyDescent="0.2">
      <c r="A8" s="49"/>
      <c r="B8" s="51" t="str">
        <f>'DADOS GERAIS'!B8</f>
        <v>Secretaria de Atenção Especializada à Saúde</v>
      </c>
      <c r="C8" s="52"/>
      <c r="D8" s="53" t="s">
        <v>14</v>
      </c>
      <c r="E8" s="53" t="s">
        <v>15</v>
      </c>
      <c r="F8" s="54" t="str">
        <f>'DADOS GERAIS'!$B$22</f>
        <v>Data:</v>
      </c>
      <c r="G8" s="49"/>
      <c r="H8" s="50"/>
      <c r="I8" s="49"/>
      <c r="J8" s="49"/>
      <c r="K8" s="49"/>
      <c r="L8" s="49"/>
      <c r="M8" s="49"/>
      <c r="N8" s="49"/>
      <c r="O8" s="49"/>
      <c r="P8" s="49"/>
      <c r="Q8" s="49"/>
      <c r="R8" s="49"/>
      <c r="S8" s="49"/>
      <c r="T8" s="49"/>
      <c r="U8" s="49"/>
      <c r="V8" s="49"/>
      <c r="W8" s="49"/>
      <c r="X8" s="49"/>
      <c r="Y8" s="49"/>
      <c r="Z8" s="1"/>
    </row>
    <row r="9" spans="1:26" ht="15" customHeight="1" x14ac:dyDescent="0.2">
      <c r="A9" s="49"/>
      <c r="B9" s="55" t="str">
        <f>'DADOS GERAIS'!B9</f>
        <v>Centro Especializado em Reabilitação - Área Construída: 2627,66 m²</v>
      </c>
      <c r="C9" s="56"/>
      <c r="D9" s="57">
        <f>'DADOS GERAIS'!C19</f>
        <v>0.20814986876099639</v>
      </c>
      <c r="E9" s="57">
        <f>'ENCARGOS SOCIAIS'!F56</f>
        <v>0.71540000000000004</v>
      </c>
      <c r="F9" s="58" t="str">
        <f>'DADOS GERAIS'!$C$22</f>
        <v>24/04/2026</v>
      </c>
      <c r="G9" s="49"/>
      <c r="H9" s="50"/>
      <c r="I9" s="49"/>
      <c r="J9" s="49"/>
      <c r="K9" s="49"/>
      <c r="L9" s="49"/>
      <c r="M9" s="49"/>
      <c r="N9" s="49"/>
      <c r="O9" s="49"/>
      <c r="P9" s="49"/>
      <c r="Q9" s="49"/>
      <c r="R9" s="49"/>
      <c r="S9" s="49"/>
      <c r="T9" s="49"/>
      <c r="U9" s="49"/>
      <c r="V9" s="49"/>
      <c r="W9" s="49"/>
      <c r="X9" s="49"/>
      <c r="Y9" s="49"/>
      <c r="Z9" s="1"/>
    </row>
    <row r="10" spans="1:26" ht="15" customHeight="1" x14ac:dyDescent="0.2">
      <c r="A10" s="49"/>
      <c r="B10" s="59"/>
      <c r="C10" s="56"/>
      <c r="D10" s="1"/>
      <c r="E10" s="1"/>
      <c r="F10" s="60"/>
      <c r="G10" s="49"/>
      <c r="H10" s="50"/>
      <c r="I10" s="49"/>
      <c r="J10" s="49"/>
      <c r="K10" s="49"/>
      <c r="L10" s="49"/>
      <c r="M10" s="49"/>
      <c r="N10" s="49"/>
      <c r="O10" s="49"/>
      <c r="P10" s="49"/>
      <c r="Q10" s="49"/>
      <c r="R10" s="49"/>
      <c r="S10" s="49"/>
      <c r="T10" s="49"/>
      <c r="U10" s="49"/>
      <c r="V10" s="49"/>
      <c r="W10" s="49"/>
      <c r="X10" s="49"/>
      <c r="Y10" s="49"/>
      <c r="Z10" s="1"/>
    </row>
    <row r="11" spans="1:26" ht="15" customHeight="1" x14ac:dyDescent="0.2">
      <c r="A11" s="49"/>
      <c r="B11" s="61" t="str">
        <f>'DADOS GERAIS'!B11</f>
        <v>Bancos:</v>
      </c>
      <c r="C11" s="56"/>
      <c r="D11" s="62" t="s">
        <v>16</v>
      </c>
      <c r="E11" s="62" t="s">
        <v>17</v>
      </c>
      <c r="F11" s="234"/>
      <c r="G11" s="49"/>
      <c r="H11" s="50"/>
      <c r="I11" s="49"/>
      <c r="J11" s="49"/>
      <c r="K11" s="49"/>
      <c r="L11" s="49"/>
      <c r="M11" s="49"/>
      <c r="N11" s="49"/>
      <c r="O11" s="49"/>
      <c r="P11" s="49"/>
      <c r="Q11" s="49"/>
      <c r="R11" s="49"/>
      <c r="S11" s="49"/>
      <c r="T11" s="49"/>
      <c r="U11" s="49"/>
      <c r="V11" s="49"/>
      <c r="W11" s="49"/>
      <c r="X11" s="49"/>
      <c r="Y11" s="49"/>
      <c r="Z11" s="1"/>
    </row>
    <row r="12" spans="1:26" ht="15" customHeight="1" x14ac:dyDescent="0.2">
      <c r="A12" s="49"/>
      <c r="B12" s="407" t="str">
        <f>'DADOS GERAIS'!B12</f>
        <v>(SINAPI - 03/2026 - Mato Grosso) (SBC - 04/2026 - Mato Grosso) (SICRO3 - 01/2026 - Mato Grosso) (ORSE - 02/2026 - Sergipe) (CPOS/CDHU - 04/2026 - São Paulo)</v>
      </c>
      <c r="C12" s="379"/>
      <c r="D12" s="57">
        <f>'DADOS GERAIS'!C20</f>
        <v>0.13512301037882701</v>
      </c>
      <c r="E12" s="57">
        <f>'ENCARGOS SOCIAIS'!E56</f>
        <v>1.1547638</v>
      </c>
      <c r="F12" s="58"/>
      <c r="G12" s="49"/>
      <c r="H12" s="50"/>
      <c r="I12" s="49"/>
      <c r="J12" s="49"/>
      <c r="K12" s="49"/>
      <c r="L12" s="49"/>
      <c r="M12" s="49"/>
      <c r="N12" s="49"/>
      <c r="O12" s="49"/>
      <c r="P12" s="49"/>
      <c r="Q12" s="49"/>
      <c r="R12" s="49"/>
      <c r="S12" s="49"/>
      <c r="T12" s="49"/>
      <c r="U12" s="49"/>
      <c r="V12" s="49"/>
      <c r="W12" s="49"/>
      <c r="X12" s="49"/>
      <c r="Y12" s="49"/>
      <c r="Z12" s="1"/>
    </row>
    <row r="13" spans="1:26" ht="15" customHeight="1" x14ac:dyDescent="0.2">
      <c r="A13" s="49"/>
      <c r="B13" s="394"/>
      <c r="C13" s="395"/>
      <c r="D13" s="63"/>
      <c r="E13" s="63"/>
      <c r="F13" s="64"/>
      <c r="G13" s="49"/>
      <c r="H13" s="50"/>
      <c r="I13" s="49"/>
      <c r="J13" s="49"/>
      <c r="K13" s="49"/>
      <c r="L13" s="49"/>
      <c r="M13" s="49"/>
      <c r="N13" s="49"/>
      <c r="O13" s="49"/>
      <c r="P13" s="49"/>
      <c r="Q13" s="49"/>
      <c r="R13" s="49"/>
      <c r="S13" s="49"/>
      <c r="T13" s="49"/>
      <c r="U13" s="49"/>
      <c r="V13" s="49"/>
      <c r="W13" s="49"/>
      <c r="X13" s="49"/>
      <c r="Y13" s="49"/>
      <c r="Z13" s="1"/>
    </row>
    <row r="14" spans="1:26" ht="15" customHeight="1" x14ac:dyDescent="0.2">
      <c r="A14" s="49"/>
      <c r="B14" s="4"/>
      <c r="C14" s="4"/>
      <c r="D14" s="4"/>
      <c r="E14" s="4"/>
      <c r="F14" s="4"/>
      <c r="G14" s="4"/>
      <c r="H14" s="49"/>
      <c r="I14" s="50"/>
      <c r="J14" s="49"/>
      <c r="K14" s="49"/>
      <c r="L14" s="49"/>
      <c r="M14" s="49"/>
      <c r="N14" s="49"/>
      <c r="O14" s="49"/>
      <c r="P14" s="49"/>
      <c r="Q14" s="49"/>
      <c r="R14" s="49"/>
      <c r="S14" s="49"/>
      <c r="T14" s="49"/>
      <c r="U14" s="49"/>
      <c r="V14" s="49"/>
      <c r="W14" s="49"/>
      <c r="X14" s="49"/>
      <c r="Y14" s="49"/>
      <c r="Z14" s="49"/>
    </row>
    <row r="15" spans="1:26" ht="20.25" customHeight="1" x14ac:dyDescent="0.2">
      <c r="A15" s="4"/>
      <c r="B15" s="412" t="s">
        <v>789</v>
      </c>
      <c r="C15" s="397"/>
      <c r="D15" s="397"/>
      <c r="E15" s="397"/>
      <c r="F15" s="416"/>
      <c r="G15" s="4"/>
      <c r="H15" s="143"/>
      <c r="I15" s="143"/>
      <c r="J15" s="143"/>
      <c r="K15" s="143"/>
      <c r="L15" s="143"/>
      <c r="M15" s="143"/>
      <c r="N15" s="143"/>
      <c r="O15" s="143"/>
      <c r="P15" s="143"/>
      <c r="Q15" s="143"/>
      <c r="R15" s="143"/>
      <c r="S15" s="143"/>
      <c r="T15" s="143"/>
      <c r="U15" s="143"/>
      <c r="V15" s="143"/>
      <c r="W15" s="143"/>
      <c r="X15" s="143"/>
      <c r="Y15" s="143"/>
      <c r="Z15" s="143"/>
    </row>
    <row r="16" spans="1:26" ht="20.25" customHeight="1" x14ac:dyDescent="0.2">
      <c r="A16" s="4"/>
      <c r="B16" s="417" t="s">
        <v>790</v>
      </c>
      <c r="C16" s="418" t="s">
        <v>19</v>
      </c>
      <c r="D16" s="392"/>
      <c r="E16" s="419" t="s">
        <v>1274</v>
      </c>
      <c r="F16" s="398"/>
      <c r="G16" s="4"/>
      <c r="H16" s="143"/>
      <c r="I16" s="143"/>
      <c r="J16" s="143"/>
      <c r="K16" s="143"/>
      <c r="L16" s="143"/>
      <c r="M16" s="143"/>
      <c r="N16" s="143"/>
      <c r="O16" s="143"/>
      <c r="P16" s="143"/>
      <c r="Q16" s="143"/>
      <c r="R16" s="143"/>
      <c r="S16" s="143"/>
      <c r="T16" s="143"/>
      <c r="U16" s="143"/>
      <c r="V16" s="143"/>
      <c r="W16" s="143"/>
      <c r="X16" s="143"/>
      <c r="Y16" s="143"/>
      <c r="Z16" s="143"/>
    </row>
    <row r="17" spans="1:26" ht="20.25" customHeight="1" x14ac:dyDescent="0.2">
      <c r="A17" s="4"/>
      <c r="B17" s="409"/>
      <c r="C17" s="394"/>
      <c r="D17" s="396"/>
      <c r="E17" s="168" t="s">
        <v>791</v>
      </c>
      <c r="F17" s="168" t="s">
        <v>792</v>
      </c>
      <c r="G17" s="4"/>
      <c r="H17" s="143"/>
      <c r="I17" s="143"/>
      <c r="J17" s="143"/>
      <c r="K17" s="143"/>
      <c r="L17" s="143"/>
      <c r="M17" s="143"/>
      <c r="N17" s="143"/>
      <c r="O17" s="143"/>
      <c r="P17" s="143"/>
      <c r="Q17" s="143"/>
      <c r="R17" s="143"/>
      <c r="S17" s="143"/>
      <c r="T17" s="143"/>
      <c r="U17" s="143"/>
      <c r="V17" s="143"/>
      <c r="W17" s="143"/>
      <c r="X17" s="143"/>
      <c r="Y17" s="143"/>
      <c r="Z17" s="143"/>
    </row>
    <row r="18" spans="1:26" ht="6" customHeight="1" x14ac:dyDescent="0.2">
      <c r="A18" s="4"/>
      <c r="B18" s="65"/>
      <c r="C18" s="65"/>
      <c r="D18" s="65"/>
      <c r="E18" s="65"/>
      <c r="F18" s="65"/>
      <c r="G18" s="4"/>
      <c r="H18" s="143"/>
      <c r="I18" s="143"/>
      <c r="J18" s="143"/>
      <c r="K18" s="143"/>
      <c r="L18" s="143"/>
      <c r="M18" s="143"/>
      <c r="N18" s="143"/>
      <c r="O18" s="143"/>
      <c r="P18" s="143"/>
      <c r="Q18" s="143"/>
      <c r="R18" s="143"/>
      <c r="S18" s="143"/>
      <c r="T18" s="143"/>
      <c r="U18" s="143"/>
      <c r="V18" s="143"/>
      <c r="W18" s="143"/>
      <c r="X18" s="143"/>
      <c r="Y18" s="143"/>
      <c r="Z18" s="143"/>
    </row>
    <row r="19" spans="1:26" ht="20.25" customHeight="1" x14ac:dyDescent="0.2">
      <c r="A19" s="4"/>
      <c r="B19" s="412" t="s">
        <v>793</v>
      </c>
      <c r="C19" s="397"/>
      <c r="D19" s="397"/>
      <c r="E19" s="397"/>
      <c r="F19" s="416"/>
      <c r="G19" s="4"/>
      <c r="H19" s="143"/>
      <c r="I19" s="143"/>
      <c r="J19" s="143"/>
      <c r="K19" s="143"/>
      <c r="L19" s="143"/>
      <c r="M19" s="143"/>
      <c r="N19" s="143"/>
      <c r="O19" s="143"/>
      <c r="P19" s="143"/>
      <c r="Q19" s="143"/>
      <c r="R19" s="143"/>
      <c r="S19" s="143"/>
      <c r="T19" s="143"/>
      <c r="U19" s="143"/>
      <c r="V19" s="143"/>
      <c r="W19" s="143"/>
      <c r="X19" s="143"/>
      <c r="Y19" s="143"/>
      <c r="Z19" s="143"/>
    </row>
    <row r="20" spans="1:26" ht="20.25" customHeight="1" x14ac:dyDescent="0.2">
      <c r="A20" s="4"/>
      <c r="B20" s="169" t="s">
        <v>794</v>
      </c>
      <c r="C20" s="420" t="s">
        <v>795</v>
      </c>
      <c r="D20" s="421"/>
      <c r="E20" s="170">
        <v>0.2</v>
      </c>
      <c r="F20" s="170">
        <v>0.2</v>
      </c>
      <c r="G20" s="4"/>
      <c r="H20" s="143"/>
      <c r="I20" s="143"/>
      <c r="J20" s="143"/>
      <c r="K20" s="143"/>
      <c r="L20" s="143"/>
      <c r="M20" s="143"/>
      <c r="N20" s="143"/>
      <c r="O20" s="143"/>
      <c r="P20" s="143"/>
      <c r="Q20" s="143"/>
      <c r="R20" s="143"/>
      <c r="S20" s="143"/>
      <c r="T20" s="143"/>
      <c r="U20" s="143"/>
      <c r="V20" s="143"/>
      <c r="W20" s="143"/>
      <c r="X20" s="143"/>
      <c r="Y20" s="143"/>
      <c r="Z20" s="143"/>
    </row>
    <row r="21" spans="1:26" ht="20.25" customHeight="1" x14ac:dyDescent="0.2">
      <c r="A21" s="4"/>
      <c r="B21" s="156" t="s">
        <v>796</v>
      </c>
      <c r="C21" s="422" t="s">
        <v>797</v>
      </c>
      <c r="D21" s="423"/>
      <c r="E21" s="158">
        <v>1.4999999999999999E-2</v>
      </c>
      <c r="F21" s="158">
        <v>1.4999999999999999E-2</v>
      </c>
      <c r="G21" s="4"/>
      <c r="H21" s="143"/>
      <c r="I21" s="143"/>
      <c r="J21" s="143"/>
      <c r="K21" s="143"/>
      <c r="L21" s="143"/>
      <c r="M21" s="143"/>
      <c r="N21" s="143"/>
      <c r="O21" s="143"/>
      <c r="P21" s="143"/>
      <c r="Q21" s="143"/>
      <c r="R21" s="143"/>
      <c r="S21" s="143"/>
      <c r="T21" s="143"/>
      <c r="U21" s="143"/>
      <c r="V21" s="143"/>
      <c r="W21" s="143"/>
      <c r="X21" s="143"/>
      <c r="Y21" s="143"/>
      <c r="Z21" s="143"/>
    </row>
    <row r="22" spans="1:26" ht="20.25" customHeight="1" x14ac:dyDescent="0.2">
      <c r="A22" s="4"/>
      <c r="B22" s="156" t="s">
        <v>798</v>
      </c>
      <c r="C22" s="422" t="s">
        <v>799</v>
      </c>
      <c r="D22" s="423"/>
      <c r="E22" s="158">
        <v>0.01</v>
      </c>
      <c r="F22" s="158">
        <v>0.01</v>
      </c>
      <c r="G22" s="4"/>
      <c r="H22" s="143"/>
      <c r="I22" s="143"/>
      <c r="J22" s="143"/>
      <c r="K22" s="143"/>
      <c r="L22" s="143"/>
      <c r="M22" s="143"/>
      <c r="N22" s="143"/>
      <c r="O22" s="143"/>
      <c r="P22" s="143"/>
      <c r="Q22" s="143"/>
      <c r="R22" s="143"/>
      <c r="S22" s="143"/>
      <c r="T22" s="143"/>
      <c r="U22" s="143"/>
      <c r="V22" s="143"/>
      <c r="W22" s="143"/>
      <c r="X22" s="143"/>
      <c r="Y22" s="143"/>
      <c r="Z22" s="143"/>
    </row>
    <row r="23" spans="1:26" ht="20.25" customHeight="1" x14ac:dyDescent="0.2">
      <c r="A23" s="4"/>
      <c r="B23" s="156" t="s">
        <v>800</v>
      </c>
      <c r="C23" s="422" t="s">
        <v>801</v>
      </c>
      <c r="D23" s="423"/>
      <c r="E23" s="158">
        <v>2E-3</v>
      </c>
      <c r="F23" s="158">
        <v>2E-3</v>
      </c>
      <c r="G23" s="4"/>
      <c r="H23" s="143"/>
      <c r="I23" s="143"/>
      <c r="J23" s="143"/>
      <c r="K23" s="143"/>
      <c r="L23" s="143"/>
      <c r="M23" s="143"/>
      <c r="N23" s="143"/>
      <c r="O23" s="143"/>
      <c r="P23" s="143"/>
      <c r="Q23" s="143"/>
      <c r="R23" s="143"/>
      <c r="S23" s="143"/>
      <c r="T23" s="143"/>
      <c r="U23" s="143"/>
      <c r="V23" s="143"/>
      <c r="W23" s="143"/>
      <c r="X23" s="143"/>
      <c r="Y23" s="143"/>
      <c r="Z23" s="143"/>
    </row>
    <row r="24" spans="1:26" ht="20.25" customHeight="1" x14ac:dyDescent="0.2">
      <c r="A24" s="4"/>
      <c r="B24" s="156" t="s">
        <v>802</v>
      </c>
      <c r="C24" s="422" t="s">
        <v>803</v>
      </c>
      <c r="D24" s="423"/>
      <c r="E24" s="158">
        <v>6.0000000000000001E-3</v>
      </c>
      <c r="F24" s="158">
        <v>6.0000000000000001E-3</v>
      </c>
      <c r="G24" s="4"/>
      <c r="H24" s="143"/>
      <c r="I24" s="143"/>
      <c r="J24" s="143"/>
      <c r="K24" s="143"/>
      <c r="L24" s="143"/>
      <c r="M24" s="143"/>
      <c r="N24" s="143"/>
      <c r="O24" s="143"/>
      <c r="P24" s="143"/>
      <c r="Q24" s="143"/>
      <c r="R24" s="143"/>
      <c r="S24" s="143"/>
      <c r="T24" s="143"/>
      <c r="U24" s="143"/>
      <c r="V24" s="143"/>
      <c r="W24" s="143"/>
      <c r="X24" s="143"/>
      <c r="Y24" s="143"/>
      <c r="Z24" s="143"/>
    </row>
    <row r="25" spans="1:26" ht="20.25" customHeight="1" x14ac:dyDescent="0.2">
      <c r="A25" s="4"/>
      <c r="B25" s="156" t="s">
        <v>804</v>
      </c>
      <c r="C25" s="422" t="s">
        <v>805</v>
      </c>
      <c r="D25" s="423"/>
      <c r="E25" s="158">
        <v>2.5000000000000001E-2</v>
      </c>
      <c r="F25" s="158">
        <v>2.5000000000000001E-2</v>
      </c>
      <c r="G25" s="4"/>
      <c r="H25" s="143"/>
      <c r="I25" s="143"/>
      <c r="J25" s="143"/>
      <c r="K25" s="143"/>
      <c r="L25" s="143"/>
      <c r="M25" s="143"/>
      <c r="N25" s="143"/>
      <c r="O25" s="143"/>
      <c r="P25" s="143"/>
      <c r="Q25" s="143"/>
      <c r="R25" s="143"/>
      <c r="S25" s="143"/>
      <c r="T25" s="143"/>
      <c r="U25" s="143"/>
      <c r="V25" s="143"/>
      <c r="W25" s="143"/>
      <c r="X25" s="143"/>
      <c r="Y25" s="143"/>
      <c r="Z25" s="143"/>
    </row>
    <row r="26" spans="1:26" ht="20.25" customHeight="1" x14ac:dyDescent="0.2">
      <c r="A26" s="4"/>
      <c r="B26" s="156" t="s">
        <v>806</v>
      </c>
      <c r="C26" s="422" t="s">
        <v>807</v>
      </c>
      <c r="D26" s="423"/>
      <c r="E26" s="158">
        <v>0.03</v>
      </c>
      <c r="F26" s="158">
        <v>0.03</v>
      </c>
      <c r="G26" s="4"/>
      <c r="H26" s="143"/>
      <c r="I26" s="143"/>
      <c r="J26" s="143"/>
      <c r="K26" s="143"/>
      <c r="L26" s="143"/>
      <c r="M26" s="143"/>
      <c r="N26" s="143"/>
      <c r="O26" s="143"/>
      <c r="P26" s="143"/>
      <c r="Q26" s="143"/>
      <c r="R26" s="143"/>
      <c r="S26" s="143"/>
      <c r="T26" s="143"/>
      <c r="U26" s="143"/>
      <c r="V26" s="143"/>
      <c r="W26" s="143"/>
      <c r="X26" s="143"/>
      <c r="Y26" s="143"/>
      <c r="Z26" s="143"/>
    </row>
    <row r="27" spans="1:26" ht="20.25" customHeight="1" x14ac:dyDescent="0.2">
      <c r="A27" s="4"/>
      <c r="B27" s="156" t="s">
        <v>808</v>
      </c>
      <c r="C27" s="422" t="s">
        <v>809</v>
      </c>
      <c r="D27" s="423"/>
      <c r="E27" s="158">
        <v>0.08</v>
      </c>
      <c r="F27" s="158">
        <v>0.08</v>
      </c>
      <c r="G27" s="4"/>
      <c r="H27" s="143"/>
      <c r="I27" s="143"/>
      <c r="J27" s="143"/>
      <c r="K27" s="143"/>
      <c r="L27" s="143"/>
      <c r="M27" s="143"/>
      <c r="N27" s="143"/>
      <c r="O27" s="143"/>
      <c r="P27" s="143"/>
      <c r="Q27" s="143"/>
      <c r="R27" s="143"/>
      <c r="S27" s="143"/>
      <c r="T27" s="143"/>
      <c r="U27" s="143"/>
      <c r="V27" s="143"/>
      <c r="W27" s="143"/>
      <c r="X27" s="143"/>
      <c r="Y27" s="143"/>
      <c r="Z27" s="143"/>
    </row>
    <row r="28" spans="1:26" ht="20.25" customHeight="1" x14ac:dyDescent="0.2">
      <c r="A28" s="4"/>
      <c r="B28" s="171" t="s">
        <v>810</v>
      </c>
      <c r="C28" s="422" t="s">
        <v>811</v>
      </c>
      <c r="D28" s="423"/>
      <c r="E28" s="172">
        <v>0.01</v>
      </c>
      <c r="F28" s="172">
        <v>0.01</v>
      </c>
      <c r="G28" s="4"/>
      <c r="H28" s="143"/>
      <c r="I28" s="143"/>
      <c r="J28" s="143"/>
      <c r="K28" s="143"/>
      <c r="L28" s="143"/>
      <c r="M28" s="143"/>
      <c r="N28" s="143"/>
      <c r="O28" s="143"/>
      <c r="P28" s="143"/>
      <c r="Q28" s="143"/>
      <c r="R28" s="143"/>
      <c r="S28" s="143"/>
      <c r="T28" s="143"/>
      <c r="U28" s="143"/>
      <c r="V28" s="143"/>
      <c r="W28" s="143"/>
      <c r="X28" s="143"/>
      <c r="Y28" s="143"/>
      <c r="Z28" s="143"/>
    </row>
    <row r="29" spans="1:26" ht="20.25" customHeight="1" x14ac:dyDescent="0.2">
      <c r="A29" s="4"/>
      <c r="B29" s="173" t="s">
        <v>812</v>
      </c>
      <c r="C29" s="424" t="s">
        <v>33</v>
      </c>
      <c r="D29" s="425"/>
      <c r="E29" s="174">
        <f t="shared" ref="E29:F29" si="0">SUBTOTAL(9,E20:E28)</f>
        <v>0.37800000000000006</v>
      </c>
      <c r="F29" s="174">
        <f t="shared" si="0"/>
        <v>0.37800000000000006</v>
      </c>
      <c r="G29" s="4"/>
      <c r="H29" s="143"/>
      <c r="I29" s="143"/>
      <c r="J29" s="143"/>
      <c r="K29" s="143"/>
      <c r="L29" s="143"/>
      <c r="M29" s="143"/>
      <c r="N29" s="143"/>
      <c r="O29" s="143"/>
      <c r="P29" s="143"/>
      <c r="Q29" s="143"/>
      <c r="R29" s="143"/>
      <c r="S29" s="143"/>
      <c r="T29" s="143"/>
      <c r="U29" s="143"/>
      <c r="V29" s="143"/>
      <c r="W29" s="143"/>
      <c r="X29" s="143"/>
      <c r="Y29" s="143"/>
      <c r="Z29" s="143"/>
    </row>
    <row r="30" spans="1:26" ht="6" customHeight="1" x14ac:dyDescent="0.2">
      <c r="A30" s="4"/>
      <c r="B30" s="65"/>
      <c r="C30" s="65"/>
      <c r="D30" s="65"/>
      <c r="E30" s="161"/>
      <c r="F30" s="161"/>
      <c r="G30" s="4"/>
      <c r="H30" s="143"/>
      <c r="I30" s="143"/>
      <c r="J30" s="143"/>
      <c r="K30" s="143"/>
      <c r="L30" s="143"/>
      <c r="M30" s="143"/>
      <c r="N30" s="143"/>
      <c r="O30" s="143"/>
      <c r="P30" s="143"/>
      <c r="Q30" s="143"/>
      <c r="R30" s="143"/>
      <c r="S30" s="143"/>
      <c r="T30" s="143"/>
      <c r="U30" s="143"/>
      <c r="V30" s="143"/>
      <c r="W30" s="143"/>
      <c r="X30" s="143"/>
      <c r="Y30" s="143"/>
      <c r="Z30" s="143"/>
    </row>
    <row r="31" spans="1:26" ht="20.25" customHeight="1" x14ac:dyDescent="0.2">
      <c r="A31" s="4"/>
      <c r="B31" s="412" t="s">
        <v>813</v>
      </c>
      <c r="C31" s="397"/>
      <c r="D31" s="397"/>
      <c r="E31" s="397"/>
      <c r="F31" s="416"/>
      <c r="G31" s="4"/>
      <c r="H31" s="143"/>
      <c r="I31" s="143"/>
      <c r="J31" s="143"/>
      <c r="K31" s="143"/>
      <c r="L31" s="143"/>
      <c r="M31" s="143"/>
      <c r="N31" s="143"/>
      <c r="O31" s="143"/>
      <c r="P31" s="143"/>
      <c r="Q31" s="143"/>
      <c r="R31" s="143"/>
      <c r="S31" s="143"/>
      <c r="T31" s="143"/>
      <c r="U31" s="143"/>
      <c r="V31" s="143"/>
      <c r="W31" s="143"/>
      <c r="X31" s="143"/>
      <c r="Y31" s="143"/>
      <c r="Z31" s="143"/>
    </row>
    <row r="32" spans="1:26" ht="20.25" customHeight="1" x14ac:dyDescent="0.2">
      <c r="A32" s="4"/>
      <c r="B32" s="169" t="s">
        <v>814</v>
      </c>
      <c r="C32" s="422" t="s">
        <v>815</v>
      </c>
      <c r="D32" s="423"/>
      <c r="E32" s="158">
        <v>0.1797</v>
      </c>
      <c r="F32" s="156" t="s">
        <v>816</v>
      </c>
      <c r="G32" s="4"/>
      <c r="H32" s="143"/>
      <c r="I32" s="143"/>
      <c r="J32" s="143"/>
      <c r="K32" s="143"/>
      <c r="L32" s="143"/>
      <c r="M32" s="143"/>
      <c r="N32" s="143"/>
      <c r="O32" s="143"/>
      <c r="P32" s="143"/>
      <c r="Q32" s="143"/>
      <c r="R32" s="143"/>
      <c r="S32" s="143"/>
      <c r="T32" s="143"/>
      <c r="U32" s="143"/>
      <c r="V32" s="143"/>
      <c r="W32" s="143"/>
      <c r="X32" s="143"/>
      <c r="Y32" s="143"/>
      <c r="Z32" s="143"/>
    </row>
    <row r="33" spans="1:26" ht="20.25" customHeight="1" x14ac:dyDescent="0.2">
      <c r="A33" s="4"/>
      <c r="B33" s="156" t="s">
        <v>817</v>
      </c>
      <c r="C33" s="422" t="s">
        <v>818</v>
      </c>
      <c r="D33" s="423"/>
      <c r="E33" s="158">
        <v>4.6899999999999997E-2</v>
      </c>
      <c r="F33" s="156" t="s">
        <v>816</v>
      </c>
      <c r="G33" s="4"/>
      <c r="H33" s="143"/>
      <c r="I33" s="143"/>
      <c r="J33" s="143"/>
      <c r="K33" s="143"/>
      <c r="L33" s="143"/>
      <c r="M33" s="143"/>
      <c r="N33" s="143"/>
      <c r="O33" s="143"/>
      <c r="P33" s="143"/>
      <c r="Q33" s="143"/>
      <c r="R33" s="143"/>
      <c r="S33" s="143"/>
      <c r="T33" s="143"/>
      <c r="U33" s="143"/>
      <c r="V33" s="143"/>
      <c r="W33" s="143"/>
      <c r="X33" s="143"/>
      <c r="Y33" s="143"/>
      <c r="Z33" s="143"/>
    </row>
    <row r="34" spans="1:26" ht="20.25" customHeight="1" x14ac:dyDescent="0.2">
      <c r="A34" s="4"/>
      <c r="B34" s="156" t="s">
        <v>819</v>
      </c>
      <c r="C34" s="422" t="s">
        <v>820</v>
      </c>
      <c r="D34" s="423"/>
      <c r="E34" s="158">
        <v>8.6E-3</v>
      </c>
      <c r="F34" s="158">
        <v>6.4999999999999997E-3</v>
      </c>
      <c r="G34" s="4"/>
      <c r="H34" s="143"/>
      <c r="I34" s="143"/>
      <c r="J34" s="143"/>
      <c r="K34" s="143"/>
      <c r="L34" s="143"/>
      <c r="M34" s="143"/>
      <c r="N34" s="143"/>
      <c r="O34" s="143"/>
      <c r="P34" s="143"/>
      <c r="Q34" s="143"/>
      <c r="R34" s="143"/>
      <c r="S34" s="143"/>
      <c r="T34" s="143"/>
      <c r="U34" s="143"/>
      <c r="V34" s="143"/>
      <c r="W34" s="143"/>
      <c r="X34" s="143"/>
      <c r="Y34" s="143"/>
      <c r="Z34" s="143"/>
    </row>
    <row r="35" spans="1:26" ht="20.25" customHeight="1" x14ac:dyDescent="0.2">
      <c r="A35" s="4"/>
      <c r="B35" s="156" t="s">
        <v>821</v>
      </c>
      <c r="C35" s="422" t="s">
        <v>822</v>
      </c>
      <c r="D35" s="423"/>
      <c r="E35" s="158">
        <v>0.11020000000000001</v>
      </c>
      <c r="F35" s="158">
        <v>8.3299999999999999E-2</v>
      </c>
      <c r="G35" s="4"/>
      <c r="H35" s="143"/>
      <c r="I35" s="143"/>
      <c r="J35" s="143"/>
      <c r="K35" s="143"/>
      <c r="L35" s="143"/>
      <c r="M35" s="143"/>
      <c r="N35" s="143"/>
      <c r="O35" s="143"/>
      <c r="P35" s="143"/>
      <c r="Q35" s="143"/>
      <c r="R35" s="143"/>
      <c r="S35" s="143"/>
      <c r="T35" s="143"/>
      <c r="U35" s="143"/>
      <c r="V35" s="143"/>
      <c r="W35" s="143"/>
      <c r="X35" s="143"/>
      <c r="Y35" s="143"/>
      <c r="Z35" s="143"/>
    </row>
    <row r="36" spans="1:26" ht="20.25" customHeight="1" x14ac:dyDescent="0.2">
      <c r="A36" s="4"/>
      <c r="B36" s="156" t="s">
        <v>823</v>
      </c>
      <c r="C36" s="422" t="s">
        <v>824</v>
      </c>
      <c r="D36" s="423"/>
      <c r="E36" s="158">
        <v>6.9999999999999999E-4</v>
      </c>
      <c r="F36" s="158">
        <v>5.0000000000000001E-4</v>
      </c>
      <c r="G36" s="4"/>
      <c r="H36" s="143"/>
      <c r="I36" s="143"/>
      <c r="J36" s="143"/>
      <c r="K36" s="143"/>
      <c r="L36" s="143"/>
      <c r="M36" s="143"/>
      <c r="N36" s="143"/>
      <c r="O36" s="143"/>
      <c r="P36" s="143"/>
      <c r="Q36" s="143"/>
      <c r="R36" s="143"/>
      <c r="S36" s="143"/>
      <c r="T36" s="143"/>
      <c r="U36" s="143"/>
      <c r="V36" s="143"/>
      <c r="W36" s="143"/>
      <c r="X36" s="143"/>
      <c r="Y36" s="143"/>
      <c r="Z36" s="143"/>
    </row>
    <row r="37" spans="1:26" ht="20.25" customHeight="1" x14ac:dyDescent="0.2">
      <c r="A37" s="4"/>
      <c r="B37" s="156" t="s">
        <v>825</v>
      </c>
      <c r="C37" s="422" t="s">
        <v>826</v>
      </c>
      <c r="D37" s="423"/>
      <c r="E37" s="158">
        <v>7.3000000000000001E-3</v>
      </c>
      <c r="F37" s="158">
        <v>5.5999999999999999E-3</v>
      </c>
      <c r="G37" s="4"/>
      <c r="H37" s="143"/>
      <c r="I37" s="143"/>
      <c r="J37" s="143"/>
      <c r="K37" s="143"/>
      <c r="L37" s="143"/>
      <c r="M37" s="143"/>
      <c r="N37" s="143"/>
      <c r="O37" s="143"/>
      <c r="P37" s="143"/>
      <c r="Q37" s="143"/>
      <c r="R37" s="143"/>
      <c r="S37" s="143"/>
      <c r="T37" s="143"/>
      <c r="U37" s="143"/>
      <c r="V37" s="143"/>
      <c r="W37" s="143"/>
      <c r="X37" s="143"/>
      <c r="Y37" s="143"/>
      <c r="Z37" s="143"/>
    </row>
    <row r="38" spans="1:26" ht="20.25" customHeight="1" x14ac:dyDescent="0.2">
      <c r="A38" s="4"/>
      <c r="B38" s="156" t="s">
        <v>827</v>
      </c>
      <c r="C38" s="422" t="s">
        <v>828</v>
      </c>
      <c r="D38" s="423"/>
      <c r="E38" s="158">
        <v>1.34E-2</v>
      </c>
      <c r="F38" s="156" t="s">
        <v>816</v>
      </c>
      <c r="G38" s="4"/>
      <c r="H38" s="143"/>
      <c r="I38" s="143"/>
      <c r="J38" s="143"/>
      <c r="K38" s="143"/>
      <c r="L38" s="143"/>
      <c r="M38" s="143"/>
      <c r="N38" s="143"/>
      <c r="O38" s="143"/>
      <c r="P38" s="143"/>
      <c r="Q38" s="143"/>
      <c r="R38" s="143"/>
      <c r="S38" s="143"/>
      <c r="T38" s="143"/>
      <c r="U38" s="143"/>
      <c r="V38" s="143"/>
      <c r="W38" s="143"/>
      <c r="X38" s="143"/>
      <c r="Y38" s="143"/>
      <c r="Z38" s="143"/>
    </row>
    <row r="39" spans="1:26" ht="20.25" customHeight="1" x14ac:dyDescent="0.2">
      <c r="A39" s="4"/>
      <c r="B39" s="156" t="s">
        <v>829</v>
      </c>
      <c r="C39" s="422" t="s">
        <v>830</v>
      </c>
      <c r="D39" s="423"/>
      <c r="E39" s="158">
        <v>1E-3</v>
      </c>
      <c r="F39" s="158">
        <v>6.9999999999999999E-4</v>
      </c>
      <c r="G39" s="4"/>
      <c r="H39" s="143"/>
      <c r="I39" s="143"/>
      <c r="J39" s="143"/>
      <c r="K39" s="143"/>
      <c r="L39" s="143"/>
      <c r="M39" s="143"/>
      <c r="N39" s="143"/>
      <c r="O39" s="143"/>
      <c r="P39" s="143"/>
      <c r="Q39" s="143"/>
      <c r="R39" s="143"/>
      <c r="S39" s="143"/>
      <c r="T39" s="143"/>
      <c r="U39" s="143"/>
      <c r="V39" s="143"/>
      <c r="W39" s="143"/>
      <c r="X39" s="143"/>
      <c r="Y39" s="143"/>
      <c r="Z39" s="143"/>
    </row>
    <row r="40" spans="1:26" ht="20.25" customHeight="1" x14ac:dyDescent="0.2">
      <c r="A40" s="4"/>
      <c r="B40" s="156" t="s">
        <v>831</v>
      </c>
      <c r="C40" s="422" t="s">
        <v>832</v>
      </c>
      <c r="D40" s="423"/>
      <c r="E40" s="158">
        <v>0.11219999999999999</v>
      </c>
      <c r="F40" s="158">
        <v>8.48E-2</v>
      </c>
      <c r="G40" s="4"/>
      <c r="H40" s="143"/>
      <c r="I40" s="143"/>
      <c r="J40" s="143"/>
      <c r="K40" s="143"/>
      <c r="L40" s="143"/>
      <c r="M40" s="143"/>
      <c r="N40" s="143"/>
      <c r="O40" s="143"/>
      <c r="P40" s="143"/>
      <c r="Q40" s="143"/>
      <c r="R40" s="143"/>
      <c r="S40" s="143"/>
      <c r="T40" s="143"/>
      <c r="U40" s="143"/>
      <c r="V40" s="143"/>
      <c r="W40" s="143"/>
      <c r="X40" s="143"/>
      <c r="Y40" s="143"/>
      <c r="Z40" s="143"/>
    </row>
    <row r="41" spans="1:26" ht="20.25" customHeight="1" x14ac:dyDescent="0.2">
      <c r="A41" s="4"/>
      <c r="B41" s="171" t="s">
        <v>833</v>
      </c>
      <c r="C41" s="422" t="s">
        <v>834</v>
      </c>
      <c r="D41" s="423"/>
      <c r="E41" s="172">
        <v>2.9999999999999997E-4</v>
      </c>
      <c r="F41" s="172">
        <v>2.9999999999999997E-4</v>
      </c>
      <c r="G41" s="4"/>
      <c r="H41" s="143"/>
      <c r="I41" s="143"/>
      <c r="J41" s="143"/>
      <c r="K41" s="143"/>
      <c r="L41" s="143"/>
      <c r="M41" s="143"/>
      <c r="N41" s="143"/>
      <c r="O41" s="143"/>
      <c r="P41" s="143"/>
      <c r="Q41" s="143"/>
      <c r="R41" s="143"/>
      <c r="S41" s="143"/>
      <c r="T41" s="143"/>
      <c r="U41" s="143"/>
      <c r="V41" s="143"/>
      <c r="W41" s="143"/>
      <c r="X41" s="143"/>
      <c r="Y41" s="143"/>
      <c r="Z41" s="143"/>
    </row>
    <row r="42" spans="1:26" ht="20.25" customHeight="1" x14ac:dyDescent="0.2">
      <c r="A42" s="4"/>
      <c r="B42" s="173" t="s">
        <v>835</v>
      </c>
      <c r="C42" s="424" t="s">
        <v>33</v>
      </c>
      <c r="D42" s="425"/>
      <c r="E42" s="174">
        <f t="shared" ref="E42:F42" si="1">SUBTOTAL(9,E32:E41)</f>
        <v>0.4803</v>
      </c>
      <c r="F42" s="174">
        <f t="shared" si="1"/>
        <v>0.1817</v>
      </c>
      <c r="G42" s="4"/>
      <c r="H42" s="143"/>
      <c r="I42" s="143"/>
      <c r="J42" s="143"/>
      <c r="K42" s="143"/>
      <c r="L42" s="143"/>
      <c r="M42" s="143"/>
      <c r="N42" s="143"/>
      <c r="O42" s="143"/>
      <c r="P42" s="143"/>
      <c r="Q42" s="143"/>
      <c r="R42" s="143"/>
      <c r="S42" s="143"/>
      <c r="T42" s="143"/>
      <c r="U42" s="143"/>
      <c r="V42" s="143"/>
      <c r="W42" s="143"/>
      <c r="X42" s="143"/>
      <c r="Y42" s="143"/>
      <c r="Z42" s="143"/>
    </row>
    <row r="43" spans="1:26" ht="6" customHeight="1" x14ac:dyDescent="0.2">
      <c r="A43" s="4"/>
      <c r="B43" s="65"/>
      <c r="C43" s="65"/>
      <c r="D43" s="65"/>
      <c r="E43" s="161"/>
      <c r="F43" s="161"/>
      <c r="G43" s="4"/>
      <c r="H43" s="143"/>
      <c r="I43" s="143"/>
      <c r="J43" s="143"/>
      <c r="K43" s="143"/>
      <c r="L43" s="143"/>
      <c r="M43" s="143"/>
      <c r="N43" s="143"/>
      <c r="O43" s="143"/>
      <c r="P43" s="143"/>
      <c r="Q43" s="143"/>
      <c r="R43" s="143"/>
      <c r="S43" s="143"/>
      <c r="T43" s="143"/>
      <c r="U43" s="143"/>
      <c r="V43" s="143"/>
      <c r="W43" s="143"/>
      <c r="X43" s="143"/>
      <c r="Y43" s="143"/>
      <c r="Z43" s="143"/>
    </row>
    <row r="44" spans="1:26" ht="20.25" customHeight="1" x14ac:dyDescent="0.2">
      <c r="A44" s="4"/>
      <c r="B44" s="412" t="s">
        <v>836</v>
      </c>
      <c r="C44" s="397"/>
      <c r="D44" s="397"/>
      <c r="E44" s="397"/>
      <c r="F44" s="416"/>
      <c r="G44" s="4"/>
      <c r="H44" s="143"/>
      <c r="I44" s="143"/>
      <c r="J44" s="143"/>
      <c r="K44" s="143"/>
      <c r="L44" s="143"/>
      <c r="M44" s="143"/>
      <c r="N44" s="143"/>
      <c r="O44" s="143"/>
      <c r="P44" s="143"/>
      <c r="Q44" s="143"/>
      <c r="R44" s="143"/>
      <c r="S44" s="143"/>
      <c r="T44" s="143"/>
      <c r="U44" s="143"/>
      <c r="V44" s="143"/>
      <c r="W44" s="143"/>
      <c r="X44" s="143"/>
      <c r="Y44" s="143"/>
      <c r="Z44" s="143"/>
    </row>
    <row r="45" spans="1:26" ht="20.25" customHeight="1" x14ac:dyDescent="0.2">
      <c r="A45" s="4"/>
      <c r="B45" s="169" t="s">
        <v>837</v>
      </c>
      <c r="C45" s="422" t="s">
        <v>838</v>
      </c>
      <c r="D45" s="423"/>
      <c r="E45" s="158">
        <v>4.8099999999999997E-2</v>
      </c>
      <c r="F45" s="158">
        <v>3.6400000000000002E-2</v>
      </c>
      <c r="G45" s="4"/>
      <c r="H45" s="143"/>
      <c r="I45" s="143"/>
      <c r="J45" s="143"/>
      <c r="K45" s="143"/>
      <c r="L45" s="143"/>
      <c r="M45" s="143"/>
      <c r="N45" s="143"/>
      <c r="O45" s="143"/>
      <c r="P45" s="143"/>
      <c r="Q45" s="143"/>
      <c r="R45" s="143"/>
      <c r="S45" s="143"/>
      <c r="T45" s="143"/>
      <c r="U45" s="143"/>
      <c r="V45" s="143"/>
      <c r="W45" s="143"/>
      <c r="X45" s="143"/>
      <c r="Y45" s="143"/>
      <c r="Z45" s="143"/>
    </row>
    <row r="46" spans="1:26" ht="20.25" customHeight="1" x14ac:dyDescent="0.2">
      <c r="A46" s="4"/>
      <c r="B46" s="156" t="s">
        <v>839</v>
      </c>
      <c r="C46" s="422" t="s">
        <v>840</v>
      </c>
      <c r="D46" s="423"/>
      <c r="E46" s="158">
        <v>1.1000000000000001E-3</v>
      </c>
      <c r="F46" s="158">
        <v>8.9999999999999998E-4</v>
      </c>
      <c r="G46" s="4"/>
      <c r="H46" s="143"/>
      <c r="I46" s="143"/>
      <c r="J46" s="143"/>
      <c r="K46" s="143"/>
      <c r="L46" s="143"/>
      <c r="M46" s="143"/>
      <c r="N46" s="143"/>
      <c r="O46" s="143"/>
      <c r="P46" s="143"/>
      <c r="Q46" s="143"/>
      <c r="R46" s="143"/>
      <c r="S46" s="143"/>
      <c r="T46" s="143"/>
      <c r="U46" s="143"/>
      <c r="V46" s="143"/>
      <c r="W46" s="143"/>
      <c r="X46" s="143"/>
      <c r="Y46" s="143"/>
      <c r="Z46" s="143"/>
    </row>
    <row r="47" spans="1:26" ht="20.25" customHeight="1" x14ac:dyDescent="0.2">
      <c r="A47" s="4"/>
      <c r="B47" s="156" t="s">
        <v>841</v>
      </c>
      <c r="C47" s="422" t="s">
        <v>842</v>
      </c>
      <c r="D47" s="423"/>
      <c r="E47" s="158">
        <v>2.98E-2</v>
      </c>
      <c r="F47" s="158">
        <v>2.2499999999999999E-2</v>
      </c>
      <c r="G47" s="4"/>
      <c r="H47" s="143"/>
      <c r="I47" s="143"/>
      <c r="J47" s="143"/>
      <c r="K47" s="143"/>
      <c r="L47" s="143"/>
      <c r="M47" s="143"/>
      <c r="N47" s="143"/>
      <c r="O47" s="143"/>
      <c r="P47" s="143"/>
      <c r="Q47" s="143"/>
      <c r="R47" s="143"/>
      <c r="S47" s="143"/>
      <c r="T47" s="143"/>
      <c r="U47" s="143"/>
      <c r="V47" s="143"/>
      <c r="W47" s="143"/>
      <c r="X47" s="143"/>
      <c r="Y47" s="143"/>
      <c r="Z47" s="143"/>
    </row>
    <row r="48" spans="1:26" ht="20.25" customHeight="1" x14ac:dyDescent="0.2">
      <c r="A48" s="4"/>
      <c r="B48" s="156" t="s">
        <v>843</v>
      </c>
      <c r="C48" s="422" t="s">
        <v>844</v>
      </c>
      <c r="D48" s="423"/>
      <c r="E48" s="158">
        <v>2.75E-2</v>
      </c>
      <c r="F48" s="158">
        <v>2.0799999999999999E-2</v>
      </c>
      <c r="G48" s="4"/>
      <c r="H48" s="143"/>
      <c r="I48" s="143"/>
      <c r="J48" s="143"/>
      <c r="K48" s="143"/>
      <c r="L48" s="143"/>
      <c r="M48" s="143"/>
      <c r="N48" s="143"/>
      <c r="O48" s="143"/>
      <c r="P48" s="143"/>
      <c r="Q48" s="143"/>
      <c r="R48" s="143"/>
      <c r="S48" s="143"/>
      <c r="T48" s="143"/>
      <c r="U48" s="143"/>
      <c r="V48" s="143"/>
      <c r="W48" s="143"/>
      <c r="X48" s="143"/>
      <c r="Y48" s="143"/>
      <c r="Z48" s="143"/>
    </row>
    <row r="49" spans="1:26" ht="20.25" customHeight="1" x14ac:dyDescent="0.2">
      <c r="A49" s="4"/>
      <c r="B49" s="171" t="s">
        <v>845</v>
      </c>
      <c r="C49" s="422" t="s">
        <v>846</v>
      </c>
      <c r="D49" s="423"/>
      <c r="E49" s="172">
        <v>4.1000000000000003E-3</v>
      </c>
      <c r="F49" s="172">
        <v>3.0999999999999999E-3</v>
      </c>
      <c r="G49" s="4"/>
      <c r="H49" s="143"/>
      <c r="I49" s="143"/>
      <c r="J49" s="143"/>
      <c r="K49" s="143"/>
      <c r="L49" s="143"/>
      <c r="M49" s="143"/>
      <c r="N49" s="143"/>
      <c r="O49" s="143"/>
      <c r="P49" s="143"/>
      <c r="Q49" s="143"/>
      <c r="R49" s="143"/>
      <c r="S49" s="143"/>
      <c r="T49" s="143"/>
      <c r="U49" s="143"/>
      <c r="V49" s="143"/>
      <c r="W49" s="143"/>
      <c r="X49" s="143"/>
      <c r="Y49" s="143"/>
      <c r="Z49" s="143"/>
    </row>
    <row r="50" spans="1:26" ht="20.25" customHeight="1" x14ac:dyDescent="0.2">
      <c r="A50" s="4"/>
      <c r="B50" s="173" t="s">
        <v>847</v>
      </c>
      <c r="C50" s="419" t="s">
        <v>33</v>
      </c>
      <c r="D50" s="398"/>
      <c r="E50" s="174">
        <f t="shared" ref="E50:F50" si="2">SUBTOTAL(9,E45:E49)</f>
        <v>0.11059999999999999</v>
      </c>
      <c r="F50" s="174">
        <f t="shared" si="2"/>
        <v>8.3700000000000011E-2</v>
      </c>
      <c r="G50" s="4"/>
      <c r="H50" s="143"/>
      <c r="I50" s="143"/>
      <c r="J50" s="143"/>
      <c r="K50" s="143"/>
      <c r="L50" s="143"/>
      <c r="M50" s="143"/>
      <c r="N50" s="143"/>
      <c r="O50" s="143"/>
      <c r="P50" s="143"/>
      <c r="Q50" s="143"/>
      <c r="R50" s="143"/>
      <c r="S50" s="143"/>
      <c r="T50" s="143"/>
      <c r="U50" s="143"/>
      <c r="V50" s="143"/>
      <c r="W50" s="143"/>
      <c r="X50" s="143"/>
      <c r="Y50" s="143"/>
      <c r="Z50" s="143"/>
    </row>
    <row r="51" spans="1:26" ht="6" customHeight="1" x14ac:dyDescent="0.2">
      <c r="A51" s="4"/>
      <c r="B51" s="65"/>
      <c r="C51" s="65"/>
      <c r="D51" s="65"/>
      <c r="E51" s="161"/>
      <c r="F51" s="161"/>
      <c r="G51" s="4"/>
      <c r="H51" s="143"/>
      <c r="I51" s="143"/>
      <c r="J51" s="143"/>
      <c r="K51" s="143"/>
      <c r="L51" s="143"/>
      <c r="M51" s="143"/>
      <c r="N51" s="143"/>
      <c r="O51" s="143"/>
      <c r="P51" s="143"/>
      <c r="Q51" s="143"/>
      <c r="R51" s="143"/>
      <c r="S51" s="143"/>
      <c r="T51" s="143"/>
      <c r="U51" s="143"/>
      <c r="V51" s="143"/>
      <c r="W51" s="143"/>
      <c r="X51" s="143"/>
      <c r="Y51" s="143"/>
      <c r="Z51" s="143"/>
    </row>
    <row r="52" spans="1:26" ht="20.25" customHeight="1" x14ac:dyDescent="0.2">
      <c r="A52" s="4"/>
      <c r="B52" s="412" t="s">
        <v>848</v>
      </c>
      <c r="C52" s="397"/>
      <c r="D52" s="397"/>
      <c r="E52" s="397"/>
      <c r="F52" s="416"/>
      <c r="G52" s="4"/>
      <c r="H52" s="143"/>
      <c r="I52" s="143"/>
      <c r="J52" s="143"/>
      <c r="K52" s="143"/>
      <c r="L52" s="143"/>
      <c r="M52" s="143"/>
      <c r="N52" s="143"/>
      <c r="O52" s="143"/>
      <c r="P52" s="143"/>
      <c r="Q52" s="143"/>
      <c r="R52" s="143"/>
      <c r="S52" s="143"/>
      <c r="T52" s="143"/>
      <c r="U52" s="143"/>
      <c r="V52" s="143"/>
      <c r="W52" s="143"/>
      <c r="X52" s="143"/>
      <c r="Y52" s="143"/>
      <c r="Z52" s="143"/>
    </row>
    <row r="53" spans="1:26" ht="20.25" customHeight="1" x14ac:dyDescent="0.2">
      <c r="A53" s="4"/>
      <c r="B53" s="169" t="s">
        <v>849</v>
      </c>
      <c r="C53" s="232" t="s">
        <v>1275</v>
      </c>
      <c r="D53" s="233"/>
      <c r="E53" s="158">
        <f t="shared" ref="E53:F53" si="3">ROUND(E42*E29,4)</f>
        <v>0.18160000000000001</v>
      </c>
      <c r="F53" s="158">
        <f t="shared" si="3"/>
        <v>6.8699999999999997E-2</v>
      </c>
      <c r="G53" s="4"/>
      <c r="H53" s="143"/>
      <c r="I53" s="143"/>
      <c r="J53" s="143"/>
      <c r="K53" s="143"/>
      <c r="L53" s="143"/>
      <c r="M53" s="143"/>
      <c r="N53" s="143"/>
      <c r="O53" s="143"/>
      <c r="P53" s="143"/>
      <c r="Q53" s="143"/>
      <c r="R53" s="143"/>
      <c r="S53" s="143"/>
      <c r="T53" s="143"/>
      <c r="U53" s="143"/>
      <c r="V53" s="143"/>
      <c r="W53" s="143"/>
      <c r="X53" s="143"/>
      <c r="Y53" s="143"/>
      <c r="Z53" s="143"/>
    </row>
    <row r="54" spans="1:26" ht="28.5" customHeight="1" x14ac:dyDescent="0.2">
      <c r="A54" s="4"/>
      <c r="B54" s="171" t="s">
        <v>850</v>
      </c>
      <c r="C54" s="232" t="s">
        <v>851</v>
      </c>
      <c r="D54" s="233"/>
      <c r="E54" s="158">
        <f t="shared" ref="E54:F54" si="4">E29*E46+E27*E45</f>
        <v>4.2637999999999999E-3</v>
      </c>
      <c r="F54" s="158">
        <f t="shared" si="4"/>
        <v>3.2522000000000002E-3</v>
      </c>
      <c r="G54" s="4"/>
      <c r="H54" s="143"/>
      <c r="I54" s="143"/>
      <c r="J54" s="143"/>
      <c r="K54" s="143"/>
      <c r="L54" s="143"/>
      <c r="M54" s="143"/>
      <c r="N54" s="143"/>
      <c r="O54" s="143"/>
      <c r="P54" s="143"/>
      <c r="Q54" s="143"/>
      <c r="R54" s="143"/>
      <c r="S54" s="143"/>
      <c r="T54" s="143"/>
      <c r="U54" s="143"/>
      <c r="V54" s="143"/>
      <c r="W54" s="143"/>
      <c r="X54" s="143"/>
      <c r="Y54" s="143"/>
      <c r="Z54" s="143"/>
    </row>
    <row r="55" spans="1:26" ht="20.25" customHeight="1" x14ac:dyDescent="0.2">
      <c r="A55" s="4"/>
      <c r="B55" s="175" t="s">
        <v>852</v>
      </c>
      <c r="C55" s="419" t="s">
        <v>33</v>
      </c>
      <c r="D55" s="398"/>
      <c r="E55" s="176">
        <f>SUBTOTAL(9,E53:E54)</f>
        <v>0.18586380000000002</v>
      </c>
      <c r="F55" s="176">
        <f>ROUND(SUBTOTAL(9,F53:F54),4)</f>
        <v>7.1999999999999995E-2</v>
      </c>
      <c r="G55" s="4"/>
      <c r="H55" s="143"/>
      <c r="I55" s="143"/>
      <c r="J55" s="143"/>
      <c r="K55" s="143"/>
      <c r="L55" s="143"/>
      <c r="M55" s="143"/>
      <c r="N55" s="143"/>
      <c r="O55" s="143"/>
      <c r="P55" s="143"/>
      <c r="Q55" s="143"/>
      <c r="R55" s="143"/>
      <c r="S55" s="143"/>
      <c r="T55" s="143"/>
      <c r="U55" s="143"/>
      <c r="V55" s="143"/>
      <c r="W55" s="143"/>
      <c r="X55" s="143"/>
      <c r="Y55" s="143"/>
      <c r="Z55" s="143"/>
    </row>
    <row r="56" spans="1:26" ht="26.25" customHeight="1" x14ac:dyDescent="0.2">
      <c r="A56" s="4"/>
      <c r="B56" s="412" t="s">
        <v>853</v>
      </c>
      <c r="C56" s="397"/>
      <c r="D56" s="398"/>
      <c r="E56" s="70">
        <f t="shared" ref="E56:F56" si="5">SUM(E29,E42,E50,E55)</f>
        <v>1.1547638</v>
      </c>
      <c r="F56" s="70">
        <f t="shared" si="5"/>
        <v>0.71540000000000004</v>
      </c>
      <c r="G56" s="4"/>
      <c r="H56" s="143"/>
      <c r="I56" s="143"/>
      <c r="J56" s="143"/>
      <c r="K56" s="143"/>
      <c r="L56" s="143"/>
      <c r="M56" s="143"/>
      <c r="N56" s="143"/>
      <c r="O56" s="143"/>
      <c r="P56" s="143"/>
      <c r="Q56" s="143"/>
      <c r="R56" s="143"/>
      <c r="S56" s="143"/>
      <c r="T56" s="143"/>
      <c r="U56" s="143"/>
      <c r="V56" s="143"/>
      <c r="W56" s="143"/>
      <c r="X56" s="143"/>
      <c r="Y56" s="143"/>
      <c r="Z56" s="143"/>
    </row>
    <row r="57" spans="1:26" ht="20.25" customHeight="1" x14ac:dyDescent="0.2">
      <c r="A57" s="4"/>
      <c r="B57" s="4"/>
      <c r="C57" s="4"/>
      <c r="D57" s="4"/>
      <c r="E57" s="4"/>
      <c r="F57" s="4"/>
      <c r="G57" s="4"/>
      <c r="H57" s="143"/>
      <c r="I57" s="143"/>
      <c r="J57" s="143"/>
      <c r="K57" s="143"/>
      <c r="L57" s="143"/>
      <c r="M57" s="143"/>
      <c r="N57" s="143"/>
      <c r="O57" s="143"/>
      <c r="P57" s="143"/>
      <c r="Q57" s="143"/>
      <c r="R57" s="143"/>
      <c r="S57" s="143"/>
      <c r="T57" s="143"/>
      <c r="U57" s="143"/>
      <c r="V57" s="143"/>
      <c r="W57" s="143"/>
      <c r="X57" s="143"/>
      <c r="Y57" s="143"/>
      <c r="Z57" s="143"/>
    </row>
    <row r="58" spans="1:26" ht="20.25" customHeight="1" x14ac:dyDescent="0.2">
      <c r="A58" s="4"/>
      <c r="B58" s="177" t="s">
        <v>779</v>
      </c>
      <c r="C58" s="162"/>
      <c r="D58" s="162"/>
      <c r="E58" s="164"/>
      <c r="F58" s="164"/>
      <c r="G58" s="4"/>
      <c r="H58" s="143"/>
      <c r="I58" s="143"/>
      <c r="J58" s="143"/>
      <c r="K58" s="143"/>
      <c r="L58" s="143"/>
      <c r="M58" s="143"/>
      <c r="N58" s="143"/>
      <c r="O58" s="143"/>
      <c r="P58" s="143"/>
      <c r="Q58" s="143"/>
      <c r="R58" s="143"/>
      <c r="S58" s="143"/>
      <c r="T58" s="143"/>
      <c r="U58" s="143"/>
      <c r="V58" s="143"/>
      <c r="W58" s="143"/>
      <c r="X58" s="143"/>
      <c r="Y58" s="143"/>
      <c r="Z58" s="143"/>
    </row>
    <row r="59" spans="1:26" ht="20.25" customHeight="1" x14ac:dyDescent="0.2">
      <c r="A59" s="4"/>
      <c r="B59" s="32" t="s">
        <v>780</v>
      </c>
      <c r="C59" s="413" t="s">
        <v>1276</v>
      </c>
      <c r="D59" s="379"/>
      <c r="E59" s="379"/>
      <c r="F59" s="379"/>
      <c r="G59" s="379"/>
      <c r="H59" s="4"/>
      <c r="I59" s="143"/>
      <c r="J59" s="143"/>
      <c r="K59" s="143"/>
      <c r="L59" s="143"/>
      <c r="M59" s="143"/>
      <c r="N59" s="143"/>
      <c r="O59" s="143"/>
      <c r="P59" s="143"/>
      <c r="Q59" s="143"/>
      <c r="R59" s="143"/>
      <c r="S59" s="143"/>
      <c r="T59" s="143"/>
      <c r="U59" s="143"/>
      <c r="V59" s="143"/>
      <c r="W59" s="143"/>
      <c r="X59" s="143"/>
      <c r="Y59" s="143"/>
      <c r="Z59" s="143"/>
    </row>
    <row r="60" spans="1:26" ht="20.25" customHeight="1" x14ac:dyDescent="0.2">
      <c r="A60" s="4"/>
      <c r="B60" s="32"/>
      <c r="C60" s="49"/>
      <c r="D60" s="49"/>
      <c r="E60" s="163"/>
      <c r="F60" s="163"/>
      <c r="G60" s="163"/>
      <c r="H60" s="4"/>
      <c r="I60" s="143"/>
      <c r="J60" s="143"/>
      <c r="K60" s="143"/>
      <c r="L60" s="143"/>
      <c r="M60" s="143"/>
      <c r="N60" s="143"/>
      <c r="O60" s="143"/>
      <c r="P60" s="143"/>
      <c r="Q60" s="143"/>
      <c r="R60" s="143"/>
      <c r="S60" s="143"/>
      <c r="T60" s="143"/>
      <c r="U60" s="143"/>
      <c r="V60" s="143"/>
      <c r="W60" s="143"/>
      <c r="X60" s="143"/>
      <c r="Y60" s="143"/>
      <c r="Z60" s="143"/>
    </row>
    <row r="61" spans="1:26" ht="20.25" customHeight="1" x14ac:dyDescent="0.2">
      <c r="A61" s="4"/>
      <c r="B61" s="177" t="s">
        <v>785</v>
      </c>
      <c r="C61" s="162"/>
      <c r="D61" s="162"/>
      <c r="E61" s="164"/>
      <c r="F61" s="164"/>
      <c r="G61" s="4"/>
      <c r="H61" s="143"/>
      <c r="I61" s="143"/>
      <c r="J61" s="143"/>
      <c r="K61" s="143"/>
      <c r="L61" s="143"/>
      <c r="M61" s="143"/>
      <c r="N61" s="143"/>
      <c r="O61" s="143"/>
      <c r="P61" s="143"/>
      <c r="Q61" s="143"/>
      <c r="R61" s="143"/>
      <c r="S61" s="143"/>
      <c r="T61" s="143"/>
      <c r="U61" s="143"/>
      <c r="V61" s="143"/>
      <c r="W61" s="143"/>
      <c r="X61" s="143"/>
      <c r="Y61" s="143"/>
      <c r="Z61" s="143"/>
    </row>
    <row r="62" spans="1:26" ht="20.25" customHeight="1" x14ac:dyDescent="0.2">
      <c r="A62" s="4"/>
      <c r="B62" s="32" t="s">
        <v>780</v>
      </c>
      <c r="C62" s="413" t="s">
        <v>786</v>
      </c>
      <c r="D62" s="379"/>
      <c r="E62" s="379"/>
      <c r="F62" s="379"/>
      <c r="G62" s="379"/>
      <c r="H62" s="4"/>
      <c r="I62" s="143"/>
      <c r="J62" s="143"/>
      <c r="K62" s="143"/>
      <c r="L62" s="143"/>
      <c r="M62" s="143"/>
      <c r="N62" s="143"/>
      <c r="O62" s="143"/>
      <c r="P62" s="143"/>
      <c r="Q62" s="143"/>
      <c r="R62" s="143"/>
      <c r="S62" s="143"/>
      <c r="T62" s="143"/>
      <c r="U62" s="143"/>
      <c r="V62" s="143"/>
      <c r="W62" s="143"/>
      <c r="X62" s="143"/>
      <c r="Y62" s="143"/>
      <c r="Z62" s="143"/>
    </row>
    <row r="63" spans="1:26" ht="20.25" customHeight="1" x14ac:dyDescent="0.2">
      <c r="A63" s="4"/>
      <c r="B63" s="32" t="s">
        <v>782</v>
      </c>
      <c r="C63" s="413" t="s">
        <v>787</v>
      </c>
      <c r="D63" s="379"/>
      <c r="E63" s="379"/>
      <c r="F63" s="379"/>
      <c r="G63" s="379"/>
      <c r="H63" s="4"/>
      <c r="I63" s="143"/>
      <c r="J63" s="143"/>
      <c r="K63" s="143"/>
      <c r="L63" s="143"/>
      <c r="M63" s="143"/>
      <c r="N63" s="143"/>
      <c r="O63" s="143"/>
      <c r="P63" s="143"/>
      <c r="Q63" s="143"/>
      <c r="R63" s="143"/>
      <c r="S63" s="143"/>
      <c r="T63" s="143"/>
      <c r="U63" s="143"/>
      <c r="V63" s="143"/>
      <c r="W63" s="143"/>
      <c r="X63" s="143"/>
      <c r="Y63" s="143"/>
      <c r="Z63" s="143"/>
    </row>
    <row r="64" spans="1:26" ht="20.25" customHeight="1" x14ac:dyDescent="0.2">
      <c r="A64" s="4"/>
      <c r="B64" s="178"/>
      <c r="C64" s="164"/>
      <c r="D64" s="164"/>
      <c r="E64" s="164"/>
      <c r="F64" s="164"/>
      <c r="G64" s="4"/>
      <c r="H64" s="143"/>
      <c r="I64" s="143"/>
      <c r="J64" s="143"/>
      <c r="K64" s="143"/>
      <c r="L64" s="143"/>
      <c r="M64" s="143"/>
      <c r="N64" s="143"/>
      <c r="O64" s="143"/>
      <c r="P64" s="143"/>
      <c r="Q64" s="143"/>
      <c r="R64" s="143"/>
      <c r="S64" s="143"/>
      <c r="T64" s="143"/>
      <c r="U64" s="143"/>
      <c r="V64" s="143"/>
      <c r="W64" s="143"/>
      <c r="X64" s="143"/>
      <c r="Y64" s="143"/>
      <c r="Z64" s="143"/>
    </row>
    <row r="65" spans="1:26" ht="20.25" customHeight="1" x14ac:dyDescent="0.2">
      <c r="A65" s="4"/>
      <c r="B65" s="4"/>
      <c r="C65" s="4"/>
      <c r="D65" s="4"/>
      <c r="E65" s="164"/>
      <c r="F65" s="164"/>
      <c r="G65" s="4"/>
      <c r="H65" s="143"/>
      <c r="I65" s="143"/>
      <c r="J65" s="143"/>
      <c r="K65" s="143"/>
      <c r="L65" s="143"/>
      <c r="M65" s="143"/>
      <c r="N65" s="143"/>
      <c r="O65" s="143"/>
      <c r="P65" s="143"/>
      <c r="Q65" s="143"/>
      <c r="R65" s="143"/>
      <c r="S65" s="143"/>
      <c r="T65" s="143"/>
      <c r="U65" s="143"/>
      <c r="V65" s="143"/>
      <c r="W65" s="143"/>
      <c r="X65" s="143"/>
      <c r="Y65" s="143"/>
      <c r="Z65" s="143"/>
    </row>
    <row r="66" spans="1:26" ht="21" customHeight="1" x14ac:dyDescent="0.2">
      <c r="A66" s="4"/>
      <c r="B66" s="415" t="s">
        <v>12</v>
      </c>
      <c r="C66" s="391"/>
      <c r="D66" s="391"/>
      <c r="E66" s="391"/>
      <c r="F66" s="392"/>
      <c r="G66" s="4"/>
      <c r="H66" s="143"/>
      <c r="I66" s="143"/>
      <c r="J66" s="143"/>
      <c r="K66" s="143"/>
      <c r="L66" s="143"/>
      <c r="M66" s="143"/>
      <c r="N66" s="143"/>
      <c r="O66" s="143"/>
      <c r="P66" s="143"/>
      <c r="Q66" s="143"/>
      <c r="R66" s="143"/>
      <c r="S66" s="143"/>
      <c r="T66" s="143"/>
      <c r="U66" s="143"/>
      <c r="V66" s="143"/>
      <c r="W66" s="143"/>
      <c r="X66" s="143"/>
      <c r="Y66" s="143"/>
      <c r="Z66" s="143"/>
    </row>
    <row r="67" spans="1:26" ht="20.25" customHeight="1" x14ac:dyDescent="0.2">
      <c r="A67" s="4"/>
      <c r="B67" s="393"/>
      <c r="C67" s="379"/>
      <c r="D67" s="379"/>
      <c r="E67" s="379"/>
      <c r="F67" s="380"/>
      <c r="G67" s="4"/>
      <c r="H67" s="143"/>
      <c r="I67" s="143"/>
      <c r="J67" s="143"/>
      <c r="K67" s="143"/>
      <c r="L67" s="143"/>
      <c r="M67" s="143"/>
      <c r="N67" s="143"/>
      <c r="O67" s="143"/>
      <c r="P67" s="143"/>
      <c r="Q67" s="143"/>
      <c r="R67" s="143"/>
      <c r="S67" s="143"/>
      <c r="T67" s="143"/>
      <c r="U67" s="143"/>
      <c r="V67" s="143"/>
      <c r="W67" s="143"/>
      <c r="X67" s="143"/>
      <c r="Y67" s="143"/>
      <c r="Z67" s="143"/>
    </row>
    <row r="68" spans="1:26" ht="20.25" customHeight="1" x14ac:dyDescent="0.2">
      <c r="A68" s="4"/>
      <c r="B68" s="393"/>
      <c r="C68" s="379"/>
      <c r="D68" s="379"/>
      <c r="E68" s="379"/>
      <c r="F68" s="380"/>
      <c r="G68" s="4"/>
      <c r="H68" s="143"/>
      <c r="I68" s="143"/>
      <c r="J68" s="143"/>
      <c r="K68" s="143"/>
      <c r="L68" s="143"/>
      <c r="M68" s="143"/>
      <c r="N68" s="143"/>
      <c r="O68" s="143"/>
      <c r="P68" s="143"/>
      <c r="Q68" s="143"/>
      <c r="R68" s="143"/>
      <c r="S68" s="143"/>
      <c r="T68" s="143"/>
      <c r="U68" s="143"/>
      <c r="V68" s="143"/>
      <c r="W68" s="143"/>
      <c r="X68" s="143"/>
      <c r="Y68" s="143"/>
      <c r="Z68" s="143"/>
    </row>
    <row r="69" spans="1:26" ht="20.25" customHeight="1" x14ac:dyDescent="0.2">
      <c r="A69" s="4"/>
      <c r="B69" s="393"/>
      <c r="C69" s="379"/>
      <c r="D69" s="379"/>
      <c r="E69" s="379"/>
      <c r="F69" s="380"/>
      <c r="G69" s="4"/>
      <c r="H69" s="143"/>
      <c r="I69" s="143"/>
      <c r="J69" s="143"/>
      <c r="K69" s="143"/>
      <c r="L69" s="143"/>
      <c r="M69" s="143"/>
      <c r="N69" s="143"/>
      <c r="O69" s="143"/>
      <c r="P69" s="143"/>
      <c r="Q69" s="143"/>
      <c r="R69" s="143"/>
      <c r="S69" s="143"/>
      <c r="T69" s="143"/>
      <c r="U69" s="143"/>
      <c r="V69" s="143"/>
      <c r="W69" s="143"/>
      <c r="X69" s="143"/>
      <c r="Y69" s="143"/>
      <c r="Z69" s="143"/>
    </row>
    <row r="70" spans="1:26" ht="20.25" customHeight="1" x14ac:dyDescent="0.2">
      <c r="A70" s="4"/>
      <c r="B70" s="393"/>
      <c r="C70" s="379"/>
      <c r="D70" s="379"/>
      <c r="E70" s="379"/>
      <c r="F70" s="380"/>
      <c r="G70" s="4"/>
      <c r="H70" s="143"/>
      <c r="I70" s="143"/>
      <c r="J70" s="143"/>
      <c r="K70" s="143"/>
      <c r="L70" s="143"/>
      <c r="M70" s="143"/>
      <c r="N70" s="143"/>
      <c r="O70" s="143"/>
      <c r="P70" s="143"/>
      <c r="Q70" s="143"/>
      <c r="R70" s="143"/>
      <c r="S70" s="143"/>
      <c r="T70" s="143"/>
      <c r="U70" s="143"/>
      <c r="V70" s="143"/>
      <c r="W70" s="143"/>
      <c r="X70" s="143"/>
      <c r="Y70" s="143"/>
      <c r="Z70" s="143"/>
    </row>
    <row r="71" spans="1:26" ht="20.25" customHeight="1" x14ac:dyDescent="0.25">
      <c r="A71" s="4"/>
      <c r="B71" s="400" t="str">
        <f>'DADOS GERAIS'!C23</f>
        <v>Renata Miranda Sarmento Roriz</v>
      </c>
      <c r="C71" s="379"/>
      <c r="D71" s="379"/>
      <c r="E71" s="379"/>
      <c r="F71" s="380"/>
      <c r="G71" s="4"/>
      <c r="H71" s="143"/>
      <c r="I71" s="143"/>
      <c r="J71" s="143"/>
      <c r="K71" s="143"/>
      <c r="L71" s="143"/>
      <c r="M71" s="143"/>
      <c r="N71" s="143"/>
      <c r="O71" s="143"/>
      <c r="P71" s="143"/>
      <c r="Q71" s="143"/>
      <c r="R71" s="143"/>
      <c r="S71" s="143"/>
      <c r="T71" s="143"/>
      <c r="U71" s="143"/>
      <c r="V71" s="143"/>
      <c r="W71" s="143"/>
      <c r="X71" s="143"/>
      <c r="Y71" s="143"/>
      <c r="Z71" s="143"/>
    </row>
    <row r="72" spans="1:26" ht="20.25" customHeight="1" x14ac:dyDescent="0.2">
      <c r="A72" s="4"/>
      <c r="B72" s="411" t="str">
        <f>'DADOS GERAIS'!C24</f>
        <v>Engenheira Civil  - CREA 130.826.015-6</v>
      </c>
      <c r="C72" s="379"/>
      <c r="D72" s="379"/>
      <c r="E72" s="379"/>
      <c r="F72" s="380"/>
      <c r="G72" s="4"/>
      <c r="H72" s="143"/>
      <c r="I72" s="143"/>
      <c r="J72" s="143"/>
      <c r="K72" s="143"/>
      <c r="L72" s="143"/>
      <c r="M72" s="143"/>
      <c r="N72" s="143"/>
      <c r="O72" s="143"/>
      <c r="P72" s="143"/>
      <c r="Q72" s="143"/>
      <c r="R72" s="143"/>
      <c r="S72" s="143"/>
      <c r="T72" s="143"/>
      <c r="U72" s="143"/>
      <c r="V72" s="143"/>
      <c r="W72" s="143"/>
      <c r="X72" s="143"/>
      <c r="Y72" s="143"/>
      <c r="Z72" s="143"/>
    </row>
    <row r="73" spans="1:26" ht="15.75" customHeight="1" x14ac:dyDescent="0.2">
      <c r="A73" s="4"/>
      <c r="B73" s="90"/>
      <c r="C73" s="42"/>
      <c r="D73" s="42"/>
      <c r="E73" s="42"/>
      <c r="F73" s="43"/>
      <c r="G73" s="4"/>
      <c r="H73" s="143"/>
      <c r="I73" s="143"/>
      <c r="J73" s="143"/>
      <c r="K73" s="143"/>
      <c r="L73" s="143"/>
      <c r="M73" s="143"/>
      <c r="N73" s="143"/>
      <c r="O73" s="143"/>
      <c r="P73" s="143"/>
      <c r="Q73" s="143"/>
      <c r="R73" s="143"/>
      <c r="S73" s="143"/>
      <c r="T73" s="143"/>
      <c r="U73" s="143"/>
      <c r="V73" s="143"/>
      <c r="W73" s="143"/>
      <c r="X73" s="143"/>
      <c r="Y73" s="143"/>
      <c r="Z73" s="143"/>
    </row>
    <row r="74" spans="1:26" ht="20.25" customHeight="1" x14ac:dyDescent="0.2">
      <c r="A74" s="4"/>
      <c r="B74" s="4"/>
      <c r="C74" s="4"/>
      <c r="D74" s="4"/>
      <c r="E74" s="4"/>
      <c r="F74" s="4"/>
      <c r="G74" s="4"/>
      <c r="H74" s="143"/>
      <c r="I74" s="143"/>
      <c r="J74" s="143"/>
      <c r="K74" s="143"/>
      <c r="L74" s="143"/>
      <c r="M74" s="143"/>
      <c r="N74" s="143"/>
      <c r="O74" s="143"/>
      <c r="P74" s="143"/>
      <c r="Q74" s="143"/>
      <c r="R74" s="143"/>
      <c r="S74" s="143"/>
      <c r="T74" s="143"/>
      <c r="U74" s="143"/>
      <c r="V74" s="143"/>
      <c r="W74" s="143"/>
      <c r="X74" s="143"/>
      <c r="Y74" s="143"/>
      <c r="Z74" s="143"/>
    </row>
    <row r="75" spans="1:26" ht="15.75" customHeight="1" x14ac:dyDescent="0.2">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ht="15.75" customHeight="1" x14ac:dyDescent="0.2">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ht="15.75" customHeight="1" x14ac:dyDescent="0.2">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ht="15.75" customHeight="1" x14ac:dyDescent="0.2">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ht="15.75" customHeight="1" x14ac:dyDescent="0.2">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ht="15.75" customHeight="1" x14ac:dyDescent="0.2">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ht="15.75" customHeight="1" x14ac:dyDescent="0.2">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ht="15.75" customHeight="1" x14ac:dyDescent="0.2">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ht="15.75" customHeight="1" x14ac:dyDescent="0.2">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ht="15.75" customHeight="1" x14ac:dyDescent="0.2">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ht="15.75" customHeight="1" x14ac:dyDescent="0.2">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ht="15.75" customHeight="1" x14ac:dyDescent="0.2">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ht="15.75" customHeight="1" x14ac:dyDescent="0.2">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ht="15.75" customHeight="1" x14ac:dyDescent="0.2">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ht="15.75" customHeight="1" x14ac:dyDescent="0.2">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ht="15.75" customHeight="1" x14ac:dyDescent="0.2">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ht="15.75" customHeight="1" x14ac:dyDescent="0.2">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ht="15.75" customHeight="1" x14ac:dyDescent="0.2">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ht="15.75" customHeight="1" x14ac:dyDescent="0.2">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ht="15.75" customHeight="1" x14ac:dyDescent="0.2">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ht="15.75" customHeight="1" x14ac:dyDescent="0.2">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ht="15.75" customHeight="1" x14ac:dyDescent="0.2">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ht="15.75" customHeight="1" x14ac:dyDescent="0.2">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ht="15.75" customHeight="1" x14ac:dyDescent="0.2">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ht="15.75" customHeight="1" x14ac:dyDescent="0.2">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ht="15.75" customHeight="1" x14ac:dyDescent="0.2">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ht="15.75" customHeight="1" x14ac:dyDescent="0.2">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ht="15.75" customHeight="1" x14ac:dyDescent="0.2">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ht="15.75" customHeight="1" x14ac:dyDescent="0.2">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ht="15.75" customHeight="1" x14ac:dyDescent="0.2">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ht="15.75" customHeight="1" x14ac:dyDescent="0.2">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ht="15.75" customHeight="1" x14ac:dyDescent="0.2">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ht="15.75" customHeight="1" x14ac:dyDescent="0.2">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ht="15.75" customHeight="1" x14ac:dyDescent="0.2">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ht="15.75" customHeight="1" x14ac:dyDescent="0.2">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ht="15.75" customHeight="1" x14ac:dyDescent="0.2">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ht="15.75" customHeight="1" x14ac:dyDescent="0.2">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ht="15.75" customHeight="1" x14ac:dyDescent="0.2">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ht="15.75" customHeight="1" x14ac:dyDescent="0.2">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ht="15.75" customHeight="1" x14ac:dyDescent="0.2">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ht="15.75" customHeight="1" x14ac:dyDescent="0.2">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ht="15.75" customHeight="1" x14ac:dyDescent="0.2">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ht="15.75" customHeight="1" x14ac:dyDescent="0.2">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ht="15.75" customHeight="1" x14ac:dyDescent="0.2">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ht="15.75" customHeight="1" x14ac:dyDescent="0.2">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ht="15.75" customHeight="1" x14ac:dyDescent="0.2">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ht="15.75" customHeight="1" x14ac:dyDescent="0.2">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ht="15.75" customHeight="1" x14ac:dyDescent="0.2">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ht="15.75" customHeight="1" x14ac:dyDescent="0.2">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ht="15.75" customHeight="1" x14ac:dyDescent="0.2">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ht="15.75" customHeight="1" x14ac:dyDescent="0.2">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ht="15.75" customHeight="1" x14ac:dyDescent="0.2">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ht="15.75" customHeight="1" x14ac:dyDescent="0.2">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ht="15.75" customHeight="1" x14ac:dyDescent="0.2">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ht="15.75" customHeight="1" x14ac:dyDescent="0.2">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ht="15.75" customHeight="1" x14ac:dyDescent="0.2">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ht="15.75" customHeight="1" x14ac:dyDescent="0.2">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ht="15.75" customHeight="1" x14ac:dyDescent="0.2">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ht="15.75" customHeight="1" x14ac:dyDescent="0.2">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ht="15.75" customHeight="1" x14ac:dyDescent="0.2">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ht="15.75" customHeight="1" x14ac:dyDescent="0.2">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ht="15.75" customHeight="1" x14ac:dyDescent="0.2">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ht="15.75" customHeight="1" x14ac:dyDescent="0.2">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ht="15.75" customHeight="1" x14ac:dyDescent="0.2">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ht="15.75" customHeight="1" x14ac:dyDescent="0.2">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ht="15.75" customHeight="1" x14ac:dyDescent="0.2">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ht="15.75" customHeight="1" x14ac:dyDescent="0.2">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ht="15.75" customHeight="1" x14ac:dyDescent="0.2">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ht="15.75" customHeight="1" x14ac:dyDescent="0.2">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ht="15.75" customHeight="1" x14ac:dyDescent="0.2">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ht="15.75" customHeight="1" x14ac:dyDescent="0.2">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ht="15.75" customHeight="1" x14ac:dyDescent="0.2">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ht="15.75" customHeight="1" x14ac:dyDescent="0.2">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ht="15.75" customHeight="1" x14ac:dyDescent="0.2">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ht="15.75" customHeight="1" x14ac:dyDescent="0.2">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ht="15.75" customHeight="1" x14ac:dyDescent="0.2">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ht="15.75" customHeight="1" x14ac:dyDescent="0.2">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ht="15.75" customHeight="1" x14ac:dyDescent="0.2">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ht="15.75" customHeight="1" x14ac:dyDescent="0.2">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ht="15.75" customHeight="1" x14ac:dyDescent="0.2">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ht="15.75" customHeight="1" x14ac:dyDescent="0.2">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ht="15.75" customHeight="1" x14ac:dyDescent="0.2">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ht="15.75" customHeight="1" x14ac:dyDescent="0.2">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ht="15.75" customHeight="1" x14ac:dyDescent="0.2">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ht="15.75" customHeight="1" x14ac:dyDescent="0.2">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ht="15.75" customHeight="1" x14ac:dyDescent="0.2">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ht="15.75" customHeight="1" x14ac:dyDescent="0.2">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ht="15.75" customHeight="1" x14ac:dyDescent="0.2">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ht="15.75" customHeight="1" x14ac:dyDescent="0.2">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ht="15.75" customHeight="1" x14ac:dyDescent="0.2">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ht="15.75" customHeight="1" x14ac:dyDescent="0.2">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ht="15.75" customHeight="1" x14ac:dyDescent="0.2">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ht="15.75" customHeight="1" x14ac:dyDescent="0.2">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ht="15.75" customHeight="1" x14ac:dyDescent="0.2">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ht="15.75" customHeight="1" x14ac:dyDescent="0.2">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ht="15.75" customHeight="1" x14ac:dyDescent="0.2">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ht="15.75" customHeight="1" x14ac:dyDescent="0.2">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ht="15.75" customHeight="1" x14ac:dyDescent="0.2">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ht="15.75" customHeight="1" x14ac:dyDescent="0.2">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ht="15.75" customHeight="1" x14ac:dyDescent="0.2">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ht="15.75" customHeight="1" x14ac:dyDescent="0.2">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ht="15.75" customHeight="1" x14ac:dyDescent="0.2">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ht="15.75" customHeight="1" x14ac:dyDescent="0.2">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ht="15.75" customHeight="1" x14ac:dyDescent="0.2">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ht="15.75" customHeight="1" x14ac:dyDescent="0.2">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ht="15.75" customHeight="1" x14ac:dyDescent="0.2">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ht="15.75" customHeight="1" x14ac:dyDescent="0.2">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ht="15.75" customHeight="1" x14ac:dyDescent="0.2">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ht="15.75" customHeight="1" x14ac:dyDescent="0.2">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ht="15.75" customHeight="1" x14ac:dyDescent="0.2">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ht="15.75" customHeight="1" x14ac:dyDescent="0.2">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ht="15.75" customHeight="1" x14ac:dyDescent="0.2">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ht="15.75" customHeight="1" x14ac:dyDescent="0.2">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ht="15.75" customHeight="1" x14ac:dyDescent="0.2">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ht="15.75" customHeight="1" x14ac:dyDescent="0.2">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ht="15.75" customHeight="1" x14ac:dyDescent="0.2">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ht="15.75" customHeight="1" x14ac:dyDescent="0.2">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ht="15.75" customHeight="1" x14ac:dyDescent="0.2">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ht="15.75" customHeight="1" x14ac:dyDescent="0.2">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ht="15.75" customHeight="1" x14ac:dyDescent="0.2">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ht="15.75" customHeight="1" x14ac:dyDescent="0.2">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ht="15.75" customHeight="1" x14ac:dyDescent="0.2">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ht="15.75" customHeight="1" x14ac:dyDescent="0.2">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ht="15.75" customHeight="1" x14ac:dyDescent="0.2">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ht="15.75" customHeight="1" x14ac:dyDescent="0.2">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ht="15.75" customHeight="1" x14ac:dyDescent="0.2">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ht="15.75" customHeight="1" x14ac:dyDescent="0.2">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ht="15.75" customHeight="1" x14ac:dyDescent="0.2">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ht="15.75" customHeight="1" x14ac:dyDescent="0.2">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ht="15.75" customHeight="1" x14ac:dyDescent="0.2">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ht="15.75" customHeight="1" x14ac:dyDescent="0.2">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ht="15.75" customHeight="1" x14ac:dyDescent="0.2">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ht="15.75" customHeight="1" x14ac:dyDescent="0.2">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ht="15.75" customHeight="1" x14ac:dyDescent="0.2">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ht="15.75" customHeight="1" x14ac:dyDescent="0.2">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ht="15.75" customHeight="1" x14ac:dyDescent="0.2">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ht="15.75" customHeight="1" x14ac:dyDescent="0.2">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ht="15.75" customHeight="1" x14ac:dyDescent="0.2">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ht="15.75" customHeight="1" x14ac:dyDescent="0.2">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ht="15.75" customHeight="1" x14ac:dyDescent="0.2">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ht="15.75" customHeight="1" x14ac:dyDescent="0.2">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ht="15.75" customHeight="1" x14ac:dyDescent="0.2">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ht="15.75" customHeight="1" x14ac:dyDescent="0.2">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ht="15.75" customHeight="1" x14ac:dyDescent="0.2">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ht="15.75" customHeight="1" x14ac:dyDescent="0.2">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ht="15.75" customHeight="1" x14ac:dyDescent="0.2">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ht="15.75" customHeight="1" x14ac:dyDescent="0.2">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ht="15.75" customHeight="1" x14ac:dyDescent="0.2">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ht="15.75" customHeight="1" x14ac:dyDescent="0.2">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ht="15.75" customHeight="1" x14ac:dyDescent="0.2">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ht="15.75" customHeight="1" x14ac:dyDescent="0.2">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ht="15.75" customHeight="1" x14ac:dyDescent="0.2">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ht="15.75" customHeight="1" x14ac:dyDescent="0.2">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ht="15.75" customHeight="1" x14ac:dyDescent="0.2">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ht="15.75" customHeight="1" x14ac:dyDescent="0.2">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ht="15.75" customHeight="1" x14ac:dyDescent="0.2">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ht="15.75" customHeight="1" x14ac:dyDescent="0.2">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ht="15.75" customHeight="1" x14ac:dyDescent="0.2">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ht="15.75" customHeight="1" x14ac:dyDescent="0.2">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ht="15.75" customHeight="1" x14ac:dyDescent="0.2">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ht="15.75" customHeight="1" x14ac:dyDescent="0.2">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ht="15.75" customHeight="1" x14ac:dyDescent="0.2">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ht="15.75" customHeight="1" x14ac:dyDescent="0.2">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ht="15.75" customHeight="1" x14ac:dyDescent="0.2">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ht="15.75" customHeight="1" x14ac:dyDescent="0.2">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ht="15.75" customHeight="1" x14ac:dyDescent="0.2">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ht="15.75" customHeight="1" x14ac:dyDescent="0.2">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ht="15.75" customHeight="1" x14ac:dyDescent="0.2">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ht="15.75" customHeight="1" x14ac:dyDescent="0.2">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ht="15.75" customHeight="1" x14ac:dyDescent="0.2">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ht="15.75" customHeight="1" x14ac:dyDescent="0.2">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ht="15.75" customHeight="1" x14ac:dyDescent="0.2">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ht="15.75" customHeight="1" x14ac:dyDescent="0.2">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ht="15.75" customHeight="1" x14ac:dyDescent="0.2">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ht="15.75" customHeight="1" x14ac:dyDescent="0.2">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ht="15.75" customHeight="1" x14ac:dyDescent="0.2">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ht="15.75" customHeight="1" x14ac:dyDescent="0.2">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ht="15.75" customHeight="1" x14ac:dyDescent="0.2">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ht="15.75" customHeight="1" x14ac:dyDescent="0.2">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ht="15.75" customHeight="1" x14ac:dyDescent="0.2">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ht="15.75" customHeight="1" x14ac:dyDescent="0.2">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ht="15.75" customHeight="1" x14ac:dyDescent="0.2">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ht="15.75" customHeight="1" x14ac:dyDescent="0.2">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ht="15.75" customHeight="1" x14ac:dyDescent="0.2">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ht="15.75" customHeight="1" x14ac:dyDescent="0.2">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ht="15.75" customHeight="1" x14ac:dyDescent="0.2">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ht="15.75" customHeight="1" x14ac:dyDescent="0.2">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ht="15.75" customHeight="1" x14ac:dyDescent="0.2">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ht="15.75" customHeight="1" x14ac:dyDescent="0.2">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ht="15.75" customHeight="1" x14ac:dyDescent="0.2">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ht="15.75" customHeight="1" x14ac:dyDescent="0.2">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ht="15.75" customHeight="1" x14ac:dyDescent="0.2">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ht="15.75" customHeight="1" x14ac:dyDescent="0.2">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ht="15.75" customHeight="1" x14ac:dyDescent="0.2">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ht="15.75" customHeight="1" x14ac:dyDescent="0.2">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ht="15.75" customHeight="1" x14ac:dyDescent="0.2">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ht="15.75" customHeight="1" x14ac:dyDescent="0.2">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ht="15.75" customHeight="1" x14ac:dyDescent="0.2">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5">
    <mergeCell ref="C63:G63"/>
    <mergeCell ref="B66:F70"/>
    <mergeCell ref="B71:F71"/>
    <mergeCell ref="B72:F72"/>
    <mergeCell ref="C50:D50"/>
    <mergeCell ref="B52:F52"/>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view="pageBreakPreview" topLeftCell="A4" zoomScale="60" zoomScaleNormal="80" workbookViewId="0">
      <selection activeCell="H30" sqref="H30"/>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24.25" bestFit="1" customWidth="1"/>
    <col min="9" max="9" width="21.75" style="247" bestFit="1" customWidth="1"/>
    <col min="10" max="10" width="14.75" style="248" bestFit="1" customWidth="1"/>
    <col min="11" max="11" width="23.875" style="247" bestFit="1" customWidth="1"/>
    <col min="12" max="12" width="15.5" style="248" bestFit="1" customWidth="1"/>
    <col min="13" max="13" width="13.75" customWidth="1"/>
    <col min="14" max="14" width="2.75" customWidth="1"/>
    <col min="15" max="15" width="13.75" customWidth="1"/>
  </cols>
  <sheetData>
    <row r="1" spans="1:26" ht="14.25" x14ac:dyDescent="0.2">
      <c r="A1" s="45"/>
      <c r="B1" s="2"/>
      <c r="C1" s="20"/>
      <c r="D1" s="20"/>
      <c r="E1" s="20"/>
      <c r="F1" s="20"/>
      <c r="G1" s="45"/>
      <c r="H1" s="45"/>
      <c r="I1" s="238"/>
      <c r="J1" s="239"/>
      <c r="K1" s="56"/>
      <c r="L1" s="239"/>
      <c r="M1" s="45"/>
      <c r="N1" s="45"/>
      <c r="O1" s="45"/>
      <c r="P1" s="45"/>
      <c r="Q1" s="45"/>
      <c r="R1" s="45"/>
      <c r="S1" s="45"/>
      <c r="T1" s="45"/>
      <c r="U1" s="45"/>
      <c r="V1" s="45"/>
      <c r="W1" s="45"/>
      <c r="X1" s="45"/>
      <c r="Y1" s="45"/>
      <c r="Z1" s="45"/>
    </row>
    <row r="2" spans="1:26" ht="18.75" customHeight="1" x14ac:dyDescent="0.2">
      <c r="A2" s="47"/>
      <c r="B2" s="390" t="s">
        <v>13</v>
      </c>
      <c r="C2" s="391"/>
      <c r="D2" s="391"/>
      <c r="E2" s="391"/>
      <c r="F2" s="392"/>
      <c r="G2" s="47"/>
      <c r="H2" s="48"/>
      <c r="I2" s="240"/>
      <c r="J2" s="241"/>
      <c r="K2" s="240"/>
      <c r="L2" s="241"/>
      <c r="M2" s="47"/>
      <c r="N2" s="47"/>
      <c r="O2" s="47"/>
      <c r="P2" s="47"/>
      <c r="Q2" s="47"/>
      <c r="R2" s="47"/>
      <c r="S2" s="47"/>
      <c r="T2" s="47"/>
      <c r="U2" s="47"/>
      <c r="V2" s="45"/>
      <c r="W2" s="45"/>
      <c r="X2" s="45"/>
      <c r="Y2" s="45"/>
      <c r="Z2" s="1"/>
    </row>
    <row r="3" spans="1:26" ht="18.75" customHeight="1" x14ac:dyDescent="0.2">
      <c r="A3" s="47"/>
      <c r="B3" s="393"/>
      <c r="C3" s="379"/>
      <c r="D3" s="379"/>
      <c r="E3" s="379"/>
      <c r="F3" s="380"/>
      <c r="G3" s="47"/>
      <c r="H3" s="48"/>
      <c r="I3" s="240"/>
      <c r="J3" s="241"/>
      <c r="K3" s="240"/>
      <c r="L3" s="241"/>
      <c r="M3" s="47"/>
      <c r="N3" s="47"/>
      <c r="O3" s="47"/>
      <c r="P3" s="47"/>
      <c r="Q3" s="47"/>
      <c r="R3" s="47"/>
      <c r="S3" s="47"/>
      <c r="T3" s="47"/>
      <c r="U3" s="47"/>
      <c r="V3" s="45"/>
      <c r="W3" s="45"/>
      <c r="X3" s="45"/>
      <c r="Y3" s="45"/>
      <c r="Z3" s="1"/>
    </row>
    <row r="4" spans="1:26" ht="18.75" customHeight="1" x14ac:dyDescent="0.2">
      <c r="A4" s="47"/>
      <c r="B4" s="393"/>
      <c r="C4" s="379"/>
      <c r="D4" s="379"/>
      <c r="E4" s="379"/>
      <c r="F4" s="380"/>
      <c r="G4" s="47"/>
      <c r="H4" s="48"/>
      <c r="I4" s="240"/>
      <c r="J4" s="241"/>
      <c r="K4" s="240"/>
      <c r="L4" s="241"/>
      <c r="M4" s="47"/>
      <c r="N4" s="47"/>
      <c r="O4" s="47"/>
      <c r="P4" s="47"/>
      <c r="Q4" s="47"/>
      <c r="R4" s="47"/>
      <c r="S4" s="47"/>
      <c r="T4" s="47"/>
      <c r="U4" s="47"/>
      <c r="V4" s="45"/>
      <c r="W4" s="45"/>
      <c r="X4" s="45"/>
      <c r="Y4" s="45"/>
      <c r="Z4" s="1"/>
    </row>
    <row r="5" spans="1:26" ht="18.75" customHeight="1" x14ac:dyDescent="0.2">
      <c r="A5" s="47"/>
      <c r="B5" s="393"/>
      <c r="C5" s="379"/>
      <c r="D5" s="379"/>
      <c r="E5" s="379"/>
      <c r="F5" s="380"/>
      <c r="G5" s="47"/>
      <c r="H5" s="48"/>
      <c r="I5" s="240"/>
      <c r="J5" s="241"/>
      <c r="K5" s="240"/>
      <c r="L5" s="241"/>
      <c r="M5" s="47"/>
      <c r="N5" s="47"/>
      <c r="O5" s="47"/>
      <c r="P5" s="47"/>
      <c r="Q5" s="47"/>
      <c r="R5" s="47"/>
      <c r="S5" s="47"/>
      <c r="T5" s="47"/>
      <c r="U5" s="47"/>
      <c r="V5" s="45"/>
      <c r="W5" s="45"/>
      <c r="X5" s="45"/>
      <c r="Y5" s="45"/>
      <c r="Z5" s="1"/>
    </row>
    <row r="6" spans="1:26" ht="18.75" customHeight="1" x14ac:dyDescent="0.2">
      <c r="A6" s="47"/>
      <c r="B6" s="394"/>
      <c r="C6" s="395"/>
      <c r="D6" s="395"/>
      <c r="E6" s="395"/>
      <c r="F6" s="396"/>
      <c r="G6" s="47"/>
      <c r="H6" s="48"/>
      <c r="I6" s="240"/>
      <c r="J6" s="241"/>
      <c r="K6" s="240"/>
      <c r="L6" s="241"/>
      <c r="M6" s="47"/>
      <c r="N6" s="47"/>
      <c r="O6" s="47"/>
      <c r="P6" s="47"/>
      <c r="Q6" s="47"/>
      <c r="R6" s="47"/>
      <c r="S6" s="47"/>
      <c r="T6" s="47"/>
      <c r="U6" s="47"/>
      <c r="V6" s="45"/>
      <c r="W6" s="45"/>
      <c r="X6" s="45"/>
      <c r="Y6" s="45"/>
      <c r="Z6" s="1"/>
    </row>
    <row r="7" spans="1:26" ht="15" customHeight="1" x14ac:dyDescent="0.2">
      <c r="A7" s="49"/>
      <c r="B7" s="4"/>
      <c r="C7" s="4"/>
      <c r="D7" s="4"/>
      <c r="E7" s="4"/>
      <c r="F7" s="4"/>
      <c r="G7" s="49"/>
      <c r="H7" s="50"/>
      <c r="I7" s="4"/>
      <c r="J7" s="242"/>
      <c r="K7" s="4"/>
      <c r="L7" s="242"/>
      <c r="M7" s="49"/>
      <c r="N7" s="49"/>
      <c r="O7" s="49"/>
      <c r="P7" s="49"/>
      <c r="Q7" s="49"/>
      <c r="R7" s="49"/>
      <c r="S7" s="49"/>
      <c r="T7" s="49"/>
      <c r="U7" s="49"/>
      <c r="V7" s="49"/>
      <c r="W7" s="49"/>
      <c r="X7" s="49"/>
      <c r="Y7" s="49"/>
      <c r="Z7" s="1"/>
    </row>
    <row r="8" spans="1:26" ht="15" customHeight="1" x14ac:dyDescent="0.2">
      <c r="A8" s="49"/>
      <c r="B8" s="51" t="str">
        <f>'DADOS GERAIS'!B8</f>
        <v>Secretaria de Atenção Especializada à Saúde</v>
      </c>
      <c r="C8" s="52"/>
      <c r="D8" s="53" t="s">
        <v>14</v>
      </c>
      <c r="E8" s="53" t="s">
        <v>15</v>
      </c>
      <c r="F8" s="54" t="str">
        <f>'DADOS GERAIS'!$B$22</f>
        <v>Data:</v>
      </c>
      <c r="G8" s="49"/>
      <c r="H8" s="50"/>
      <c r="I8" s="4"/>
      <c r="J8" s="242"/>
      <c r="K8" s="4"/>
      <c r="L8" s="242"/>
      <c r="M8" s="49"/>
      <c r="N8" s="49"/>
      <c r="O8" s="49"/>
      <c r="P8" s="49"/>
      <c r="Q8" s="49"/>
      <c r="R8" s="49"/>
      <c r="S8" s="49"/>
      <c r="T8" s="49"/>
      <c r="U8" s="49"/>
      <c r="V8" s="49"/>
      <c r="W8" s="49"/>
      <c r="X8" s="49"/>
      <c r="Y8" s="49"/>
      <c r="Z8" s="1"/>
    </row>
    <row r="9" spans="1:26" ht="15" customHeight="1" x14ac:dyDescent="0.2">
      <c r="A9" s="49"/>
      <c r="B9" s="55" t="str">
        <f>'DADOS GERAIS'!B9</f>
        <v>Centro Especializado em Reabilitação - Área Construída: 2627,66 m²</v>
      </c>
      <c r="C9" s="56"/>
      <c r="D9" s="57">
        <f>'DADOS GERAIS'!C19</f>
        <v>0.20814986876099639</v>
      </c>
      <c r="E9" s="57">
        <f>'ENCARGOS SOCIAIS'!F56</f>
        <v>0.71540000000000004</v>
      </c>
      <c r="F9" s="58" t="str">
        <f>'DADOS GERAIS'!$C$22</f>
        <v>24/04/2026</v>
      </c>
      <c r="G9" s="49"/>
      <c r="H9" s="50"/>
      <c r="I9" s="4"/>
      <c r="J9" s="242"/>
      <c r="K9" s="4"/>
      <c r="L9" s="242"/>
      <c r="M9" s="49"/>
      <c r="N9" s="49"/>
      <c r="O9" s="49"/>
      <c r="P9" s="49"/>
      <c r="Q9" s="49"/>
      <c r="R9" s="49"/>
      <c r="S9" s="49"/>
      <c r="T9" s="49"/>
      <c r="U9" s="49"/>
      <c r="V9" s="49"/>
      <c r="W9" s="49"/>
      <c r="X9" s="49"/>
      <c r="Y9" s="49"/>
      <c r="Z9" s="1"/>
    </row>
    <row r="10" spans="1:26" ht="15" customHeight="1" x14ac:dyDescent="0.2">
      <c r="A10" s="49"/>
      <c r="B10" s="59"/>
      <c r="C10" s="56"/>
      <c r="D10" s="1"/>
      <c r="E10" s="1"/>
      <c r="F10" s="60"/>
      <c r="G10" s="49"/>
      <c r="H10" s="50"/>
      <c r="I10" s="4"/>
      <c r="J10" s="242"/>
      <c r="K10" s="4"/>
      <c r="L10" s="242"/>
      <c r="M10" s="49"/>
      <c r="N10" s="49"/>
      <c r="O10" s="49"/>
      <c r="P10" s="49"/>
      <c r="Q10" s="49"/>
      <c r="R10" s="49"/>
      <c r="S10" s="49"/>
      <c r="T10" s="49"/>
      <c r="U10" s="49"/>
      <c r="V10" s="49"/>
      <c r="W10" s="49"/>
      <c r="X10" s="49"/>
      <c r="Y10" s="49"/>
      <c r="Z10" s="1"/>
    </row>
    <row r="11" spans="1:26" ht="15" customHeight="1" x14ac:dyDescent="0.2">
      <c r="A11" s="49"/>
      <c r="B11" s="61" t="str">
        <f>'DADOS GERAIS'!B11</f>
        <v>Bancos:</v>
      </c>
      <c r="C11" s="56"/>
      <c r="D11" s="62" t="s">
        <v>16</v>
      </c>
      <c r="E11" s="62" t="s">
        <v>17</v>
      </c>
      <c r="F11" s="234"/>
      <c r="G11" s="49"/>
      <c r="H11" s="50"/>
      <c r="I11" s="4"/>
      <c r="J11" s="242"/>
      <c r="K11" s="4"/>
      <c r="L11" s="242"/>
      <c r="M11" s="49"/>
      <c r="N11" s="49"/>
      <c r="O11" s="49"/>
      <c r="P11" s="49"/>
      <c r="Q11" s="49"/>
      <c r="R11" s="49"/>
      <c r="S11" s="49"/>
      <c r="T11" s="49"/>
      <c r="U11" s="49"/>
      <c r="V11" s="49"/>
      <c r="W11" s="49"/>
      <c r="X11" s="49"/>
      <c r="Y11" s="49"/>
      <c r="Z11" s="1"/>
    </row>
    <row r="12" spans="1:26" ht="15" customHeight="1" x14ac:dyDescent="0.2">
      <c r="A12" s="49"/>
      <c r="B12" s="407" t="str">
        <f>'DADOS GERAIS'!B12</f>
        <v>(SINAPI - 03/2026 - Mato Grosso) (SBC - 04/2026 - Mato Grosso) (SICRO3 - 01/2026 - Mato Grosso) (ORSE - 02/2026 - Sergipe) (CPOS/CDHU - 04/2026 - São Paulo)</v>
      </c>
      <c r="C12" s="379"/>
      <c r="D12" s="57">
        <f>'DADOS GERAIS'!C20</f>
        <v>0.13512301037882701</v>
      </c>
      <c r="E12" s="57">
        <f>'ENCARGOS SOCIAIS'!E56</f>
        <v>1.1547638</v>
      </c>
      <c r="F12" s="58"/>
      <c r="G12" s="49"/>
      <c r="H12" s="50"/>
      <c r="I12" s="4"/>
      <c r="J12" s="242"/>
      <c r="K12" s="4"/>
      <c r="L12" s="242"/>
      <c r="M12" s="49"/>
      <c r="N12" s="49"/>
      <c r="O12" s="49"/>
      <c r="P12" s="49"/>
      <c r="Q12" s="49"/>
      <c r="R12" s="49"/>
      <c r="S12" s="49"/>
      <c r="T12" s="49"/>
      <c r="U12" s="49"/>
      <c r="V12" s="49"/>
      <c r="W12" s="49"/>
      <c r="X12" s="49"/>
      <c r="Y12" s="49"/>
      <c r="Z12" s="1"/>
    </row>
    <row r="13" spans="1:26" ht="30" customHeight="1" x14ac:dyDescent="0.2">
      <c r="A13" s="49"/>
      <c r="B13" s="394"/>
      <c r="C13" s="395"/>
      <c r="D13" s="63"/>
      <c r="E13" s="63"/>
      <c r="F13" s="64"/>
      <c r="G13" s="49"/>
      <c r="H13" s="50"/>
      <c r="I13" s="4"/>
      <c r="J13" s="242"/>
      <c r="K13" s="4"/>
      <c r="L13" s="242"/>
      <c r="M13" s="49"/>
      <c r="N13" s="49"/>
      <c r="O13" s="49"/>
      <c r="P13" s="49"/>
      <c r="Q13" s="49"/>
      <c r="R13" s="49"/>
      <c r="S13" s="49"/>
      <c r="T13" s="49"/>
      <c r="U13" s="49"/>
      <c r="V13" s="49"/>
      <c r="W13" s="49"/>
      <c r="X13" s="49"/>
      <c r="Y13" s="49"/>
      <c r="Z13" s="1"/>
    </row>
    <row r="14" spans="1:26" ht="15" customHeight="1" x14ac:dyDescent="0.2">
      <c r="A14" s="49"/>
      <c r="B14" s="65"/>
      <c r="C14" s="4"/>
      <c r="D14" s="4"/>
      <c r="E14" s="4"/>
      <c r="F14" s="4"/>
      <c r="G14" s="49"/>
      <c r="H14" s="1"/>
      <c r="I14" s="243"/>
      <c r="J14" s="244"/>
      <c r="K14" s="4"/>
      <c r="L14" s="244"/>
      <c r="M14" s="49"/>
      <c r="N14" s="49"/>
      <c r="O14" s="49"/>
      <c r="P14" s="49"/>
      <c r="Q14" s="49"/>
      <c r="R14" s="49"/>
      <c r="S14" s="49"/>
      <c r="T14" s="49"/>
      <c r="U14" s="49"/>
      <c r="V14" s="49"/>
      <c r="W14" s="49"/>
      <c r="X14" s="49"/>
      <c r="Y14" s="49"/>
      <c r="Z14" s="1"/>
    </row>
    <row r="15" spans="1:26" ht="15" customHeight="1" x14ac:dyDescent="0.2">
      <c r="A15" s="66"/>
      <c r="B15" s="67" t="s">
        <v>18</v>
      </c>
      <c r="C15" s="68" t="s">
        <v>19</v>
      </c>
      <c r="D15" s="69"/>
      <c r="E15" s="69" t="s">
        <v>20</v>
      </c>
      <c r="F15" s="70" t="s">
        <v>21</v>
      </c>
      <c r="G15" s="45"/>
      <c r="H15" s="71"/>
      <c r="I15" s="243"/>
      <c r="J15" s="244"/>
      <c r="K15" s="243"/>
      <c r="L15" s="244"/>
      <c r="M15" s="49"/>
      <c r="N15" s="49"/>
      <c r="O15" s="49"/>
      <c r="P15" s="49"/>
      <c r="Q15" s="49"/>
      <c r="R15" s="49"/>
      <c r="S15" s="49"/>
      <c r="T15" s="49"/>
      <c r="U15" s="49"/>
      <c r="V15" s="49"/>
      <c r="W15" s="49"/>
      <c r="X15" s="49"/>
      <c r="Y15" s="49"/>
      <c r="Z15" s="49"/>
    </row>
    <row r="16" spans="1:26" ht="15" customHeight="1" x14ac:dyDescent="0.2">
      <c r="A16" s="66"/>
      <c r="B16" s="72"/>
      <c r="C16" s="73"/>
      <c r="D16" s="73"/>
      <c r="E16" s="72"/>
      <c r="F16" s="72"/>
      <c r="G16" s="45"/>
      <c r="H16" s="49"/>
      <c r="I16" s="243"/>
      <c r="J16" s="244"/>
      <c r="K16" s="243"/>
      <c r="L16" s="244"/>
      <c r="M16" s="49"/>
      <c r="N16" s="49"/>
      <c r="O16" s="49"/>
      <c r="P16" s="49"/>
      <c r="Q16" s="49"/>
      <c r="R16" s="49"/>
      <c r="S16" s="49"/>
      <c r="T16" s="49"/>
      <c r="U16" s="49"/>
      <c r="V16" s="49"/>
      <c r="W16" s="49"/>
      <c r="X16" s="49"/>
      <c r="Y16" s="49"/>
      <c r="Z16" s="49"/>
    </row>
    <row r="17" spans="1:26" ht="15" customHeight="1" x14ac:dyDescent="0.2">
      <c r="A17" s="49"/>
      <c r="B17" s="74">
        <v>1</v>
      </c>
      <c r="C17" s="21" t="str">
        <f t="array" ref="C17">INDEX('ORC. SINTÉTICO'!$E:$E,MATCH($B17,'ORC. SINTÉTICO'!$B:$B,0))</f>
        <v>SERVIÇOS PRELIMINARES E INDIRETOS</v>
      </c>
      <c r="D17" s="75"/>
      <c r="E17" s="76">
        <f t="array" ref="E17">INDEX('ORC. SINTÉTICO'!$N:$N,MATCH($B17,'ORC. SINTÉTICO'!$B:$B,0))</f>
        <v>275081.13</v>
      </c>
      <c r="F17" s="77">
        <f t="shared" ref="F17:F37" si="0">IFERROR(E17/$E$39,"-")</f>
        <v>2.6980441239744572E-2</v>
      </c>
      <c r="G17" s="45"/>
      <c r="H17" s="78"/>
      <c r="I17" s="243"/>
      <c r="J17" s="244"/>
      <c r="K17" s="243"/>
      <c r="L17" s="244"/>
      <c r="M17" s="49"/>
      <c r="N17" s="49"/>
      <c r="O17" s="49"/>
      <c r="P17" s="49"/>
      <c r="Q17" s="49"/>
      <c r="R17" s="49"/>
      <c r="S17" s="49"/>
      <c r="T17" s="49"/>
      <c r="U17" s="49"/>
      <c r="V17" s="49"/>
      <c r="W17" s="49"/>
      <c r="X17" s="45"/>
      <c r="Y17" s="45"/>
      <c r="Z17" s="45"/>
    </row>
    <row r="18" spans="1:26" ht="15" customHeight="1" x14ac:dyDescent="0.2">
      <c r="A18" s="49"/>
      <c r="B18" s="74">
        <v>2</v>
      </c>
      <c r="C18" s="21" t="str">
        <f t="array" ref="C18">INDEX('ORC. SINTÉTICO'!$E:$E,MATCH($B18,'ORC. SINTÉTICO'!$B:$B,0))</f>
        <v>FUNDAÇÃO</v>
      </c>
      <c r="D18" s="75"/>
      <c r="E18" s="76">
        <f t="array" ref="E18">INDEX('ORC. SINTÉTICO'!$N:$N,MATCH($B18,'ORC. SINTÉTICO'!$B:$B,0))</f>
        <v>1112936.9099999999</v>
      </c>
      <c r="F18" s="77">
        <f t="shared" si="0"/>
        <v>0.10915881036186631</v>
      </c>
      <c r="G18" s="45"/>
      <c r="H18" s="78"/>
      <c r="I18" s="245"/>
      <c r="J18" s="244"/>
      <c r="K18" s="245"/>
      <c r="L18" s="244"/>
      <c r="M18" s="49"/>
      <c r="N18" s="49"/>
      <c r="O18" s="49"/>
      <c r="P18" s="49"/>
      <c r="Q18" s="49"/>
      <c r="R18" s="49"/>
      <c r="S18" s="49"/>
      <c r="T18" s="49"/>
      <c r="U18" s="49"/>
      <c r="V18" s="49"/>
      <c r="W18" s="49"/>
      <c r="X18" s="45"/>
      <c r="Y18" s="45"/>
      <c r="Z18" s="45"/>
    </row>
    <row r="19" spans="1:26" ht="15" customHeight="1" x14ac:dyDescent="0.2">
      <c r="A19" s="49"/>
      <c r="B19" s="74">
        <v>3</v>
      </c>
      <c r="C19" s="21" t="str">
        <f t="array" ref="C19">INDEX('ORC. SINTÉTICO'!$E:$E,MATCH($B19,'ORC. SINTÉTICO'!$B:$B,0))</f>
        <v>ESTRUTURA</v>
      </c>
      <c r="D19" s="75"/>
      <c r="E19" s="76">
        <f t="array" ref="E19">INDEX('ORC. SINTÉTICO'!$N:$N,MATCH($B19,'ORC. SINTÉTICO'!$B:$B,0))</f>
        <v>2259313.3199999998</v>
      </c>
      <c r="F19" s="77">
        <f t="shared" si="0"/>
        <v>0.22159742572103083</v>
      </c>
      <c r="G19" s="45"/>
      <c r="H19" s="78"/>
      <c r="I19" s="243"/>
      <c r="J19" s="244"/>
      <c r="K19" s="245"/>
      <c r="L19" s="244"/>
      <c r="M19" s="49"/>
      <c r="N19" s="49"/>
      <c r="O19" s="49"/>
      <c r="P19" s="49"/>
      <c r="Q19" s="49"/>
      <c r="R19" s="49"/>
      <c r="S19" s="49"/>
      <c r="T19" s="49"/>
      <c r="U19" s="49"/>
      <c r="V19" s="49"/>
      <c r="W19" s="49"/>
      <c r="X19" s="45"/>
      <c r="Y19" s="45"/>
      <c r="Z19" s="45"/>
    </row>
    <row r="20" spans="1:26" ht="15" customHeight="1" x14ac:dyDescent="0.2">
      <c r="A20" s="49"/>
      <c r="B20" s="74">
        <v>4</v>
      </c>
      <c r="C20" s="21" t="str">
        <f t="array" ref="C20">INDEX('ORC. SINTÉTICO'!$E:$E,MATCH($B20,'ORC. SINTÉTICO'!$B:$B,0))</f>
        <v>ALVENARIA, VEDAÇÕES E DIVISÓRIAS</v>
      </c>
      <c r="D20" s="79"/>
      <c r="E20" s="76">
        <f t="array" ref="E20">INDEX('ORC. SINTÉTICO'!$N:$N,MATCH($B20,'ORC. SINTÉTICO'!$B:$B,0))</f>
        <v>616116.79</v>
      </c>
      <c r="F20" s="77">
        <f t="shared" si="0"/>
        <v>6.0429818829866838E-2</v>
      </c>
      <c r="G20" s="45"/>
      <c r="H20" s="78"/>
      <c r="I20" s="243"/>
      <c r="J20" s="244"/>
      <c r="K20" s="243"/>
      <c r="L20" s="244"/>
      <c r="M20" s="49"/>
      <c r="N20" s="49"/>
      <c r="O20" s="49"/>
      <c r="P20" s="49"/>
      <c r="Q20" s="49"/>
      <c r="R20" s="49"/>
      <c r="S20" s="49"/>
      <c r="T20" s="49"/>
      <c r="U20" s="49"/>
      <c r="V20" s="49"/>
      <c r="W20" s="49"/>
      <c r="X20" s="45"/>
      <c r="Y20" s="45"/>
      <c r="Z20" s="45"/>
    </row>
    <row r="21" spans="1:26" ht="15" customHeight="1" x14ac:dyDescent="0.2">
      <c r="A21" s="49"/>
      <c r="B21" s="74">
        <v>5</v>
      </c>
      <c r="C21" s="21" t="str">
        <f t="array" ref="C21">INDEX('ORC. SINTÉTICO'!$E:$E,MATCH($B21,'ORC. SINTÉTICO'!$B:$B,0))</f>
        <v>COBERTURA</v>
      </c>
      <c r="D21" s="75"/>
      <c r="E21" s="76">
        <f t="array" ref="E21">INDEX('ORC. SINTÉTICO'!$N:$N,MATCH($B21,'ORC. SINTÉTICO'!$B:$B,0))</f>
        <v>547872.89</v>
      </c>
      <c r="F21" s="77">
        <f t="shared" si="0"/>
        <v>5.3736337041708541E-2</v>
      </c>
      <c r="G21" s="45"/>
      <c r="H21" s="78"/>
      <c r="I21" s="245"/>
      <c r="J21" s="244"/>
      <c r="K21" s="245"/>
      <c r="L21" s="244"/>
      <c r="M21" s="49"/>
      <c r="N21" s="49"/>
      <c r="O21" s="49"/>
      <c r="P21" s="49"/>
      <c r="Q21" s="49"/>
      <c r="R21" s="49"/>
      <c r="S21" s="49"/>
      <c r="T21" s="49"/>
      <c r="U21" s="49"/>
      <c r="V21" s="49"/>
      <c r="W21" s="49"/>
      <c r="X21" s="45"/>
      <c r="Y21" s="45"/>
      <c r="Z21" s="45"/>
    </row>
    <row r="22" spans="1:26" ht="15" customHeight="1" x14ac:dyDescent="0.2">
      <c r="A22" s="49"/>
      <c r="B22" s="74">
        <v>6</v>
      </c>
      <c r="C22" s="21" t="str">
        <f t="array" ref="C22">INDEX('ORC. SINTÉTICO'!$E:$E,MATCH($B22,'ORC. SINTÉTICO'!$B:$B,0))</f>
        <v>IMPERMEABILIZAÇÃO</v>
      </c>
      <c r="D22" s="75"/>
      <c r="E22" s="76">
        <f t="array" ref="E22">INDEX('ORC. SINTÉTICO'!$N:$N,MATCH($B22,'ORC. SINTÉTICO'!$B:$B,0))</f>
        <v>112142.17</v>
      </c>
      <c r="F22" s="77">
        <f t="shared" si="0"/>
        <v>1.0999101349418066E-2</v>
      </c>
      <c r="G22" s="45"/>
      <c r="H22" s="78"/>
      <c r="I22" s="243"/>
      <c r="J22" s="244"/>
      <c r="K22" s="243"/>
      <c r="L22" s="244"/>
      <c r="M22" s="49"/>
      <c r="N22" s="49"/>
      <c r="O22" s="49"/>
      <c r="P22" s="49"/>
      <c r="Q22" s="49"/>
      <c r="R22" s="49"/>
      <c r="S22" s="49"/>
      <c r="T22" s="49"/>
      <c r="U22" s="49"/>
      <c r="V22" s="49"/>
      <c r="W22" s="49"/>
      <c r="X22" s="45"/>
      <c r="Y22" s="45"/>
      <c r="Z22" s="45"/>
    </row>
    <row r="23" spans="1:26" ht="15" customHeight="1" x14ac:dyDescent="0.2">
      <c r="A23" s="49"/>
      <c r="B23" s="74">
        <v>7</v>
      </c>
      <c r="C23" s="21" t="str">
        <f t="array" ref="C23">INDEX('ORC. SINTÉTICO'!$E:$E,MATCH($B23,'ORC. SINTÉTICO'!$B:$B,0))</f>
        <v>ESQUADRIAS E GUARDA-CORPOS</v>
      </c>
      <c r="D23" s="79"/>
      <c r="E23" s="76">
        <f t="array" ref="E23">INDEX('ORC. SINTÉTICO'!$N:$N,MATCH($B23,'ORC. SINTÉTICO'!$B:$B,0))</f>
        <v>656806.15</v>
      </c>
      <c r="F23" s="77">
        <f t="shared" si="0"/>
        <v>6.4420702852201681E-2</v>
      </c>
      <c r="G23" s="45"/>
      <c r="H23" s="78"/>
      <c r="I23" s="243"/>
      <c r="J23" s="244"/>
      <c r="K23" s="243"/>
      <c r="L23" s="244"/>
      <c r="M23" s="49"/>
      <c r="N23" s="49"/>
      <c r="O23" s="49"/>
      <c r="P23" s="49"/>
      <c r="Q23" s="49"/>
      <c r="R23" s="49"/>
      <c r="S23" s="49"/>
      <c r="T23" s="49"/>
      <c r="U23" s="49"/>
      <c r="V23" s="49"/>
      <c r="W23" s="49"/>
      <c r="X23" s="45"/>
      <c r="Y23" s="45"/>
      <c r="Z23" s="45"/>
    </row>
    <row r="24" spans="1:26" ht="15" customHeight="1" x14ac:dyDescent="0.2">
      <c r="A24" s="49"/>
      <c r="B24" s="74">
        <v>8</v>
      </c>
      <c r="C24" s="21" t="str">
        <f t="array" ref="C24">INDEX('ORC. SINTÉTICO'!$E:$E,MATCH($B24,'ORC. SINTÉTICO'!$B:$B,0))</f>
        <v>REVESTIMENTO DE PAREDE</v>
      </c>
      <c r="D24" s="75"/>
      <c r="E24" s="76">
        <f t="array" ref="E24">INDEX('ORC. SINTÉTICO'!$N:$N,MATCH($B24,'ORC. SINTÉTICO'!$B:$B,0))</f>
        <v>326612.18</v>
      </c>
      <c r="F24" s="77">
        <f t="shared" si="0"/>
        <v>3.2034697293394414E-2</v>
      </c>
      <c r="G24" s="45"/>
      <c r="H24" s="78"/>
      <c r="I24" s="243"/>
      <c r="J24" s="244"/>
      <c r="K24" s="243"/>
      <c r="L24" s="244"/>
      <c r="M24" s="49"/>
      <c r="N24" s="49"/>
      <c r="O24" s="49"/>
      <c r="P24" s="49"/>
      <c r="Q24" s="49"/>
      <c r="R24" s="49"/>
      <c r="S24" s="49"/>
      <c r="T24" s="49"/>
      <c r="U24" s="49"/>
      <c r="V24" s="49"/>
      <c r="W24" s="49"/>
      <c r="X24" s="45"/>
      <c r="Y24" s="45"/>
      <c r="Z24" s="45"/>
    </row>
    <row r="25" spans="1:26" ht="15" customHeight="1" x14ac:dyDescent="0.2">
      <c r="A25" s="49"/>
      <c r="B25" s="74">
        <v>9</v>
      </c>
      <c r="C25" s="21" t="str">
        <f t="array" ref="C25">INDEX('ORC. SINTÉTICO'!$E:$E,MATCH($B25,'ORC. SINTÉTICO'!$B:$B,0))</f>
        <v>REVESTIMENTO DE PISO INTERNO</v>
      </c>
      <c r="D25" s="75"/>
      <c r="E25" s="76">
        <f t="array" ref="E25">INDEX('ORC. SINTÉTICO'!$N:$N,MATCH($B25,'ORC. SINTÉTICO'!$B:$B,0))</f>
        <v>736720.43</v>
      </c>
      <c r="F25" s="77">
        <f t="shared" si="0"/>
        <v>7.225883604496737E-2</v>
      </c>
      <c r="G25" s="45"/>
      <c r="H25" s="78"/>
      <c r="I25" s="243"/>
      <c r="J25" s="244"/>
      <c r="K25" s="243"/>
      <c r="L25" s="244"/>
      <c r="M25" s="49"/>
      <c r="N25" s="49"/>
      <c r="O25" s="49"/>
      <c r="P25" s="49"/>
      <c r="Q25" s="49"/>
      <c r="R25" s="49"/>
      <c r="S25" s="49"/>
      <c r="T25" s="49"/>
      <c r="U25" s="49"/>
      <c r="V25" s="49"/>
      <c r="W25" s="49"/>
      <c r="X25" s="45"/>
      <c r="Y25" s="45"/>
      <c r="Z25" s="45"/>
    </row>
    <row r="26" spans="1:26" ht="15" customHeight="1" x14ac:dyDescent="0.2">
      <c r="A26" s="49"/>
      <c r="B26" s="74">
        <v>10</v>
      </c>
      <c r="C26" s="21" t="str">
        <f t="array" ref="C26">INDEX('ORC. SINTÉTICO'!$E:$E,MATCH($B26,'ORC. SINTÉTICO'!$B:$B,0))</f>
        <v>REVESTIMENTO DE PISO EXTERNO</v>
      </c>
      <c r="D26" s="75"/>
      <c r="E26" s="76">
        <f t="array" ref="E26">INDEX('ORC. SINTÉTICO'!$N:$N,MATCH($B26,'ORC. SINTÉTICO'!$B:$B,0))</f>
        <v>352658.06</v>
      </c>
      <c r="F26" s="77">
        <f t="shared" si="0"/>
        <v>3.4589323031908134E-2</v>
      </c>
      <c r="G26" s="45"/>
      <c r="H26" s="78"/>
      <c r="I26" s="245"/>
      <c r="J26" s="244"/>
      <c r="K26" s="245"/>
      <c r="L26" s="244"/>
      <c r="M26" s="49"/>
      <c r="N26" s="49"/>
      <c r="O26" s="49"/>
      <c r="P26" s="49"/>
      <c r="Q26" s="49"/>
      <c r="R26" s="49"/>
      <c r="S26" s="49"/>
      <c r="T26" s="49"/>
      <c r="U26" s="49"/>
      <c r="V26" s="49"/>
      <c r="W26" s="49"/>
      <c r="X26" s="45"/>
      <c r="Y26" s="45"/>
      <c r="Z26" s="45"/>
    </row>
    <row r="27" spans="1:26" ht="15" customHeight="1" x14ac:dyDescent="0.2">
      <c r="A27" s="49"/>
      <c r="B27" s="74">
        <v>11</v>
      </c>
      <c r="C27" s="21" t="str">
        <f t="array" ref="C27">INDEX('ORC. SINTÉTICO'!$E:$E,MATCH($B27,'ORC. SINTÉTICO'!$B:$B,0))</f>
        <v>REVESTIMENTO DE TETO</v>
      </c>
      <c r="D27" s="75"/>
      <c r="E27" s="76">
        <f t="array" ref="E27">INDEX('ORC. SINTÉTICO'!$N:$N,MATCH($B27,'ORC. SINTÉTICO'!$B:$B,0))</f>
        <v>198905.61</v>
      </c>
      <c r="F27" s="77">
        <f t="shared" si="0"/>
        <v>1.9509012206182771E-2</v>
      </c>
      <c r="G27" s="45"/>
      <c r="H27" s="78"/>
      <c r="I27" s="243"/>
      <c r="J27" s="244"/>
      <c r="K27" s="243"/>
      <c r="L27" s="244"/>
      <c r="M27" s="49"/>
      <c r="N27" s="49"/>
      <c r="O27" s="49"/>
      <c r="P27" s="49"/>
      <c r="Q27" s="49"/>
      <c r="R27" s="49"/>
      <c r="S27" s="49"/>
      <c r="T27" s="49"/>
      <c r="U27" s="49"/>
      <c r="V27" s="49"/>
      <c r="W27" s="49"/>
      <c r="X27" s="45"/>
      <c r="Y27" s="45"/>
      <c r="Z27" s="45"/>
    </row>
    <row r="28" spans="1:26" ht="15" customHeight="1" x14ac:dyDescent="0.2">
      <c r="A28" s="49"/>
      <c r="B28" s="74">
        <v>12</v>
      </c>
      <c r="C28" s="21" t="str">
        <f t="array" ref="C28">INDEX('ORC. SINTÉTICO'!$E:$E,MATCH($B28,'ORC. SINTÉTICO'!$B:$B,0))</f>
        <v>FACHADA</v>
      </c>
      <c r="D28" s="75"/>
      <c r="E28" s="76">
        <f t="array" ref="E28">INDEX('ORC. SINTÉTICO'!$N:$N,MATCH($B28,'ORC. SINTÉTICO'!$B:$B,0))</f>
        <v>42664.17</v>
      </c>
      <c r="F28" s="77">
        <f t="shared" si="0"/>
        <v>4.1845768618424435E-3</v>
      </c>
      <c r="G28" s="45"/>
      <c r="H28" s="78"/>
      <c r="I28" s="243"/>
      <c r="J28" s="244"/>
      <c r="K28" s="243"/>
      <c r="L28" s="244"/>
      <c r="M28" s="49"/>
      <c r="N28" s="49"/>
      <c r="O28" s="49"/>
      <c r="P28" s="49"/>
      <c r="Q28" s="49"/>
      <c r="R28" s="49"/>
      <c r="S28" s="49"/>
      <c r="T28" s="49"/>
      <c r="U28" s="49"/>
      <c r="V28" s="49"/>
      <c r="W28" s="49"/>
      <c r="X28" s="45"/>
      <c r="Y28" s="45"/>
      <c r="Z28" s="45"/>
    </row>
    <row r="29" spans="1:26" ht="15" customHeight="1" x14ac:dyDescent="0.2">
      <c r="A29" s="49"/>
      <c r="B29" s="74">
        <v>13</v>
      </c>
      <c r="C29" s="21" t="str">
        <f t="array" ref="C29">INDEX('ORC. SINTÉTICO'!$E:$E,MATCH($B29,'ORC. SINTÉTICO'!$B:$B,0))</f>
        <v>PINTURA</v>
      </c>
      <c r="D29" s="75"/>
      <c r="E29" s="76">
        <f t="array" ref="E29">INDEX('ORC. SINTÉTICO'!$N:$N,MATCH($B29,'ORC. SINTÉTICO'!$B:$B,0))</f>
        <v>513967.07</v>
      </c>
      <c r="F29" s="77">
        <f t="shared" si="0"/>
        <v>5.0410794558313349E-2</v>
      </c>
      <c r="G29" s="45"/>
      <c r="H29" s="78"/>
      <c r="I29" s="243"/>
      <c r="J29" s="244"/>
      <c r="K29" s="243"/>
      <c r="L29" s="244"/>
      <c r="M29" s="49"/>
      <c r="N29" s="49"/>
      <c r="O29" s="49"/>
      <c r="P29" s="49"/>
      <c r="Q29" s="49"/>
      <c r="R29" s="49"/>
      <c r="S29" s="49"/>
      <c r="T29" s="49"/>
      <c r="U29" s="49"/>
      <c r="V29" s="49"/>
      <c r="W29" s="49"/>
      <c r="X29" s="45"/>
      <c r="Y29" s="45"/>
      <c r="Z29" s="45"/>
    </row>
    <row r="30" spans="1:26" ht="15" customHeight="1" x14ac:dyDescent="0.2">
      <c r="A30" s="49"/>
      <c r="B30" s="74">
        <v>14</v>
      </c>
      <c r="C30" s="21" t="str">
        <f t="array" ref="C30">INDEX('ORC. SINTÉTICO'!$E:$E,MATCH($B30,'ORC. SINTÉTICO'!$B:$B,0))</f>
        <v>MARMORARIA</v>
      </c>
      <c r="D30" s="75"/>
      <c r="E30" s="76">
        <f t="array" ref="E30">INDEX('ORC. SINTÉTICO'!$N:$N,MATCH($B30,'ORC. SINTÉTICO'!$B:$B,0))</f>
        <v>49865.51</v>
      </c>
      <c r="F30" s="77">
        <f t="shared" si="0"/>
        <v>4.8908969599074118E-3</v>
      </c>
      <c r="G30" s="45"/>
      <c r="H30" s="78"/>
      <c r="I30" s="243"/>
      <c r="J30" s="244"/>
      <c r="K30" s="243"/>
      <c r="L30" s="244"/>
      <c r="M30" s="49"/>
      <c r="N30" s="49"/>
      <c r="O30" s="49"/>
      <c r="P30" s="49"/>
      <c r="Q30" s="49"/>
      <c r="R30" s="49"/>
      <c r="S30" s="49"/>
      <c r="T30" s="49"/>
      <c r="U30" s="49"/>
      <c r="V30" s="49"/>
      <c r="W30" s="49"/>
      <c r="X30" s="45"/>
      <c r="Y30" s="45"/>
      <c r="Z30" s="45"/>
    </row>
    <row r="31" spans="1:26" ht="15" customHeight="1" x14ac:dyDescent="0.2">
      <c r="A31" s="49"/>
      <c r="B31" s="74">
        <v>15</v>
      </c>
      <c r="C31" s="21" t="str">
        <f t="array" ref="C31">INDEX('ORC. SINTÉTICO'!$E:$E,MATCH($B31,'ORC. SINTÉTICO'!$B:$B,0))</f>
        <v>LOUÇAS, METAIS E ACESSÓRIOS</v>
      </c>
      <c r="D31" s="75"/>
      <c r="E31" s="76">
        <f t="array" ref="E31">INDEX('ORC. SINTÉTICO'!$N:$N,MATCH($B31,'ORC. SINTÉTICO'!$B:$B,0))</f>
        <v>147633.03</v>
      </c>
      <c r="F31" s="77">
        <f t="shared" si="0"/>
        <v>1.4480107344914745E-2</v>
      </c>
      <c r="G31" s="45"/>
      <c r="H31" s="78"/>
      <c r="I31" s="243"/>
      <c r="J31" s="244"/>
      <c r="K31" s="245"/>
      <c r="L31" s="244"/>
      <c r="M31" s="49"/>
      <c r="N31" s="49"/>
      <c r="O31" s="49"/>
      <c r="P31" s="49"/>
      <c r="Q31" s="49"/>
      <c r="R31" s="49"/>
      <c r="S31" s="49"/>
      <c r="T31" s="49"/>
      <c r="U31" s="49"/>
      <c r="V31" s="49"/>
      <c r="W31" s="49"/>
      <c r="X31" s="45"/>
      <c r="Y31" s="45"/>
      <c r="Z31" s="45"/>
    </row>
    <row r="32" spans="1:26" ht="15" customHeight="1" x14ac:dyDescent="0.2">
      <c r="A32" s="49"/>
      <c r="B32" s="74">
        <v>16</v>
      </c>
      <c r="C32" s="21" t="str">
        <f t="array" ref="C32">INDEX('ORC. SINTÉTICO'!$E:$E,MATCH($B32,'ORC. SINTÉTICO'!$B:$B,0))</f>
        <v>INSTALAÇÕES HIDROSSANITÁRIAS</v>
      </c>
      <c r="D32" s="75"/>
      <c r="E32" s="76">
        <f t="array" ref="E32">INDEX('ORC. SINTÉTICO'!$N:$N,MATCH($B32,'ORC. SINTÉTICO'!$B:$B,0))</f>
        <v>672865.15</v>
      </c>
      <c r="F32" s="77">
        <f t="shared" si="0"/>
        <v>6.5995797828251324E-2</v>
      </c>
      <c r="G32" s="45"/>
      <c r="H32" s="78"/>
      <c r="I32" s="243"/>
      <c r="J32" s="244"/>
      <c r="K32" s="245"/>
      <c r="L32" s="244"/>
      <c r="M32" s="49"/>
      <c r="N32" s="49"/>
      <c r="O32" s="49"/>
      <c r="P32" s="49"/>
      <c r="Q32" s="49"/>
      <c r="R32" s="49"/>
      <c r="S32" s="49"/>
      <c r="T32" s="49"/>
      <c r="U32" s="49"/>
      <c r="V32" s="49"/>
      <c r="W32" s="49"/>
      <c r="X32" s="45"/>
      <c r="Y32" s="45"/>
      <c r="Z32" s="45"/>
    </row>
    <row r="33" spans="1:26" ht="15" customHeight="1" x14ac:dyDescent="0.2">
      <c r="A33" s="49"/>
      <c r="B33" s="74">
        <v>17</v>
      </c>
      <c r="C33" s="21" t="str">
        <f t="array" ref="C33">INDEX('ORC. SINTÉTICO'!$E:$E,MATCH($B33,'ORC. SINTÉTICO'!$B:$B,0))</f>
        <v>INSTALAÇÕES ELÉTRICAS</v>
      </c>
      <c r="D33" s="75"/>
      <c r="E33" s="76">
        <f t="array" ref="E33">INDEX('ORC. SINTÉTICO'!$N:$N,MATCH($B33,'ORC. SINTÉTICO'!$B:$B,0))</f>
        <v>968353.27</v>
      </c>
      <c r="F33" s="77">
        <f t="shared" si="0"/>
        <v>9.4977792553598686E-2</v>
      </c>
      <c r="G33" s="45"/>
      <c r="H33" s="78"/>
      <c r="I33" s="243"/>
      <c r="J33" s="244"/>
      <c r="K33" s="243"/>
      <c r="L33" s="244"/>
      <c r="M33" s="49"/>
      <c r="N33" s="49"/>
      <c r="O33" s="49"/>
      <c r="P33" s="49"/>
      <c r="Q33" s="49"/>
      <c r="R33" s="49"/>
      <c r="S33" s="49"/>
      <c r="T33" s="49"/>
      <c r="U33" s="49"/>
      <c r="V33" s="49"/>
      <c r="W33" s="49"/>
      <c r="X33" s="45"/>
      <c r="Y33" s="45"/>
      <c r="Z33" s="45"/>
    </row>
    <row r="34" spans="1:26" ht="15" customHeight="1" x14ac:dyDescent="0.2">
      <c r="A34" s="49"/>
      <c r="B34" s="74">
        <v>18</v>
      </c>
      <c r="C34" s="21" t="str">
        <f t="array" ref="C34">INDEX('ORC. SINTÉTICO'!$E:$E,MATCH($B34,'ORC. SINTÉTICO'!$B:$B,0))</f>
        <v>CLIMATIZAÇÃO</v>
      </c>
      <c r="D34" s="75"/>
      <c r="E34" s="76">
        <f t="array" ref="E34">INDEX('ORC. SINTÉTICO'!$N:$N,MATCH($B34,'ORC. SINTÉTICO'!$B:$B,0))</f>
        <v>448697.01</v>
      </c>
      <c r="F34" s="77">
        <f t="shared" si="0"/>
        <v>4.4008992229870814E-2</v>
      </c>
      <c r="G34" s="45"/>
      <c r="H34" s="78"/>
      <c r="I34" s="243"/>
      <c r="J34" s="244"/>
      <c r="K34" s="243"/>
      <c r="L34" s="244"/>
      <c r="M34" s="49"/>
      <c r="N34" s="49"/>
      <c r="O34" s="49"/>
      <c r="P34" s="49"/>
      <c r="Q34" s="49"/>
      <c r="R34" s="49"/>
      <c r="S34" s="49"/>
      <c r="T34" s="49"/>
      <c r="U34" s="49"/>
      <c r="V34" s="49"/>
      <c r="W34" s="49"/>
      <c r="X34" s="45"/>
      <c r="Y34" s="45"/>
      <c r="Z34" s="45"/>
    </row>
    <row r="35" spans="1:26" ht="15" customHeight="1" x14ac:dyDescent="0.2">
      <c r="A35" s="49"/>
      <c r="B35" s="74">
        <v>19</v>
      </c>
      <c r="C35" s="21" t="str">
        <f t="array" ref="C35">INDEX('ORC. SINTÉTICO'!$E:$E,MATCH($B35,'ORC. SINTÉTICO'!$B:$B,0))</f>
        <v>DADOS E VOZ</v>
      </c>
      <c r="D35" s="75"/>
      <c r="E35" s="76">
        <f t="array" ref="E35">INDEX('ORC. SINTÉTICO'!$N:$N,MATCH($B35,'ORC. SINTÉTICO'!$B:$B,0))</f>
        <v>62882.76</v>
      </c>
      <c r="F35" s="77">
        <f t="shared" si="0"/>
        <v>6.1676517439526318E-3</v>
      </c>
      <c r="G35" s="45"/>
      <c r="H35" s="78"/>
      <c r="I35" s="243"/>
      <c r="J35" s="244"/>
      <c r="K35" s="243"/>
      <c r="L35" s="244"/>
      <c r="M35" s="49"/>
      <c r="N35" s="49"/>
      <c r="O35" s="49"/>
      <c r="P35" s="49"/>
      <c r="Q35" s="49"/>
      <c r="R35" s="49"/>
      <c r="S35" s="49"/>
      <c r="T35" s="49"/>
      <c r="U35" s="49"/>
      <c r="V35" s="49"/>
      <c r="W35" s="49"/>
      <c r="X35" s="45"/>
      <c r="Y35" s="45"/>
      <c r="Z35" s="45"/>
    </row>
    <row r="36" spans="1:26" ht="15" customHeight="1" x14ac:dyDescent="0.2">
      <c r="A36" s="49"/>
      <c r="B36" s="74">
        <v>20</v>
      </c>
      <c r="C36" s="21" t="str">
        <f t="array" ref="C36">INDEX('ORC. SINTÉTICO'!$E:$E,MATCH($B36,'ORC. SINTÉTICO'!$B:$B,0))</f>
        <v>URBANIZAÇÃO</v>
      </c>
      <c r="D36" s="75"/>
      <c r="E36" s="76">
        <f t="array" ref="E36">INDEX('ORC. SINTÉTICO'!$N:$N,MATCH($B36,'ORC. SINTÉTICO'!$B:$B,0))</f>
        <v>32494.080000000002</v>
      </c>
      <c r="F36" s="77">
        <f t="shared" ref="F36" si="1">IFERROR(E36/$E$39,"-")</f>
        <v>3.1870765402176419E-3</v>
      </c>
      <c r="G36" s="45"/>
      <c r="H36" s="78"/>
      <c r="I36" s="243"/>
      <c r="J36" s="244"/>
      <c r="K36" s="243"/>
      <c r="L36" s="244"/>
      <c r="M36" s="49"/>
      <c r="N36" s="49"/>
      <c r="O36" s="49"/>
      <c r="P36" s="49"/>
      <c r="Q36" s="49"/>
      <c r="R36" s="49"/>
      <c r="S36" s="49"/>
      <c r="T36" s="49"/>
      <c r="U36" s="49"/>
      <c r="V36" s="49"/>
      <c r="W36" s="49"/>
      <c r="X36" s="45"/>
      <c r="Y36" s="45"/>
      <c r="Z36" s="45"/>
    </row>
    <row r="37" spans="1:26" ht="15" customHeight="1" x14ac:dyDescent="0.2">
      <c r="A37" s="49"/>
      <c r="B37" s="74">
        <v>21</v>
      </c>
      <c r="C37" s="21" t="str">
        <f t="array" ref="C37">INDEX('ORC. SINTÉTICO'!$E:$E,MATCH($B37,'ORC. SINTÉTICO'!$B:$B,0))</f>
        <v>SERVIÇOS COMPLEMENTARES</v>
      </c>
      <c r="D37" s="75"/>
      <c r="E37" s="76">
        <f t="array" ref="E37">INDEX('ORC. SINTÉTICO'!$N:$N,MATCH($B37,'ORC. SINTÉTICO'!$B:$B,0))</f>
        <v>60987.97</v>
      </c>
      <c r="F37" s="77">
        <f t="shared" si="0"/>
        <v>5.98180740684141E-3</v>
      </c>
      <c r="G37" s="45"/>
      <c r="H37" s="78"/>
      <c r="I37" s="245"/>
      <c r="J37" s="244"/>
      <c r="K37" s="245"/>
      <c r="L37" s="244"/>
      <c r="M37" s="49"/>
      <c r="N37" s="49"/>
      <c r="O37" s="49"/>
      <c r="P37" s="49"/>
      <c r="Q37" s="49"/>
      <c r="R37" s="49"/>
      <c r="S37" s="49"/>
      <c r="T37" s="49"/>
      <c r="U37" s="49"/>
      <c r="V37" s="49"/>
      <c r="W37" s="49"/>
      <c r="X37" s="45"/>
      <c r="Y37" s="45"/>
      <c r="Z37" s="45"/>
    </row>
    <row r="38" spans="1:26" ht="15" customHeight="1" x14ac:dyDescent="0.2">
      <c r="A38" s="66"/>
      <c r="B38" s="72"/>
      <c r="C38" s="80"/>
      <c r="D38" s="80"/>
      <c r="E38" s="72"/>
      <c r="F38" s="72"/>
      <c r="G38" s="45"/>
      <c r="H38" s="78"/>
      <c r="I38" s="243"/>
      <c r="J38" s="244"/>
      <c r="K38" s="243"/>
      <c r="L38" s="244"/>
      <c r="M38" s="49"/>
      <c r="N38" s="49"/>
      <c r="O38" s="49"/>
      <c r="P38" s="49"/>
      <c r="Q38" s="49"/>
      <c r="R38" s="49"/>
      <c r="S38" s="49"/>
      <c r="T38" s="49"/>
      <c r="U38" s="49"/>
      <c r="V38" s="49"/>
      <c r="W38" s="49"/>
      <c r="X38" s="49"/>
      <c r="Y38" s="49"/>
      <c r="Z38" s="49"/>
    </row>
    <row r="39" spans="1:26" ht="15" customHeight="1" x14ac:dyDescent="0.2">
      <c r="A39" s="66"/>
      <c r="B39" s="412" t="s">
        <v>22</v>
      </c>
      <c r="C39" s="398"/>
      <c r="D39" s="81"/>
      <c r="E39" s="81">
        <f>SUBTOTAL(9,E17:E37)</f>
        <v>10195575.66</v>
      </c>
      <c r="F39" s="70">
        <f>SUBTOTAL(9,F17:F37)</f>
        <v>1.0000000000000002</v>
      </c>
      <c r="G39" s="45"/>
      <c r="H39" s="78"/>
      <c r="I39" s="249"/>
      <c r="J39" s="242"/>
      <c r="K39" s="249"/>
      <c r="L39" s="242"/>
      <c r="M39" s="49"/>
      <c r="N39" s="49"/>
      <c r="O39" s="49"/>
      <c r="P39" s="49"/>
      <c r="Q39" s="49"/>
      <c r="R39" s="49"/>
      <c r="S39" s="49"/>
      <c r="T39" s="49"/>
      <c r="U39" s="49"/>
      <c r="V39" s="49"/>
      <c r="W39" s="49"/>
      <c r="X39" s="49"/>
      <c r="Y39" s="49"/>
      <c r="Z39" s="49"/>
    </row>
    <row r="40" spans="1:26" ht="15" customHeight="1" x14ac:dyDescent="0.2">
      <c r="A40" s="66"/>
      <c r="B40" s="65"/>
      <c r="C40" s="65"/>
      <c r="D40" s="65"/>
      <c r="E40" s="65"/>
      <c r="F40" s="65"/>
      <c r="G40" s="45"/>
      <c r="H40" s="78"/>
      <c r="I40" s="246"/>
      <c r="J40" s="244"/>
      <c r="K40" s="243"/>
      <c r="L40" s="244"/>
      <c r="M40" s="49"/>
      <c r="N40" s="49"/>
      <c r="O40" s="49"/>
      <c r="P40" s="49"/>
      <c r="Q40" s="49"/>
      <c r="R40" s="49"/>
      <c r="S40" s="49"/>
      <c r="T40" s="49"/>
      <c r="U40" s="49"/>
      <c r="V40" s="49"/>
      <c r="W40" s="49"/>
      <c r="X40" s="49"/>
      <c r="Y40" s="49"/>
      <c r="Z40" s="49"/>
    </row>
    <row r="41" spans="1:26" ht="15" customHeight="1" x14ac:dyDescent="0.2">
      <c r="A41" s="49"/>
      <c r="B41" s="82" t="s">
        <v>23</v>
      </c>
      <c r="C41" s="83"/>
      <c r="D41" s="83"/>
      <c r="E41" s="83"/>
      <c r="F41" s="84"/>
      <c r="G41" s="45"/>
      <c r="H41" s="184"/>
      <c r="I41" s="246"/>
      <c r="J41" s="244"/>
      <c r="K41" s="243"/>
      <c r="L41" s="244"/>
      <c r="M41" s="49"/>
      <c r="N41" s="49"/>
      <c r="O41" s="49"/>
      <c r="P41" s="49"/>
      <c r="Q41" s="49"/>
      <c r="R41" s="49"/>
      <c r="S41" s="49"/>
      <c r="T41" s="49"/>
      <c r="U41" s="49"/>
      <c r="V41" s="49"/>
      <c r="W41" s="49"/>
      <c r="X41" s="49"/>
      <c r="Y41" s="49"/>
      <c r="Z41" s="49"/>
    </row>
    <row r="42" spans="1:26" ht="15" customHeight="1" x14ac:dyDescent="0.2">
      <c r="A42" s="49"/>
      <c r="B42" s="428" t="s">
        <v>913</v>
      </c>
      <c r="C42" s="379"/>
      <c r="D42" s="379"/>
      <c r="E42" s="379"/>
      <c r="F42" s="380"/>
      <c r="G42" s="45"/>
      <c r="H42" s="78"/>
      <c r="I42" s="243"/>
      <c r="J42" s="244"/>
      <c r="K42" s="243"/>
      <c r="L42" s="244"/>
      <c r="M42" s="49"/>
      <c r="N42" s="49"/>
      <c r="O42" s="49"/>
      <c r="P42" s="49"/>
      <c r="Q42" s="49"/>
      <c r="R42" s="49"/>
      <c r="S42" s="49"/>
      <c r="T42" s="49"/>
      <c r="U42" s="49"/>
      <c r="V42" s="49"/>
      <c r="W42" s="49"/>
      <c r="X42" s="49"/>
      <c r="Y42" s="49"/>
      <c r="Z42" s="49"/>
    </row>
    <row r="43" spans="1:26" ht="15" customHeight="1" x14ac:dyDescent="0.2">
      <c r="A43" s="49"/>
      <c r="B43" s="394"/>
      <c r="C43" s="429"/>
      <c r="D43" s="429"/>
      <c r="E43" s="429"/>
      <c r="F43" s="396"/>
      <c r="G43" s="45"/>
      <c r="H43" s="250"/>
      <c r="I43" s="242"/>
      <c r="J43" s="244"/>
      <c r="K43" s="243"/>
      <c r="L43" s="244"/>
      <c r="M43" s="49"/>
      <c r="N43" s="49"/>
      <c r="O43" s="49"/>
      <c r="P43" s="49"/>
      <c r="Q43" s="49"/>
      <c r="R43" s="49"/>
      <c r="S43" s="49"/>
      <c r="T43" s="49"/>
      <c r="U43" s="49"/>
      <c r="V43" s="49"/>
      <c r="W43" s="49"/>
      <c r="X43" s="49"/>
      <c r="Y43" s="49"/>
      <c r="Z43" s="49"/>
    </row>
    <row r="44" spans="1:26" ht="15" customHeight="1" x14ac:dyDescent="0.2">
      <c r="A44" s="45"/>
      <c r="B44" s="45"/>
      <c r="C44" s="45"/>
      <c r="D44" s="45"/>
      <c r="E44" s="45"/>
      <c r="F44" s="45"/>
      <c r="G44" s="45"/>
      <c r="H44" s="45"/>
      <c r="I44" s="246"/>
      <c r="J44" s="244"/>
      <c r="K44" s="243"/>
      <c r="L44" s="244"/>
      <c r="M44" s="49"/>
      <c r="N44" s="49"/>
      <c r="O44" s="49"/>
      <c r="P44" s="45"/>
      <c r="Q44" s="45"/>
      <c r="R44" s="45"/>
      <c r="S44" s="45"/>
      <c r="T44" s="45"/>
      <c r="U44" s="45"/>
      <c r="V44" s="45"/>
      <c r="W44" s="45"/>
      <c r="X44" s="45"/>
      <c r="Y44" s="45"/>
      <c r="Z44" s="45"/>
    </row>
    <row r="45" spans="1:26" ht="15" customHeight="1" x14ac:dyDescent="0.2">
      <c r="A45" s="49"/>
      <c r="B45" s="85"/>
      <c r="C45" s="86"/>
      <c r="D45" s="86"/>
      <c r="E45" s="86"/>
      <c r="F45" s="87"/>
      <c r="G45" s="45"/>
      <c r="H45" s="49"/>
      <c r="I45" s="246"/>
      <c r="J45" s="244"/>
      <c r="K45" s="243"/>
      <c r="L45" s="244"/>
      <c r="M45" s="49"/>
      <c r="N45" s="49"/>
      <c r="O45" s="49"/>
      <c r="P45" s="49"/>
      <c r="Q45" s="49"/>
      <c r="R45" s="49"/>
      <c r="S45" s="49"/>
      <c r="T45" s="49"/>
      <c r="U45" s="49"/>
      <c r="V45" s="49"/>
      <c r="W45" s="49"/>
      <c r="X45" s="49"/>
      <c r="Y45" s="49"/>
      <c r="Z45" s="49"/>
    </row>
    <row r="46" spans="1:26" ht="15" customHeight="1" x14ac:dyDescent="0.2">
      <c r="A46" s="49"/>
      <c r="B46" s="88"/>
      <c r="C46" s="66"/>
      <c r="D46" s="66"/>
      <c r="E46" s="66"/>
      <c r="F46" s="89"/>
      <c r="G46" s="45"/>
      <c r="H46" s="49"/>
      <c r="I46" s="243"/>
      <c r="J46" s="244"/>
      <c r="K46" s="243"/>
      <c r="L46" s="244"/>
      <c r="M46" s="49"/>
      <c r="N46" s="49"/>
      <c r="O46" s="49"/>
      <c r="P46" s="49"/>
      <c r="Q46" s="49"/>
      <c r="R46" s="49"/>
      <c r="S46" s="49"/>
      <c r="T46" s="49"/>
      <c r="U46" s="49"/>
      <c r="V46" s="49"/>
      <c r="W46" s="49"/>
      <c r="X46" s="49"/>
      <c r="Y46" s="49"/>
      <c r="Z46" s="49"/>
    </row>
    <row r="47" spans="1:26" ht="15" customHeight="1" x14ac:dyDescent="0.2">
      <c r="A47" s="49"/>
      <c r="B47" s="88"/>
      <c r="C47" s="66"/>
      <c r="D47" s="66"/>
      <c r="E47" s="66"/>
      <c r="F47" s="89"/>
      <c r="G47" s="45"/>
      <c r="H47" s="49"/>
      <c r="I47" s="98"/>
      <c r="J47" s="242"/>
      <c r="K47" s="4"/>
      <c r="L47" s="242"/>
      <c r="M47" s="49"/>
      <c r="N47" s="49"/>
      <c r="O47" s="49"/>
      <c r="P47" s="49"/>
      <c r="Q47" s="49"/>
      <c r="R47" s="49"/>
      <c r="S47" s="49"/>
      <c r="T47" s="49"/>
      <c r="U47" s="49"/>
      <c r="V47" s="49"/>
      <c r="W47" s="49"/>
      <c r="X47" s="49"/>
      <c r="Y47" s="49"/>
      <c r="Z47" s="49"/>
    </row>
    <row r="48" spans="1:26" ht="15" customHeight="1" x14ac:dyDescent="0.2">
      <c r="A48" s="49"/>
      <c r="B48" s="88"/>
      <c r="C48" s="66"/>
      <c r="D48" s="66"/>
      <c r="E48" s="66"/>
      <c r="F48" s="89"/>
      <c r="G48" s="45"/>
      <c r="H48" s="49"/>
      <c r="I48" s="98"/>
      <c r="J48" s="242"/>
      <c r="K48" s="4"/>
      <c r="L48" s="242"/>
      <c r="M48" s="49"/>
      <c r="N48" s="49"/>
      <c r="O48" s="49"/>
      <c r="P48" s="49"/>
      <c r="Q48" s="49"/>
      <c r="R48" s="49"/>
      <c r="S48" s="49"/>
      <c r="T48" s="49"/>
      <c r="U48" s="49"/>
      <c r="V48" s="49"/>
      <c r="W48" s="49"/>
      <c r="X48" s="49"/>
      <c r="Y48" s="49"/>
      <c r="Z48" s="49"/>
    </row>
    <row r="49" spans="1:26" ht="15" customHeight="1" x14ac:dyDescent="0.2">
      <c r="A49" s="49"/>
      <c r="B49" s="430" t="s">
        <v>12</v>
      </c>
      <c r="C49" s="379"/>
      <c r="D49" s="379"/>
      <c r="E49" s="379"/>
      <c r="F49" s="380"/>
      <c r="G49" s="45"/>
      <c r="H49" s="49"/>
      <c r="I49" s="98"/>
      <c r="J49" s="242"/>
      <c r="K49" s="4"/>
      <c r="L49" s="242"/>
      <c r="M49" s="49"/>
      <c r="N49" s="49"/>
      <c r="O49" s="49"/>
      <c r="P49" s="49"/>
      <c r="Q49" s="49"/>
      <c r="R49" s="49"/>
      <c r="S49" s="49"/>
      <c r="T49" s="49"/>
      <c r="U49" s="49"/>
      <c r="V49" s="49"/>
      <c r="W49" s="49"/>
      <c r="X49" s="49"/>
      <c r="Y49" s="49"/>
      <c r="Z49" s="49"/>
    </row>
    <row r="50" spans="1:26" ht="15" customHeight="1" x14ac:dyDescent="0.2">
      <c r="A50" s="49"/>
      <c r="B50" s="426" t="str">
        <f>'DADOS GERAIS'!C23</f>
        <v>Renata Miranda Sarmento Roriz</v>
      </c>
      <c r="C50" s="379"/>
      <c r="D50" s="379"/>
      <c r="E50" s="379"/>
      <c r="F50" s="380"/>
      <c r="G50" s="45"/>
      <c r="H50" s="49"/>
      <c r="I50" s="98"/>
      <c r="J50" s="242"/>
      <c r="K50" s="4"/>
      <c r="L50" s="242"/>
      <c r="M50" s="49"/>
      <c r="N50" s="49"/>
      <c r="O50" s="49"/>
      <c r="P50" s="49"/>
      <c r="Q50" s="49"/>
      <c r="R50" s="49"/>
      <c r="S50" s="49"/>
      <c r="T50" s="49"/>
      <c r="U50" s="49"/>
      <c r="V50" s="49"/>
      <c r="W50" s="49"/>
      <c r="X50" s="49"/>
      <c r="Y50" s="49"/>
      <c r="Z50" s="49"/>
    </row>
    <row r="51" spans="1:26" ht="15" customHeight="1" x14ac:dyDescent="0.2">
      <c r="A51" s="49"/>
      <c r="B51" s="427" t="str">
        <f>'DADOS GERAIS'!C24</f>
        <v>Engenheira Civil  - CREA 130.826.015-6</v>
      </c>
      <c r="C51" s="379"/>
      <c r="D51" s="379"/>
      <c r="E51" s="379"/>
      <c r="F51" s="380"/>
      <c r="G51" s="45"/>
      <c r="H51" s="49"/>
      <c r="I51" s="98"/>
      <c r="J51" s="242"/>
      <c r="K51" s="4"/>
      <c r="L51" s="242"/>
      <c r="M51" s="49"/>
      <c r="N51" s="49"/>
      <c r="O51" s="49"/>
      <c r="P51" s="49"/>
      <c r="Q51" s="49"/>
      <c r="R51" s="49"/>
      <c r="S51" s="49"/>
      <c r="T51" s="49"/>
      <c r="U51" s="49"/>
      <c r="V51" s="49"/>
      <c r="W51" s="49"/>
      <c r="X51" s="49"/>
      <c r="Y51" s="49"/>
      <c r="Z51" s="49"/>
    </row>
    <row r="52" spans="1:26" ht="15" customHeight="1" x14ac:dyDescent="0.2">
      <c r="A52" s="49"/>
      <c r="B52" s="90"/>
      <c r="C52" s="42"/>
      <c r="D52" s="42"/>
      <c r="E52" s="42"/>
      <c r="F52" s="43"/>
      <c r="G52" s="45"/>
      <c r="H52" s="49"/>
      <c r="I52" s="98"/>
      <c r="J52" s="242"/>
      <c r="K52" s="4"/>
      <c r="L52" s="242"/>
      <c r="M52" s="49"/>
      <c r="N52" s="49"/>
      <c r="O52" s="49"/>
      <c r="P52" s="49"/>
      <c r="Q52" s="49"/>
      <c r="R52" s="49"/>
      <c r="S52" s="49"/>
      <c r="T52" s="49"/>
      <c r="U52" s="49"/>
      <c r="V52" s="49"/>
      <c r="W52" s="49"/>
      <c r="X52" s="49"/>
      <c r="Y52" s="49"/>
      <c r="Z52" s="49"/>
    </row>
    <row r="53" spans="1:26" ht="15.75" customHeight="1" x14ac:dyDescent="0.2">
      <c r="A53" s="49"/>
      <c r="B53" s="65"/>
      <c r="C53" s="4"/>
      <c r="D53" s="4"/>
      <c r="E53" s="4"/>
      <c r="F53" s="4"/>
      <c r="G53" s="45"/>
      <c r="H53" s="45"/>
      <c r="I53" s="238"/>
      <c r="J53" s="239"/>
      <c r="K53" s="56"/>
      <c r="L53" s="239"/>
      <c r="M53" s="45"/>
      <c r="N53" s="45"/>
      <c r="O53" s="45"/>
      <c r="P53" s="45"/>
      <c r="Q53" s="45"/>
      <c r="R53" s="45"/>
      <c r="S53" s="45"/>
      <c r="T53" s="45"/>
      <c r="U53" s="45"/>
      <c r="V53" s="45"/>
      <c r="W53" s="45"/>
      <c r="X53" s="45"/>
      <c r="Y53" s="45"/>
      <c r="Z53" s="45"/>
    </row>
    <row r="54" spans="1:26" ht="15.75" customHeight="1" x14ac:dyDescent="0.2">
      <c r="A54" s="45"/>
      <c r="B54" s="45"/>
      <c r="C54" s="45"/>
      <c r="D54" s="45"/>
      <c r="E54" s="45"/>
      <c r="F54" s="45"/>
      <c r="G54" s="45"/>
      <c r="H54" s="45"/>
      <c r="I54" s="238"/>
      <c r="J54" s="239"/>
      <c r="K54" s="56"/>
      <c r="L54" s="239"/>
      <c r="M54" s="45"/>
      <c r="N54" s="45"/>
      <c r="O54" s="45"/>
      <c r="P54" s="45"/>
      <c r="Q54" s="45"/>
      <c r="R54" s="45"/>
      <c r="S54" s="45"/>
      <c r="T54" s="45"/>
      <c r="U54" s="45"/>
      <c r="V54" s="45"/>
      <c r="W54" s="45"/>
      <c r="X54" s="45"/>
      <c r="Y54" s="45"/>
      <c r="Z54" s="45"/>
    </row>
    <row r="55" spans="1:26" ht="15.75" customHeight="1" x14ac:dyDescent="0.2">
      <c r="A55" s="45"/>
      <c r="B55" s="45"/>
      <c r="C55" s="45"/>
      <c r="D55" s="45"/>
      <c r="E55" s="45"/>
      <c r="F55" s="45"/>
      <c r="G55" s="45"/>
      <c r="H55" s="45"/>
      <c r="I55" s="238"/>
      <c r="J55" s="239"/>
      <c r="K55" s="56"/>
      <c r="L55" s="239"/>
      <c r="M55" s="45"/>
      <c r="N55" s="45"/>
      <c r="O55" s="45"/>
      <c r="P55" s="45"/>
      <c r="Q55" s="45"/>
      <c r="R55" s="45"/>
      <c r="S55" s="45"/>
      <c r="T55" s="45"/>
      <c r="U55" s="45"/>
      <c r="V55" s="45"/>
      <c r="W55" s="45"/>
      <c r="X55" s="45"/>
      <c r="Y55" s="45"/>
      <c r="Z55" s="45"/>
    </row>
    <row r="56" spans="1:26" ht="15.75" customHeight="1" x14ac:dyDescent="0.2">
      <c r="A56" s="45"/>
      <c r="B56" s="45"/>
      <c r="C56" s="45"/>
      <c r="D56" s="45"/>
      <c r="E56" s="45"/>
      <c r="F56" s="45"/>
      <c r="G56" s="45"/>
      <c r="H56" s="45"/>
      <c r="I56" s="238"/>
      <c r="J56" s="239"/>
      <c r="K56" s="56"/>
      <c r="L56" s="239"/>
      <c r="M56" s="45"/>
      <c r="N56" s="45"/>
      <c r="O56" s="45"/>
      <c r="P56" s="45"/>
      <c r="Q56" s="45"/>
      <c r="R56" s="45"/>
      <c r="S56" s="45"/>
      <c r="T56" s="45"/>
      <c r="U56" s="45"/>
      <c r="V56" s="45"/>
      <c r="W56" s="45"/>
      <c r="X56" s="45"/>
      <c r="Y56" s="45"/>
      <c r="Z56" s="45"/>
    </row>
    <row r="57" spans="1:26" ht="15.75" customHeight="1" x14ac:dyDescent="0.2">
      <c r="A57" s="45"/>
      <c r="B57" s="45"/>
      <c r="C57" s="45"/>
      <c r="D57" s="45"/>
      <c r="E57" s="45"/>
      <c r="F57" s="45"/>
      <c r="G57" s="45"/>
      <c r="H57" s="45"/>
      <c r="I57" s="238"/>
      <c r="J57" s="239"/>
      <c r="K57" s="56"/>
      <c r="L57" s="239"/>
      <c r="M57" s="45"/>
      <c r="N57" s="45"/>
      <c r="O57" s="45"/>
      <c r="P57" s="45"/>
      <c r="Q57" s="45"/>
      <c r="R57" s="45"/>
      <c r="S57" s="45"/>
      <c r="T57" s="45"/>
      <c r="U57" s="45"/>
      <c r="V57" s="45"/>
      <c r="W57" s="45"/>
      <c r="X57" s="45"/>
      <c r="Y57" s="45"/>
      <c r="Z57" s="45"/>
    </row>
    <row r="58" spans="1:26" ht="15.75" customHeight="1" x14ac:dyDescent="0.2">
      <c r="A58" s="45"/>
      <c r="B58" s="45"/>
      <c r="C58" s="45"/>
      <c r="D58" s="45"/>
      <c r="E58" s="45"/>
      <c r="F58" s="45"/>
      <c r="G58" s="45"/>
      <c r="H58" s="45"/>
      <c r="I58" s="238"/>
      <c r="J58" s="239"/>
      <c r="K58" s="56"/>
      <c r="L58" s="239"/>
      <c r="M58" s="45"/>
      <c r="N58" s="45"/>
      <c r="O58" s="45"/>
      <c r="P58" s="45"/>
      <c r="Q58" s="45"/>
      <c r="R58" s="45"/>
      <c r="S58" s="45"/>
      <c r="T58" s="45"/>
      <c r="U58" s="45"/>
      <c r="V58" s="45"/>
      <c r="W58" s="45"/>
      <c r="X58" s="45"/>
      <c r="Y58" s="45"/>
      <c r="Z58" s="45"/>
    </row>
    <row r="59" spans="1:26" ht="15.75" customHeight="1" x14ac:dyDescent="0.2">
      <c r="A59" s="45"/>
      <c r="B59" s="45"/>
      <c r="C59" s="45"/>
      <c r="D59" s="91"/>
      <c r="E59" s="91"/>
      <c r="F59" s="91"/>
      <c r="G59" s="45"/>
      <c r="H59" s="45"/>
      <c r="I59" s="238"/>
      <c r="J59" s="239"/>
      <c r="K59" s="56"/>
      <c r="L59" s="239"/>
      <c r="M59" s="45"/>
      <c r="N59" s="45"/>
      <c r="O59" s="45"/>
      <c r="P59" s="45"/>
      <c r="Q59" s="45"/>
      <c r="R59" s="45"/>
      <c r="S59" s="45"/>
      <c r="T59" s="45"/>
      <c r="U59" s="45"/>
      <c r="V59" s="45"/>
      <c r="W59" s="45"/>
      <c r="X59" s="45"/>
      <c r="Y59" s="45"/>
      <c r="Z59" s="45"/>
    </row>
    <row r="60" spans="1:26" ht="15.75" customHeight="1" x14ac:dyDescent="0.2">
      <c r="A60" s="45"/>
      <c r="B60" s="45"/>
      <c r="C60" s="45"/>
      <c r="D60" s="92"/>
      <c r="E60" s="92"/>
      <c r="F60" s="92"/>
      <c r="G60" s="45"/>
      <c r="H60" s="45"/>
      <c r="I60" s="238"/>
      <c r="J60" s="239"/>
      <c r="K60" s="56"/>
      <c r="L60" s="239"/>
      <c r="M60" s="45"/>
      <c r="N60" s="45"/>
      <c r="O60" s="45"/>
      <c r="P60" s="45"/>
      <c r="Q60" s="45"/>
      <c r="R60" s="45"/>
      <c r="S60" s="45"/>
      <c r="T60" s="45"/>
      <c r="U60" s="45"/>
      <c r="V60" s="45"/>
      <c r="W60" s="45"/>
      <c r="X60" s="45"/>
      <c r="Y60" s="45"/>
      <c r="Z60" s="45"/>
    </row>
    <row r="61" spans="1:26" ht="15.75" customHeight="1" x14ac:dyDescent="0.2">
      <c r="A61" s="45"/>
      <c r="B61" s="45"/>
      <c r="C61" s="45"/>
      <c r="D61" s="45"/>
      <c r="E61" s="45"/>
      <c r="F61" s="45"/>
      <c r="G61" s="45"/>
      <c r="H61" s="45"/>
      <c r="I61" s="238"/>
      <c r="J61" s="239"/>
      <c r="K61" s="56"/>
      <c r="L61" s="239"/>
      <c r="M61" s="45"/>
      <c r="N61" s="45"/>
      <c r="O61" s="45"/>
      <c r="P61" s="45"/>
      <c r="Q61" s="45"/>
      <c r="R61" s="45"/>
      <c r="S61" s="45"/>
      <c r="T61" s="45"/>
      <c r="U61" s="45"/>
      <c r="V61" s="45"/>
      <c r="W61" s="45"/>
      <c r="X61" s="45"/>
      <c r="Y61" s="45"/>
      <c r="Z61" s="45"/>
    </row>
    <row r="62" spans="1:26" ht="15.75" customHeight="1" x14ac:dyDescent="0.2">
      <c r="A62" s="45"/>
      <c r="B62" s="45"/>
      <c r="C62" s="45"/>
      <c r="D62" s="45"/>
      <c r="E62" s="45"/>
      <c r="F62" s="45"/>
      <c r="G62" s="45"/>
      <c r="H62" s="45"/>
      <c r="I62" s="238"/>
      <c r="J62" s="239"/>
      <c r="K62" s="56"/>
      <c r="L62" s="239"/>
      <c r="M62" s="45"/>
      <c r="N62" s="45"/>
      <c r="O62" s="45"/>
      <c r="P62" s="45"/>
      <c r="Q62" s="45"/>
      <c r="R62" s="45"/>
      <c r="S62" s="45"/>
      <c r="T62" s="45"/>
      <c r="U62" s="45"/>
      <c r="V62" s="45"/>
      <c r="W62" s="45"/>
      <c r="X62" s="45"/>
      <c r="Y62" s="45"/>
      <c r="Z62" s="45"/>
    </row>
    <row r="63" spans="1:26" ht="15.75" customHeight="1" x14ac:dyDescent="0.2">
      <c r="A63" s="45"/>
      <c r="B63" s="45"/>
      <c r="C63" s="45"/>
      <c r="D63" s="45"/>
      <c r="E63" s="45"/>
      <c r="F63" s="45"/>
      <c r="G63" s="45"/>
      <c r="H63" s="45"/>
      <c r="I63" s="238"/>
      <c r="J63" s="239"/>
      <c r="K63" s="56"/>
      <c r="L63" s="239"/>
      <c r="M63" s="45"/>
      <c r="N63" s="45"/>
      <c r="O63" s="45"/>
      <c r="P63" s="45"/>
      <c r="Q63" s="45"/>
      <c r="R63" s="45"/>
      <c r="S63" s="45"/>
      <c r="T63" s="45"/>
      <c r="U63" s="45"/>
      <c r="V63" s="45"/>
      <c r="W63" s="45"/>
      <c r="X63" s="45"/>
      <c r="Y63" s="45"/>
      <c r="Z63" s="45"/>
    </row>
    <row r="64" spans="1:26" ht="15.75" customHeight="1" x14ac:dyDescent="0.2">
      <c r="A64" s="45"/>
      <c r="B64" s="45"/>
      <c r="C64" s="45"/>
      <c r="D64" s="45"/>
      <c r="E64" s="45"/>
      <c r="F64" s="45"/>
      <c r="G64" s="45"/>
      <c r="H64" s="45"/>
      <c r="I64" s="238"/>
      <c r="J64" s="239"/>
      <c r="K64" s="56"/>
      <c r="L64" s="239"/>
      <c r="M64" s="45"/>
      <c r="N64" s="45"/>
      <c r="O64" s="45"/>
      <c r="P64" s="45"/>
      <c r="Q64" s="45"/>
      <c r="R64" s="45"/>
      <c r="S64" s="45"/>
      <c r="T64" s="45"/>
      <c r="U64" s="45"/>
      <c r="V64" s="45"/>
      <c r="W64" s="45"/>
      <c r="X64" s="45"/>
      <c r="Y64" s="45"/>
      <c r="Z64" s="45"/>
    </row>
    <row r="65" spans="1:26" ht="15.75" customHeight="1" x14ac:dyDescent="0.2">
      <c r="A65" s="45"/>
      <c r="B65" s="45"/>
      <c r="C65" s="45"/>
      <c r="D65" s="45"/>
      <c r="E65" s="45"/>
      <c r="F65" s="45"/>
      <c r="G65" s="45"/>
      <c r="H65" s="45"/>
      <c r="I65" s="238"/>
      <c r="J65" s="239"/>
      <c r="K65" s="56"/>
      <c r="L65" s="239"/>
      <c r="M65" s="45"/>
      <c r="N65" s="45"/>
      <c r="O65" s="45"/>
      <c r="P65" s="45"/>
      <c r="Q65" s="45"/>
      <c r="R65" s="45"/>
      <c r="S65" s="45"/>
      <c r="T65" s="45"/>
      <c r="U65" s="45"/>
      <c r="V65" s="45"/>
      <c r="W65" s="45"/>
      <c r="X65" s="45"/>
      <c r="Y65" s="45"/>
      <c r="Z65" s="45"/>
    </row>
    <row r="66" spans="1:26" ht="15.75" customHeight="1" x14ac:dyDescent="0.2">
      <c r="A66" s="45"/>
      <c r="B66" s="45"/>
      <c r="C66" s="45"/>
      <c r="D66" s="45"/>
      <c r="E66" s="45"/>
      <c r="F66" s="45"/>
      <c r="G66" s="45"/>
      <c r="H66" s="45"/>
      <c r="I66" s="238"/>
      <c r="J66" s="239"/>
      <c r="K66" s="56"/>
      <c r="L66" s="239"/>
      <c r="M66" s="45"/>
      <c r="N66" s="45"/>
      <c r="O66" s="45"/>
      <c r="P66" s="45"/>
      <c r="Q66" s="45"/>
      <c r="R66" s="45"/>
      <c r="S66" s="45"/>
      <c r="T66" s="45"/>
      <c r="U66" s="45"/>
      <c r="V66" s="45"/>
      <c r="W66" s="45"/>
      <c r="X66" s="45"/>
      <c r="Y66" s="45"/>
      <c r="Z66" s="45"/>
    </row>
    <row r="67" spans="1:26" ht="15.75" customHeight="1" x14ac:dyDescent="0.2">
      <c r="A67" s="45"/>
      <c r="B67" s="45"/>
      <c r="C67" s="45"/>
      <c r="D67" s="45"/>
      <c r="E67" s="45"/>
      <c r="F67" s="45"/>
      <c r="G67" s="45"/>
      <c r="H67" s="45"/>
      <c r="I67" s="238"/>
      <c r="J67" s="239"/>
      <c r="K67" s="56"/>
      <c r="L67" s="239"/>
      <c r="M67" s="45"/>
      <c r="N67" s="45"/>
      <c r="O67" s="45"/>
      <c r="P67" s="45"/>
      <c r="Q67" s="45"/>
      <c r="R67" s="45"/>
      <c r="S67" s="45"/>
      <c r="T67" s="45"/>
      <c r="U67" s="45"/>
      <c r="V67" s="45"/>
      <c r="W67" s="45"/>
      <c r="X67" s="45"/>
      <c r="Y67" s="45"/>
      <c r="Z67" s="45"/>
    </row>
    <row r="68" spans="1:26" ht="15.75" customHeight="1" x14ac:dyDescent="0.2">
      <c r="A68" s="45"/>
      <c r="B68" s="45"/>
      <c r="C68" s="45"/>
      <c r="D68" s="45"/>
      <c r="E68" s="45"/>
      <c r="F68" s="45"/>
      <c r="G68" s="45"/>
      <c r="H68" s="45"/>
      <c r="I68" s="238"/>
      <c r="J68" s="239"/>
      <c r="K68" s="56"/>
      <c r="L68" s="239"/>
      <c r="M68" s="45"/>
      <c r="N68" s="45"/>
      <c r="O68" s="45"/>
      <c r="P68" s="45"/>
      <c r="Q68" s="45"/>
      <c r="R68" s="45"/>
      <c r="S68" s="45"/>
      <c r="T68" s="45"/>
      <c r="U68" s="45"/>
      <c r="V68" s="45"/>
      <c r="W68" s="45"/>
      <c r="X68" s="45"/>
      <c r="Y68" s="45"/>
      <c r="Z68" s="45"/>
    </row>
    <row r="69" spans="1:26" ht="15.75" customHeight="1" x14ac:dyDescent="0.2">
      <c r="A69" s="45"/>
      <c r="B69" s="45"/>
      <c r="C69" s="45"/>
      <c r="D69" s="45"/>
      <c r="E69" s="45"/>
      <c r="F69" s="45"/>
      <c r="G69" s="45"/>
      <c r="H69" s="45"/>
      <c r="I69" s="238"/>
      <c r="J69" s="239"/>
      <c r="K69" s="56"/>
      <c r="L69" s="239"/>
      <c r="M69" s="45"/>
      <c r="N69" s="45"/>
      <c r="O69" s="45"/>
      <c r="P69" s="45"/>
      <c r="Q69" s="45"/>
      <c r="R69" s="45"/>
      <c r="S69" s="45"/>
      <c r="T69" s="45"/>
      <c r="U69" s="45"/>
      <c r="V69" s="45"/>
      <c r="W69" s="45"/>
      <c r="X69" s="45"/>
      <c r="Y69" s="45"/>
      <c r="Z69" s="45"/>
    </row>
    <row r="70" spans="1:26" ht="15.75" customHeight="1" x14ac:dyDescent="0.2">
      <c r="A70" s="45"/>
      <c r="B70" s="45"/>
      <c r="C70" s="45"/>
      <c r="D70" s="45"/>
      <c r="E70" s="45"/>
      <c r="F70" s="45"/>
      <c r="G70" s="45"/>
      <c r="H70" s="45"/>
      <c r="I70" s="238"/>
      <c r="J70" s="239"/>
      <c r="K70" s="56"/>
      <c r="L70" s="239"/>
      <c r="M70" s="45"/>
      <c r="N70" s="45"/>
      <c r="O70" s="45"/>
      <c r="P70" s="45"/>
      <c r="Q70" s="45"/>
      <c r="R70" s="45"/>
      <c r="S70" s="45"/>
      <c r="T70" s="45"/>
      <c r="U70" s="45"/>
      <c r="V70" s="45"/>
      <c r="W70" s="45"/>
      <c r="X70" s="45"/>
      <c r="Y70" s="45"/>
      <c r="Z70" s="45"/>
    </row>
    <row r="71" spans="1:26" ht="15.75" customHeight="1" x14ac:dyDescent="0.2">
      <c r="A71" s="45"/>
      <c r="B71" s="45"/>
      <c r="C71" s="45"/>
      <c r="D71" s="45"/>
      <c r="E71" s="45"/>
      <c r="F71" s="45"/>
      <c r="G71" s="45"/>
      <c r="H71" s="45"/>
      <c r="I71" s="238"/>
      <c r="J71" s="239"/>
      <c r="K71" s="56"/>
      <c r="L71" s="239"/>
      <c r="M71" s="45"/>
      <c r="N71" s="45"/>
      <c r="O71" s="45"/>
      <c r="P71" s="45"/>
      <c r="Q71" s="45"/>
      <c r="R71" s="45"/>
      <c r="S71" s="45"/>
      <c r="T71" s="45"/>
      <c r="U71" s="45"/>
      <c r="V71" s="45"/>
      <c r="W71" s="45"/>
      <c r="X71" s="45"/>
      <c r="Y71" s="45"/>
      <c r="Z71" s="45"/>
    </row>
    <row r="72" spans="1:26" ht="15.75" customHeight="1" x14ac:dyDescent="0.2">
      <c r="A72" s="45"/>
      <c r="B72" s="45"/>
      <c r="C72" s="45"/>
      <c r="D72" s="45"/>
      <c r="E72" s="45"/>
      <c r="F72" s="45"/>
      <c r="G72" s="45"/>
      <c r="H72" s="45"/>
      <c r="I72" s="238"/>
      <c r="J72" s="239"/>
      <c r="K72" s="56"/>
      <c r="L72" s="239"/>
      <c r="M72" s="45"/>
      <c r="N72" s="45"/>
      <c r="O72" s="45"/>
      <c r="P72" s="45"/>
      <c r="Q72" s="45"/>
      <c r="R72" s="45"/>
      <c r="S72" s="45"/>
      <c r="T72" s="45"/>
      <c r="U72" s="45"/>
      <c r="V72" s="45"/>
      <c r="W72" s="45"/>
      <c r="X72" s="45"/>
      <c r="Y72" s="45"/>
      <c r="Z72" s="45"/>
    </row>
    <row r="73" spans="1:26" ht="15.75" customHeight="1" x14ac:dyDescent="0.2">
      <c r="A73" s="45"/>
      <c r="B73" s="45"/>
      <c r="C73" s="45"/>
      <c r="D73" s="45"/>
      <c r="E73" s="45"/>
      <c r="F73" s="45"/>
      <c r="G73" s="45"/>
      <c r="H73" s="45"/>
      <c r="I73" s="238"/>
      <c r="J73" s="239"/>
      <c r="K73" s="56"/>
      <c r="L73" s="239"/>
      <c r="M73" s="45"/>
      <c r="N73" s="45"/>
      <c r="O73" s="45"/>
      <c r="P73" s="45"/>
      <c r="Q73" s="45"/>
      <c r="R73" s="45"/>
      <c r="S73" s="45"/>
      <c r="T73" s="45"/>
      <c r="U73" s="45"/>
      <c r="V73" s="45"/>
      <c r="W73" s="45"/>
      <c r="X73" s="45"/>
      <c r="Y73" s="45"/>
      <c r="Z73" s="45"/>
    </row>
    <row r="74" spans="1:26" ht="15.75" customHeight="1" x14ac:dyDescent="0.2">
      <c r="A74" s="45"/>
      <c r="B74" s="45"/>
      <c r="C74" s="45"/>
      <c r="D74" s="45"/>
      <c r="E74" s="45"/>
      <c r="F74" s="45"/>
      <c r="G74" s="45"/>
      <c r="H74" s="45"/>
      <c r="I74" s="238"/>
      <c r="J74" s="239"/>
      <c r="K74" s="56"/>
      <c r="L74" s="239"/>
      <c r="M74" s="45"/>
      <c r="N74" s="45"/>
      <c r="O74" s="45"/>
      <c r="P74" s="45"/>
      <c r="Q74" s="45"/>
      <c r="R74" s="45"/>
      <c r="S74" s="45"/>
      <c r="T74" s="45"/>
      <c r="U74" s="45"/>
      <c r="V74" s="45"/>
      <c r="W74" s="45"/>
      <c r="X74" s="45"/>
      <c r="Y74" s="45"/>
      <c r="Z74" s="45"/>
    </row>
    <row r="75" spans="1:26" ht="15.75" customHeight="1" x14ac:dyDescent="0.2">
      <c r="A75" s="45"/>
      <c r="B75" s="45"/>
      <c r="C75" s="45"/>
      <c r="D75" s="45"/>
      <c r="E75" s="45"/>
      <c r="F75" s="45"/>
      <c r="G75" s="45"/>
      <c r="H75" s="45"/>
      <c r="I75" s="238"/>
      <c r="J75" s="239"/>
      <c r="K75" s="56"/>
      <c r="L75" s="239"/>
      <c r="M75" s="45"/>
      <c r="N75" s="45"/>
      <c r="O75" s="45"/>
      <c r="P75" s="45"/>
      <c r="Q75" s="45"/>
      <c r="R75" s="45"/>
      <c r="S75" s="45"/>
      <c r="T75" s="45"/>
      <c r="U75" s="45"/>
      <c r="V75" s="45"/>
      <c r="W75" s="45"/>
      <c r="X75" s="45"/>
      <c r="Y75" s="45"/>
      <c r="Z75" s="45"/>
    </row>
    <row r="76" spans="1:26" ht="15.75" customHeight="1" x14ac:dyDescent="0.2">
      <c r="A76" s="45"/>
      <c r="B76" s="45"/>
      <c r="C76" s="45"/>
      <c r="D76" s="45"/>
      <c r="E76" s="45"/>
      <c r="F76" s="45"/>
      <c r="G76" s="45"/>
      <c r="H76" s="45"/>
      <c r="I76" s="238"/>
      <c r="J76" s="239"/>
      <c r="K76" s="56"/>
      <c r="L76" s="239"/>
      <c r="M76" s="45"/>
      <c r="N76" s="45"/>
      <c r="O76" s="45"/>
      <c r="P76" s="45"/>
      <c r="Q76" s="45"/>
      <c r="R76" s="45"/>
      <c r="S76" s="45"/>
      <c r="T76" s="45"/>
      <c r="U76" s="45"/>
      <c r="V76" s="45"/>
      <c r="W76" s="45"/>
      <c r="X76" s="45"/>
      <c r="Y76" s="45"/>
      <c r="Z76" s="45"/>
    </row>
    <row r="77" spans="1:26" ht="15.75" customHeight="1" x14ac:dyDescent="0.2">
      <c r="A77" s="45"/>
      <c r="B77" s="45"/>
      <c r="C77" s="45"/>
      <c r="D77" s="45"/>
      <c r="E77" s="45"/>
      <c r="F77" s="45"/>
      <c r="G77" s="45"/>
      <c r="H77" s="45"/>
      <c r="I77" s="238"/>
      <c r="J77" s="239"/>
      <c r="K77" s="56"/>
      <c r="L77" s="239"/>
      <c r="M77" s="45"/>
      <c r="N77" s="45"/>
      <c r="O77" s="45"/>
      <c r="P77" s="45"/>
      <c r="Q77" s="45"/>
      <c r="R77" s="45"/>
      <c r="S77" s="45"/>
      <c r="T77" s="45"/>
      <c r="U77" s="45"/>
      <c r="V77" s="45"/>
      <c r="W77" s="45"/>
      <c r="X77" s="45"/>
      <c r="Y77" s="45"/>
      <c r="Z77" s="45"/>
    </row>
    <row r="78" spans="1:26" ht="15.75" customHeight="1" x14ac:dyDescent="0.2">
      <c r="A78" s="45"/>
      <c r="B78" s="45"/>
      <c r="C78" s="45"/>
      <c r="D78" s="45"/>
      <c r="E78" s="45"/>
      <c r="F78" s="45"/>
      <c r="G78" s="45"/>
      <c r="H78" s="45"/>
      <c r="I78" s="238"/>
      <c r="J78" s="239"/>
      <c r="K78" s="56"/>
      <c r="L78" s="239"/>
      <c r="M78" s="45"/>
      <c r="N78" s="45"/>
      <c r="O78" s="45"/>
      <c r="P78" s="45"/>
      <c r="Q78" s="45"/>
      <c r="R78" s="45"/>
      <c r="S78" s="45"/>
      <c r="T78" s="45"/>
      <c r="U78" s="45"/>
      <c r="V78" s="45"/>
      <c r="W78" s="45"/>
      <c r="X78" s="45"/>
      <c r="Y78" s="45"/>
      <c r="Z78" s="45"/>
    </row>
    <row r="79" spans="1:26" ht="15.75" customHeight="1" x14ac:dyDescent="0.2">
      <c r="A79" s="45"/>
      <c r="B79" s="45"/>
      <c r="C79" s="45"/>
      <c r="D79" s="45"/>
      <c r="E79" s="45"/>
      <c r="F79" s="45"/>
      <c r="G79" s="45"/>
      <c r="H79" s="45"/>
      <c r="I79" s="238"/>
      <c r="J79" s="239"/>
      <c r="K79" s="56"/>
      <c r="L79" s="239"/>
      <c r="M79" s="45"/>
      <c r="N79" s="45"/>
      <c r="O79" s="45"/>
      <c r="P79" s="45"/>
      <c r="Q79" s="45"/>
      <c r="R79" s="45"/>
      <c r="S79" s="45"/>
      <c r="T79" s="45"/>
      <c r="U79" s="45"/>
      <c r="V79" s="45"/>
      <c r="W79" s="45"/>
      <c r="X79" s="45"/>
      <c r="Y79" s="45"/>
      <c r="Z79" s="45"/>
    </row>
    <row r="80" spans="1:26" ht="15.75" customHeight="1" x14ac:dyDescent="0.2">
      <c r="A80" s="45"/>
      <c r="B80" s="45"/>
      <c r="C80" s="45"/>
      <c r="D80" s="45"/>
      <c r="E80" s="45"/>
      <c r="F80" s="45"/>
      <c r="G80" s="45"/>
      <c r="H80" s="45"/>
      <c r="I80" s="238"/>
      <c r="J80" s="239"/>
      <c r="K80" s="56"/>
      <c r="L80" s="239"/>
      <c r="M80" s="45"/>
      <c r="N80" s="45"/>
      <c r="O80" s="45"/>
      <c r="P80" s="45"/>
      <c r="Q80" s="45"/>
      <c r="R80" s="45"/>
      <c r="S80" s="45"/>
      <c r="T80" s="45"/>
      <c r="U80" s="45"/>
      <c r="V80" s="45"/>
      <c r="W80" s="45"/>
      <c r="X80" s="45"/>
      <c r="Y80" s="45"/>
      <c r="Z80" s="45"/>
    </row>
    <row r="81" spans="1:26" ht="15.75" customHeight="1" x14ac:dyDescent="0.2">
      <c r="A81" s="45"/>
      <c r="B81" s="45"/>
      <c r="C81" s="45"/>
      <c r="D81" s="45"/>
      <c r="E81" s="45"/>
      <c r="F81" s="45"/>
      <c r="G81" s="45"/>
      <c r="H81" s="45"/>
      <c r="I81" s="238"/>
      <c r="J81" s="239"/>
      <c r="K81" s="56"/>
      <c r="L81" s="239"/>
      <c r="M81" s="45"/>
      <c r="N81" s="45"/>
      <c r="O81" s="45"/>
      <c r="P81" s="45"/>
      <c r="Q81" s="45"/>
      <c r="R81" s="45"/>
      <c r="S81" s="45"/>
      <c r="T81" s="45"/>
      <c r="U81" s="45"/>
      <c r="V81" s="45"/>
      <c r="W81" s="45"/>
      <c r="X81" s="45"/>
      <c r="Y81" s="45"/>
      <c r="Z81" s="45"/>
    </row>
    <row r="82" spans="1:26" ht="15.75" customHeight="1" x14ac:dyDescent="0.2">
      <c r="A82" s="45"/>
      <c r="B82" s="45"/>
      <c r="C82" s="45"/>
      <c r="D82" s="45"/>
      <c r="E82" s="45"/>
      <c r="F82" s="45"/>
      <c r="G82" s="45"/>
      <c r="H82" s="45"/>
      <c r="I82" s="238"/>
      <c r="J82" s="239"/>
      <c r="K82" s="56"/>
      <c r="L82" s="239"/>
      <c r="M82" s="45"/>
      <c r="N82" s="45"/>
      <c r="O82" s="45"/>
      <c r="P82" s="45"/>
      <c r="Q82" s="45"/>
      <c r="R82" s="45"/>
      <c r="S82" s="45"/>
      <c r="T82" s="45"/>
      <c r="U82" s="45"/>
      <c r="V82" s="45"/>
      <c r="W82" s="45"/>
      <c r="X82" s="45"/>
      <c r="Y82" s="45"/>
      <c r="Z82" s="45"/>
    </row>
    <row r="83" spans="1:26" ht="15.75" customHeight="1" x14ac:dyDescent="0.2">
      <c r="A83" s="45"/>
      <c r="B83" s="45"/>
      <c r="C83" s="45"/>
      <c r="D83" s="45"/>
      <c r="E83" s="45"/>
      <c r="F83" s="45"/>
      <c r="G83" s="45"/>
      <c r="H83" s="45"/>
      <c r="I83" s="238"/>
      <c r="J83" s="239"/>
      <c r="K83" s="56"/>
      <c r="L83" s="239"/>
      <c r="M83" s="45"/>
      <c r="N83" s="45"/>
      <c r="O83" s="45"/>
      <c r="P83" s="45"/>
      <c r="Q83" s="45"/>
      <c r="R83" s="45"/>
      <c r="S83" s="45"/>
      <c r="T83" s="45"/>
      <c r="U83" s="45"/>
      <c r="V83" s="45"/>
      <c r="W83" s="45"/>
      <c r="X83" s="45"/>
      <c r="Y83" s="45"/>
      <c r="Z83" s="45"/>
    </row>
    <row r="84" spans="1:26" ht="15.75" customHeight="1" x14ac:dyDescent="0.2">
      <c r="A84" s="45"/>
      <c r="B84" s="45"/>
      <c r="C84" s="45"/>
      <c r="D84" s="45"/>
      <c r="E84" s="45"/>
      <c r="F84" s="45"/>
      <c r="G84" s="45"/>
      <c r="H84" s="45"/>
      <c r="I84" s="238"/>
      <c r="J84" s="239"/>
      <c r="K84" s="56"/>
      <c r="L84" s="239"/>
      <c r="M84" s="45"/>
      <c r="N84" s="45"/>
      <c r="O84" s="45"/>
      <c r="P84" s="45"/>
      <c r="Q84" s="45"/>
      <c r="R84" s="45"/>
      <c r="S84" s="45"/>
      <c r="T84" s="45"/>
      <c r="U84" s="45"/>
      <c r="V84" s="45"/>
      <c r="W84" s="45"/>
      <c r="X84" s="45"/>
      <c r="Y84" s="45"/>
      <c r="Z84" s="45"/>
    </row>
    <row r="85" spans="1:26" ht="15.75" customHeight="1" x14ac:dyDescent="0.2">
      <c r="A85" s="45"/>
      <c r="B85" s="45"/>
      <c r="C85" s="45"/>
      <c r="D85" s="45"/>
      <c r="E85" s="45"/>
      <c r="F85" s="45"/>
      <c r="G85" s="45"/>
      <c r="H85" s="45"/>
      <c r="I85" s="238"/>
      <c r="J85" s="239"/>
      <c r="K85" s="56"/>
      <c r="L85" s="239"/>
      <c r="M85" s="45"/>
      <c r="N85" s="45"/>
      <c r="O85" s="45"/>
      <c r="P85" s="45"/>
      <c r="Q85" s="45"/>
      <c r="R85" s="45"/>
      <c r="S85" s="45"/>
      <c r="T85" s="45"/>
      <c r="U85" s="45"/>
      <c r="V85" s="45"/>
      <c r="W85" s="45"/>
      <c r="X85" s="45"/>
      <c r="Y85" s="45"/>
      <c r="Z85" s="45"/>
    </row>
    <row r="86" spans="1:26" ht="15.75" customHeight="1" x14ac:dyDescent="0.2">
      <c r="A86" s="45"/>
      <c r="B86" s="45"/>
      <c r="C86" s="45"/>
      <c r="D86" s="45"/>
      <c r="E86" s="45"/>
      <c r="F86" s="45"/>
      <c r="G86" s="45"/>
      <c r="H86" s="45"/>
      <c r="I86" s="238"/>
      <c r="J86" s="239"/>
      <c r="K86" s="56"/>
      <c r="L86" s="239"/>
      <c r="M86" s="45"/>
      <c r="N86" s="45"/>
      <c r="O86" s="45"/>
      <c r="P86" s="45"/>
      <c r="Q86" s="45"/>
      <c r="R86" s="45"/>
      <c r="S86" s="45"/>
      <c r="T86" s="45"/>
      <c r="U86" s="45"/>
      <c r="V86" s="45"/>
      <c r="W86" s="45"/>
      <c r="X86" s="45"/>
      <c r="Y86" s="45"/>
      <c r="Z86" s="45"/>
    </row>
    <row r="87" spans="1:26" ht="15.75" customHeight="1" x14ac:dyDescent="0.2">
      <c r="A87" s="45"/>
      <c r="B87" s="45"/>
      <c r="C87" s="45"/>
      <c r="D87" s="45"/>
      <c r="E87" s="45"/>
      <c r="F87" s="45"/>
      <c r="G87" s="45"/>
      <c r="H87" s="45"/>
      <c r="I87" s="238"/>
      <c r="J87" s="239"/>
      <c r="K87" s="56"/>
      <c r="L87" s="239"/>
      <c r="M87" s="45"/>
      <c r="N87" s="45"/>
      <c r="O87" s="45"/>
      <c r="P87" s="45"/>
      <c r="Q87" s="45"/>
      <c r="R87" s="45"/>
      <c r="S87" s="45"/>
      <c r="T87" s="45"/>
      <c r="U87" s="45"/>
      <c r="V87" s="45"/>
      <c r="W87" s="45"/>
      <c r="X87" s="45"/>
      <c r="Y87" s="45"/>
      <c r="Z87" s="45"/>
    </row>
    <row r="88" spans="1:26" ht="15.75" customHeight="1" x14ac:dyDescent="0.2">
      <c r="A88" s="45"/>
      <c r="B88" s="45"/>
      <c r="C88" s="45"/>
      <c r="D88" s="45"/>
      <c r="E88" s="45"/>
      <c r="F88" s="45"/>
      <c r="G88" s="45"/>
      <c r="H88" s="45"/>
      <c r="I88" s="238"/>
      <c r="J88" s="239"/>
      <c r="K88" s="56"/>
      <c r="L88" s="239"/>
      <c r="M88" s="45"/>
      <c r="N88" s="45"/>
      <c r="O88" s="45"/>
      <c r="P88" s="45"/>
      <c r="Q88" s="45"/>
      <c r="R88" s="45"/>
      <c r="S88" s="45"/>
      <c r="T88" s="45"/>
      <c r="U88" s="45"/>
      <c r="V88" s="45"/>
      <c r="W88" s="45"/>
      <c r="X88" s="45"/>
      <c r="Y88" s="45"/>
      <c r="Z88" s="45"/>
    </row>
    <row r="89" spans="1:26" ht="15.75" customHeight="1" x14ac:dyDescent="0.2">
      <c r="A89" s="45"/>
      <c r="B89" s="45"/>
      <c r="C89" s="45"/>
      <c r="D89" s="45"/>
      <c r="E89" s="45"/>
      <c r="F89" s="45"/>
      <c r="G89" s="45"/>
      <c r="H89" s="45"/>
      <c r="I89" s="238"/>
      <c r="J89" s="239"/>
      <c r="K89" s="56"/>
      <c r="L89" s="239"/>
      <c r="M89" s="45"/>
      <c r="N89" s="45"/>
      <c r="O89" s="45"/>
      <c r="P89" s="45"/>
      <c r="Q89" s="45"/>
      <c r="R89" s="45"/>
      <c r="S89" s="45"/>
      <c r="T89" s="45"/>
      <c r="U89" s="45"/>
      <c r="V89" s="45"/>
      <c r="W89" s="45"/>
      <c r="X89" s="45"/>
      <c r="Y89" s="45"/>
      <c r="Z89" s="45"/>
    </row>
    <row r="90" spans="1:26" ht="15.75" customHeight="1" x14ac:dyDescent="0.2">
      <c r="A90" s="45"/>
      <c r="B90" s="45"/>
      <c r="C90" s="45"/>
      <c r="D90" s="45"/>
      <c r="E90" s="45"/>
      <c r="F90" s="45"/>
      <c r="G90" s="45"/>
      <c r="H90" s="45"/>
      <c r="I90" s="238"/>
      <c r="J90" s="239"/>
      <c r="K90" s="56"/>
      <c r="L90" s="239"/>
      <c r="M90" s="45"/>
      <c r="N90" s="45"/>
      <c r="O90" s="45"/>
      <c r="P90" s="45"/>
      <c r="Q90" s="45"/>
      <c r="R90" s="45"/>
      <c r="S90" s="45"/>
      <c r="T90" s="45"/>
      <c r="U90" s="45"/>
      <c r="V90" s="45"/>
      <c r="W90" s="45"/>
      <c r="X90" s="45"/>
      <c r="Y90" s="45"/>
      <c r="Z90" s="45"/>
    </row>
    <row r="91" spans="1:26" ht="15.75" customHeight="1" x14ac:dyDescent="0.2">
      <c r="A91" s="45"/>
      <c r="B91" s="45"/>
      <c r="C91" s="45"/>
      <c r="D91" s="45"/>
      <c r="E91" s="45"/>
      <c r="F91" s="45"/>
      <c r="G91" s="45"/>
      <c r="H91" s="45"/>
      <c r="I91" s="238"/>
      <c r="J91" s="239"/>
      <c r="K91" s="56"/>
      <c r="L91" s="239"/>
      <c r="M91" s="45"/>
      <c r="N91" s="45"/>
      <c r="O91" s="45"/>
      <c r="P91" s="45"/>
      <c r="Q91" s="45"/>
      <c r="R91" s="45"/>
      <c r="S91" s="45"/>
      <c r="T91" s="45"/>
      <c r="U91" s="45"/>
      <c r="V91" s="45"/>
      <c r="W91" s="45"/>
      <c r="X91" s="45"/>
      <c r="Y91" s="45"/>
      <c r="Z91" s="45"/>
    </row>
    <row r="92" spans="1:26" ht="15.75" customHeight="1" x14ac:dyDescent="0.2">
      <c r="A92" s="45"/>
      <c r="B92" s="45"/>
      <c r="C92" s="45"/>
      <c r="D92" s="45"/>
      <c r="E92" s="45"/>
      <c r="F92" s="45"/>
      <c r="G92" s="45"/>
      <c r="H92" s="45"/>
      <c r="I92" s="238"/>
      <c r="J92" s="239"/>
      <c r="K92" s="56"/>
      <c r="L92" s="239"/>
      <c r="M92" s="45"/>
      <c r="N92" s="45"/>
      <c r="O92" s="45"/>
      <c r="P92" s="45"/>
      <c r="Q92" s="45"/>
      <c r="R92" s="45"/>
      <c r="S92" s="45"/>
      <c r="T92" s="45"/>
      <c r="U92" s="45"/>
      <c r="V92" s="45"/>
      <c r="W92" s="45"/>
      <c r="X92" s="45"/>
      <c r="Y92" s="45"/>
      <c r="Z92" s="45"/>
    </row>
    <row r="93" spans="1:26" ht="15.75" customHeight="1" x14ac:dyDescent="0.2">
      <c r="A93" s="45"/>
      <c r="B93" s="45"/>
      <c r="C93" s="45"/>
      <c r="D93" s="45"/>
      <c r="E93" s="45"/>
      <c r="F93" s="45"/>
      <c r="G93" s="45"/>
      <c r="H93" s="45"/>
      <c r="I93" s="238"/>
      <c r="J93" s="239"/>
      <c r="K93" s="56"/>
      <c r="L93" s="239"/>
      <c r="M93" s="45"/>
      <c r="N93" s="45"/>
      <c r="O93" s="45"/>
      <c r="P93" s="45"/>
      <c r="Q93" s="45"/>
      <c r="R93" s="45"/>
      <c r="S93" s="45"/>
      <c r="T93" s="45"/>
      <c r="U93" s="45"/>
      <c r="V93" s="45"/>
      <c r="W93" s="45"/>
      <c r="X93" s="45"/>
      <c r="Y93" s="45"/>
      <c r="Z93" s="45"/>
    </row>
    <row r="94" spans="1:26" ht="15.75" customHeight="1" x14ac:dyDescent="0.2">
      <c r="A94" s="45"/>
      <c r="B94" s="45"/>
      <c r="C94" s="45"/>
      <c r="D94" s="45"/>
      <c r="E94" s="45"/>
      <c r="F94" s="45"/>
      <c r="G94" s="45"/>
      <c r="H94" s="45"/>
      <c r="I94" s="238"/>
      <c r="J94" s="239"/>
      <c r="K94" s="56"/>
      <c r="L94" s="239"/>
      <c r="M94" s="45"/>
      <c r="N94" s="45"/>
      <c r="O94" s="45"/>
      <c r="P94" s="45"/>
      <c r="Q94" s="45"/>
      <c r="R94" s="45"/>
      <c r="S94" s="45"/>
      <c r="T94" s="45"/>
      <c r="U94" s="45"/>
      <c r="V94" s="45"/>
      <c r="W94" s="45"/>
      <c r="X94" s="45"/>
      <c r="Y94" s="45"/>
      <c r="Z94" s="45"/>
    </row>
    <row r="95" spans="1:26" ht="15.75" customHeight="1" x14ac:dyDescent="0.2">
      <c r="A95" s="45"/>
      <c r="B95" s="45"/>
      <c r="C95" s="45"/>
      <c r="D95" s="45"/>
      <c r="E95" s="45"/>
      <c r="F95" s="45"/>
      <c r="G95" s="45"/>
      <c r="H95" s="45"/>
      <c r="I95" s="238"/>
      <c r="J95" s="239"/>
      <c r="K95" s="56"/>
      <c r="L95" s="239"/>
      <c r="M95" s="45"/>
      <c r="N95" s="45"/>
      <c r="O95" s="45"/>
      <c r="P95" s="45"/>
      <c r="Q95" s="45"/>
      <c r="R95" s="45"/>
      <c r="S95" s="45"/>
      <c r="T95" s="45"/>
      <c r="U95" s="45"/>
      <c r="V95" s="45"/>
      <c r="W95" s="45"/>
      <c r="X95" s="45"/>
      <c r="Y95" s="45"/>
      <c r="Z95" s="45"/>
    </row>
    <row r="96" spans="1:26" ht="15.75" customHeight="1" x14ac:dyDescent="0.2">
      <c r="A96" s="45"/>
      <c r="B96" s="45"/>
      <c r="C96" s="45"/>
      <c r="D96" s="45"/>
      <c r="E96" s="45"/>
      <c r="F96" s="45"/>
      <c r="G96" s="45"/>
      <c r="H96" s="45"/>
      <c r="I96" s="238"/>
      <c r="J96" s="239"/>
      <c r="K96" s="56"/>
      <c r="L96" s="239"/>
      <c r="M96" s="45"/>
      <c r="N96" s="45"/>
      <c r="O96" s="45"/>
      <c r="P96" s="45"/>
      <c r="Q96" s="45"/>
      <c r="R96" s="45"/>
      <c r="S96" s="45"/>
      <c r="T96" s="45"/>
      <c r="U96" s="45"/>
      <c r="V96" s="45"/>
      <c r="W96" s="45"/>
      <c r="X96" s="45"/>
      <c r="Y96" s="45"/>
      <c r="Z96" s="45"/>
    </row>
    <row r="97" spans="1:26" ht="15.75" customHeight="1" x14ac:dyDescent="0.2">
      <c r="A97" s="45"/>
      <c r="B97" s="45"/>
      <c r="C97" s="45"/>
      <c r="D97" s="45"/>
      <c r="E97" s="45"/>
      <c r="F97" s="45"/>
      <c r="G97" s="45"/>
      <c r="H97" s="45"/>
      <c r="I97" s="238"/>
      <c r="J97" s="239"/>
      <c r="K97" s="56"/>
      <c r="L97" s="239"/>
      <c r="M97" s="45"/>
      <c r="N97" s="45"/>
      <c r="O97" s="45"/>
      <c r="P97" s="45"/>
      <c r="Q97" s="45"/>
      <c r="R97" s="45"/>
      <c r="S97" s="45"/>
      <c r="T97" s="45"/>
      <c r="U97" s="45"/>
      <c r="V97" s="45"/>
      <c r="W97" s="45"/>
      <c r="X97" s="45"/>
      <c r="Y97" s="45"/>
      <c r="Z97" s="45"/>
    </row>
    <row r="98" spans="1:26" ht="15.75" customHeight="1" x14ac:dyDescent="0.2">
      <c r="A98" s="45"/>
      <c r="B98" s="45"/>
      <c r="C98" s="45"/>
      <c r="D98" s="45"/>
      <c r="E98" s="45"/>
      <c r="F98" s="45"/>
      <c r="G98" s="45"/>
      <c r="H98" s="45"/>
      <c r="I98" s="238"/>
      <c r="J98" s="239"/>
      <c r="K98" s="56"/>
      <c r="L98" s="239"/>
      <c r="M98" s="45"/>
      <c r="N98" s="45"/>
      <c r="O98" s="45"/>
      <c r="P98" s="45"/>
      <c r="Q98" s="45"/>
      <c r="R98" s="45"/>
      <c r="S98" s="45"/>
      <c r="T98" s="45"/>
      <c r="U98" s="45"/>
      <c r="V98" s="45"/>
      <c r="W98" s="45"/>
      <c r="X98" s="45"/>
      <c r="Y98" s="45"/>
      <c r="Z98" s="45"/>
    </row>
    <row r="99" spans="1:26" ht="15.75" customHeight="1" x14ac:dyDescent="0.2">
      <c r="A99" s="45"/>
      <c r="B99" s="45"/>
      <c r="C99" s="45"/>
      <c r="D99" s="45"/>
      <c r="E99" s="45"/>
      <c r="F99" s="45"/>
      <c r="G99" s="45"/>
      <c r="H99" s="45"/>
      <c r="I99" s="238"/>
      <c r="J99" s="239"/>
      <c r="K99" s="56"/>
      <c r="L99" s="239"/>
      <c r="M99" s="45"/>
      <c r="N99" s="45"/>
      <c r="O99" s="45"/>
      <c r="P99" s="45"/>
      <c r="Q99" s="45"/>
      <c r="R99" s="45"/>
      <c r="S99" s="45"/>
      <c r="T99" s="45"/>
      <c r="U99" s="45"/>
      <c r="V99" s="45"/>
      <c r="W99" s="45"/>
      <c r="X99" s="45"/>
      <c r="Y99" s="45"/>
      <c r="Z99" s="45"/>
    </row>
    <row r="100" spans="1:26" ht="15.75" customHeight="1" x14ac:dyDescent="0.2">
      <c r="A100" s="45"/>
      <c r="B100" s="45"/>
      <c r="C100" s="45"/>
      <c r="D100" s="45"/>
      <c r="E100" s="45"/>
      <c r="F100" s="45"/>
      <c r="G100" s="45"/>
      <c r="H100" s="45"/>
      <c r="I100" s="238"/>
      <c r="J100" s="239"/>
      <c r="K100" s="56"/>
      <c r="L100" s="239"/>
      <c r="M100" s="45"/>
      <c r="N100" s="45"/>
      <c r="O100" s="45"/>
      <c r="P100" s="45"/>
      <c r="Q100" s="45"/>
      <c r="R100" s="45"/>
      <c r="S100" s="45"/>
      <c r="T100" s="45"/>
      <c r="U100" s="45"/>
      <c r="V100" s="45"/>
      <c r="W100" s="45"/>
      <c r="X100" s="45"/>
      <c r="Y100" s="45"/>
      <c r="Z100" s="45"/>
    </row>
    <row r="101" spans="1:26" ht="15.75" customHeight="1" x14ac:dyDescent="0.2">
      <c r="A101" s="45"/>
      <c r="B101" s="45"/>
      <c r="C101" s="45"/>
      <c r="D101" s="45"/>
      <c r="E101" s="45"/>
      <c r="F101" s="45"/>
      <c r="G101" s="45"/>
      <c r="H101" s="45"/>
      <c r="I101" s="238"/>
      <c r="J101" s="239"/>
      <c r="K101" s="56"/>
      <c r="L101" s="239"/>
      <c r="M101" s="45"/>
      <c r="N101" s="45"/>
      <c r="O101" s="45"/>
      <c r="P101" s="45"/>
      <c r="Q101" s="45"/>
      <c r="R101" s="45"/>
      <c r="S101" s="45"/>
      <c r="T101" s="45"/>
      <c r="U101" s="45"/>
      <c r="V101" s="45"/>
      <c r="W101" s="45"/>
      <c r="X101" s="45"/>
      <c r="Y101" s="45"/>
      <c r="Z101" s="45"/>
    </row>
    <row r="102" spans="1:26" ht="15.75" customHeight="1" x14ac:dyDescent="0.2">
      <c r="A102" s="45"/>
      <c r="B102" s="45"/>
      <c r="C102" s="45"/>
      <c r="D102" s="45"/>
      <c r="E102" s="45"/>
      <c r="F102" s="45"/>
      <c r="G102" s="45"/>
      <c r="H102" s="45"/>
      <c r="I102" s="238"/>
      <c r="J102" s="239"/>
      <c r="K102" s="56"/>
      <c r="L102" s="239"/>
      <c r="M102" s="45"/>
      <c r="N102" s="45"/>
      <c r="O102" s="45"/>
      <c r="P102" s="45"/>
      <c r="Q102" s="45"/>
      <c r="R102" s="45"/>
      <c r="S102" s="45"/>
      <c r="T102" s="45"/>
      <c r="U102" s="45"/>
      <c r="V102" s="45"/>
      <c r="W102" s="45"/>
      <c r="X102" s="45"/>
      <c r="Y102" s="45"/>
      <c r="Z102" s="45"/>
    </row>
    <row r="103" spans="1:26" ht="15.75" customHeight="1" x14ac:dyDescent="0.2">
      <c r="A103" s="45"/>
      <c r="B103" s="45"/>
      <c r="C103" s="45"/>
      <c r="D103" s="45"/>
      <c r="E103" s="45"/>
      <c r="F103" s="45"/>
      <c r="G103" s="45"/>
      <c r="H103" s="45"/>
      <c r="I103" s="238"/>
      <c r="J103" s="239"/>
      <c r="K103" s="56"/>
      <c r="L103" s="239"/>
      <c r="M103" s="45"/>
      <c r="N103" s="45"/>
      <c r="O103" s="45"/>
      <c r="P103" s="45"/>
      <c r="Q103" s="45"/>
      <c r="R103" s="45"/>
      <c r="S103" s="45"/>
      <c r="T103" s="45"/>
      <c r="U103" s="45"/>
      <c r="V103" s="45"/>
      <c r="W103" s="45"/>
      <c r="X103" s="45"/>
      <c r="Y103" s="45"/>
      <c r="Z103" s="45"/>
    </row>
    <row r="104" spans="1:26" ht="15.75" customHeight="1" x14ac:dyDescent="0.2">
      <c r="A104" s="45"/>
      <c r="B104" s="45"/>
      <c r="C104" s="45"/>
      <c r="D104" s="45"/>
      <c r="E104" s="45"/>
      <c r="F104" s="45"/>
      <c r="G104" s="45"/>
      <c r="H104" s="45"/>
      <c r="I104" s="238"/>
      <c r="J104" s="239"/>
      <c r="K104" s="56"/>
      <c r="L104" s="239"/>
      <c r="M104" s="45"/>
      <c r="N104" s="45"/>
      <c r="O104" s="45"/>
      <c r="P104" s="45"/>
      <c r="Q104" s="45"/>
      <c r="R104" s="45"/>
      <c r="S104" s="45"/>
      <c r="T104" s="45"/>
      <c r="U104" s="45"/>
      <c r="V104" s="45"/>
      <c r="W104" s="45"/>
      <c r="X104" s="45"/>
      <c r="Y104" s="45"/>
      <c r="Z104" s="45"/>
    </row>
    <row r="105" spans="1:26" ht="15.75" customHeight="1" x14ac:dyDescent="0.2">
      <c r="A105" s="45"/>
      <c r="B105" s="45"/>
      <c r="C105" s="45"/>
      <c r="D105" s="45"/>
      <c r="E105" s="45"/>
      <c r="F105" s="45"/>
      <c r="G105" s="45"/>
      <c r="H105" s="45"/>
      <c r="I105" s="238"/>
      <c r="J105" s="239"/>
      <c r="K105" s="56"/>
      <c r="L105" s="239"/>
      <c r="M105" s="45"/>
      <c r="N105" s="45"/>
      <c r="O105" s="45"/>
      <c r="P105" s="45"/>
      <c r="Q105" s="45"/>
      <c r="R105" s="45"/>
      <c r="S105" s="45"/>
      <c r="T105" s="45"/>
      <c r="U105" s="45"/>
      <c r="V105" s="45"/>
      <c r="W105" s="45"/>
      <c r="X105" s="45"/>
      <c r="Y105" s="45"/>
      <c r="Z105" s="45"/>
    </row>
    <row r="106" spans="1:26" ht="15.75" customHeight="1" x14ac:dyDescent="0.2">
      <c r="A106" s="45"/>
      <c r="B106" s="45"/>
      <c r="C106" s="45"/>
      <c r="D106" s="45"/>
      <c r="E106" s="45"/>
      <c r="F106" s="45"/>
      <c r="G106" s="45"/>
      <c r="H106" s="45"/>
      <c r="I106" s="238"/>
      <c r="J106" s="239"/>
      <c r="K106" s="56"/>
      <c r="L106" s="239"/>
      <c r="M106" s="45"/>
      <c r="N106" s="45"/>
      <c r="O106" s="45"/>
      <c r="P106" s="45"/>
      <c r="Q106" s="45"/>
      <c r="R106" s="45"/>
      <c r="S106" s="45"/>
      <c r="T106" s="45"/>
      <c r="U106" s="45"/>
      <c r="V106" s="45"/>
      <c r="W106" s="45"/>
      <c r="X106" s="45"/>
      <c r="Y106" s="45"/>
      <c r="Z106" s="45"/>
    </row>
    <row r="107" spans="1:26" ht="15.75" customHeight="1" x14ac:dyDescent="0.2">
      <c r="A107" s="45"/>
      <c r="B107" s="45"/>
      <c r="C107" s="45"/>
      <c r="D107" s="45"/>
      <c r="E107" s="45"/>
      <c r="F107" s="45"/>
      <c r="G107" s="45"/>
      <c r="H107" s="45"/>
      <c r="I107" s="238"/>
      <c r="J107" s="239"/>
      <c r="K107" s="56"/>
      <c r="L107" s="239"/>
      <c r="M107" s="45"/>
      <c r="N107" s="45"/>
      <c r="O107" s="45"/>
      <c r="P107" s="45"/>
      <c r="Q107" s="45"/>
      <c r="R107" s="45"/>
      <c r="S107" s="45"/>
      <c r="T107" s="45"/>
      <c r="U107" s="45"/>
      <c r="V107" s="45"/>
      <c r="W107" s="45"/>
      <c r="X107" s="45"/>
      <c r="Y107" s="45"/>
      <c r="Z107" s="45"/>
    </row>
    <row r="108" spans="1:26" ht="15.75" customHeight="1" x14ac:dyDescent="0.2">
      <c r="A108" s="45"/>
      <c r="B108" s="45"/>
      <c r="C108" s="45"/>
      <c r="D108" s="45"/>
      <c r="E108" s="45"/>
      <c r="F108" s="45"/>
      <c r="G108" s="45"/>
      <c r="H108" s="45"/>
      <c r="I108" s="238"/>
      <c r="J108" s="239"/>
      <c r="K108" s="56"/>
      <c r="L108" s="239"/>
      <c r="M108" s="45"/>
      <c r="N108" s="45"/>
      <c r="O108" s="45"/>
      <c r="P108" s="45"/>
      <c r="Q108" s="45"/>
      <c r="R108" s="45"/>
      <c r="S108" s="45"/>
      <c r="T108" s="45"/>
      <c r="U108" s="45"/>
      <c r="V108" s="45"/>
      <c r="W108" s="45"/>
      <c r="X108" s="45"/>
      <c r="Y108" s="45"/>
      <c r="Z108" s="45"/>
    </row>
    <row r="109" spans="1:26" ht="15.75" customHeight="1" x14ac:dyDescent="0.2">
      <c r="A109" s="45"/>
      <c r="B109" s="45"/>
      <c r="C109" s="45"/>
      <c r="D109" s="45"/>
      <c r="E109" s="45"/>
      <c r="F109" s="45"/>
      <c r="G109" s="45"/>
      <c r="H109" s="45"/>
      <c r="I109" s="238"/>
      <c r="J109" s="239"/>
      <c r="K109" s="56"/>
      <c r="L109" s="239"/>
      <c r="M109" s="45"/>
      <c r="N109" s="45"/>
      <c r="O109" s="45"/>
      <c r="P109" s="45"/>
      <c r="Q109" s="45"/>
      <c r="R109" s="45"/>
      <c r="S109" s="45"/>
      <c r="T109" s="45"/>
      <c r="U109" s="45"/>
      <c r="V109" s="45"/>
      <c r="W109" s="45"/>
      <c r="X109" s="45"/>
      <c r="Y109" s="45"/>
      <c r="Z109" s="45"/>
    </row>
    <row r="110" spans="1:26" ht="15.75" customHeight="1" x14ac:dyDescent="0.2">
      <c r="A110" s="45"/>
      <c r="B110" s="45"/>
      <c r="C110" s="45"/>
      <c r="D110" s="45"/>
      <c r="E110" s="45"/>
      <c r="F110" s="45"/>
      <c r="G110" s="45"/>
      <c r="H110" s="45"/>
      <c r="I110" s="238"/>
      <c r="J110" s="239"/>
      <c r="K110" s="56"/>
      <c r="L110" s="239"/>
      <c r="M110" s="45"/>
      <c r="N110" s="45"/>
      <c r="O110" s="45"/>
      <c r="P110" s="45"/>
      <c r="Q110" s="45"/>
      <c r="R110" s="45"/>
      <c r="S110" s="45"/>
      <c r="T110" s="45"/>
      <c r="U110" s="45"/>
      <c r="V110" s="45"/>
      <c r="W110" s="45"/>
      <c r="X110" s="45"/>
      <c r="Y110" s="45"/>
      <c r="Z110" s="45"/>
    </row>
    <row r="111" spans="1:26" ht="15.75" customHeight="1" x14ac:dyDescent="0.2">
      <c r="A111" s="45"/>
      <c r="B111" s="45"/>
      <c r="C111" s="45"/>
      <c r="D111" s="45"/>
      <c r="E111" s="45"/>
      <c r="F111" s="45"/>
      <c r="G111" s="45"/>
      <c r="H111" s="45"/>
      <c r="I111" s="238"/>
      <c r="J111" s="239"/>
      <c r="K111" s="56"/>
      <c r="L111" s="239"/>
      <c r="M111" s="45"/>
      <c r="N111" s="45"/>
      <c r="O111" s="45"/>
      <c r="P111" s="45"/>
      <c r="Q111" s="45"/>
      <c r="R111" s="45"/>
      <c r="S111" s="45"/>
      <c r="T111" s="45"/>
      <c r="U111" s="45"/>
      <c r="V111" s="45"/>
      <c r="W111" s="45"/>
      <c r="X111" s="45"/>
      <c r="Y111" s="45"/>
      <c r="Z111" s="45"/>
    </row>
    <row r="112" spans="1:26" ht="15.75" customHeight="1" x14ac:dyDescent="0.2">
      <c r="A112" s="45"/>
      <c r="B112" s="45"/>
      <c r="C112" s="45"/>
      <c r="D112" s="45"/>
      <c r="E112" s="45"/>
      <c r="F112" s="45"/>
      <c r="G112" s="45"/>
      <c r="H112" s="45"/>
      <c r="I112" s="238"/>
      <c r="J112" s="239"/>
      <c r="K112" s="56"/>
      <c r="L112" s="239"/>
      <c r="M112" s="45"/>
      <c r="N112" s="45"/>
      <c r="O112" s="45"/>
      <c r="P112" s="45"/>
      <c r="Q112" s="45"/>
      <c r="R112" s="45"/>
      <c r="S112" s="45"/>
      <c r="T112" s="45"/>
      <c r="U112" s="45"/>
      <c r="V112" s="45"/>
      <c r="W112" s="45"/>
      <c r="X112" s="45"/>
      <c r="Y112" s="45"/>
      <c r="Z112" s="45"/>
    </row>
    <row r="113" spans="1:26" ht="15.75" customHeight="1" x14ac:dyDescent="0.2">
      <c r="A113" s="45"/>
      <c r="B113" s="45"/>
      <c r="C113" s="45"/>
      <c r="D113" s="45"/>
      <c r="E113" s="45"/>
      <c r="F113" s="45"/>
      <c r="G113" s="45"/>
      <c r="H113" s="45"/>
      <c r="I113" s="238"/>
      <c r="J113" s="239"/>
      <c r="K113" s="56"/>
      <c r="L113" s="239"/>
      <c r="M113" s="45"/>
      <c r="N113" s="45"/>
      <c r="O113" s="45"/>
      <c r="P113" s="45"/>
      <c r="Q113" s="45"/>
      <c r="R113" s="45"/>
      <c r="S113" s="45"/>
      <c r="T113" s="45"/>
      <c r="U113" s="45"/>
      <c r="V113" s="45"/>
      <c r="W113" s="45"/>
      <c r="X113" s="45"/>
      <c r="Y113" s="45"/>
      <c r="Z113" s="45"/>
    </row>
    <row r="114" spans="1:26" ht="15.75" customHeight="1" x14ac:dyDescent="0.2">
      <c r="A114" s="45"/>
      <c r="B114" s="45"/>
      <c r="C114" s="45"/>
      <c r="D114" s="45"/>
      <c r="E114" s="45"/>
      <c r="F114" s="45"/>
      <c r="G114" s="45"/>
      <c r="H114" s="45"/>
      <c r="I114" s="238"/>
      <c r="J114" s="239"/>
      <c r="K114" s="56"/>
      <c r="L114" s="239"/>
      <c r="M114" s="45"/>
      <c r="N114" s="45"/>
      <c r="O114" s="45"/>
      <c r="P114" s="45"/>
      <c r="Q114" s="45"/>
      <c r="R114" s="45"/>
      <c r="S114" s="45"/>
      <c r="T114" s="45"/>
      <c r="U114" s="45"/>
      <c r="V114" s="45"/>
      <c r="W114" s="45"/>
      <c r="X114" s="45"/>
      <c r="Y114" s="45"/>
      <c r="Z114" s="45"/>
    </row>
    <row r="115" spans="1:26" ht="15.75" customHeight="1" x14ac:dyDescent="0.2">
      <c r="A115" s="45"/>
      <c r="B115" s="45"/>
      <c r="C115" s="45"/>
      <c r="D115" s="45"/>
      <c r="E115" s="45"/>
      <c r="F115" s="45"/>
      <c r="G115" s="45"/>
      <c r="H115" s="45"/>
      <c r="I115" s="238"/>
      <c r="J115" s="239"/>
      <c r="K115" s="56"/>
      <c r="L115" s="239"/>
      <c r="M115" s="45"/>
      <c r="N115" s="45"/>
      <c r="O115" s="45"/>
      <c r="P115" s="45"/>
      <c r="Q115" s="45"/>
      <c r="R115" s="45"/>
      <c r="S115" s="45"/>
      <c r="T115" s="45"/>
      <c r="U115" s="45"/>
      <c r="V115" s="45"/>
      <c r="W115" s="45"/>
      <c r="X115" s="45"/>
      <c r="Y115" s="45"/>
      <c r="Z115" s="45"/>
    </row>
    <row r="116" spans="1:26" ht="15.75" customHeight="1" x14ac:dyDescent="0.2">
      <c r="A116" s="45"/>
      <c r="B116" s="45"/>
      <c r="C116" s="45"/>
      <c r="D116" s="45"/>
      <c r="E116" s="45"/>
      <c r="F116" s="45"/>
      <c r="G116" s="45"/>
      <c r="H116" s="45"/>
      <c r="I116" s="238"/>
      <c r="J116" s="239"/>
      <c r="K116" s="56"/>
      <c r="L116" s="239"/>
      <c r="M116" s="45"/>
      <c r="N116" s="45"/>
      <c r="O116" s="45"/>
      <c r="P116" s="45"/>
      <c r="Q116" s="45"/>
      <c r="R116" s="45"/>
      <c r="S116" s="45"/>
      <c r="T116" s="45"/>
      <c r="U116" s="45"/>
      <c r="V116" s="45"/>
      <c r="W116" s="45"/>
      <c r="X116" s="45"/>
      <c r="Y116" s="45"/>
      <c r="Z116" s="45"/>
    </row>
    <row r="117" spans="1:26" ht="15.75" customHeight="1" x14ac:dyDescent="0.2">
      <c r="A117" s="45"/>
      <c r="B117" s="45"/>
      <c r="C117" s="45"/>
      <c r="D117" s="45"/>
      <c r="E117" s="45"/>
      <c r="F117" s="45"/>
      <c r="G117" s="45"/>
      <c r="H117" s="45"/>
      <c r="I117" s="238"/>
      <c r="J117" s="239"/>
      <c r="K117" s="56"/>
      <c r="L117" s="239"/>
      <c r="M117" s="45"/>
      <c r="N117" s="45"/>
      <c r="O117" s="45"/>
      <c r="P117" s="45"/>
      <c r="Q117" s="45"/>
      <c r="R117" s="45"/>
      <c r="S117" s="45"/>
      <c r="T117" s="45"/>
      <c r="U117" s="45"/>
      <c r="V117" s="45"/>
      <c r="W117" s="45"/>
      <c r="X117" s="45"/>
      <c r="Y117" s="45"/>
      <c r="Z117" s="45"/>
    </row>
    <row r="118" spans="1:26" ht="15.75" customHeight="1" x14ac:dyDescent="0.2">
      <c r="A118" s="45"/>
      <c r="B118" s="45"/>
      <c r="C118" s="45"/>
      <c r="D118" s="45"/>
      <c r="E118" s="45"/>
      <c r="F118" s="45"/>
      <c r="G118" s="45"/>
      <c r="H118" s="45"/>
      <c r="I118" s="238"/>
      <c r="J118" s="239"/>
      <c r="K118" s="56"/>
      <c r="L118" s="239"/>
      <c r="M118" s="45"/>
      <c r="N118" s="45"/>
      <c r="O118" s="45"/>
      <c r="P118" s="45"/>
      <c r="Q118" s="45"/>
      <c r="R118" s="45"/>
      <c r="S118" s="45"/>
      <c r="T118" s="45"/>
      <c r="U118" s="45"/>
      <c r="V118" s="45"/>
      <c r="W118" s="45"/>
      <c r="X118" s="45"/>
      <c r="Y118" s="45"/>
      <c r="Z118" s="45"/>
    </row>
    <row r="119" spans="1:26" ht="15.75" customHeight="1" x14ac:dyDescent="0.2">
      <c r="A119" s="45"/>
      <c r="B119" s="45"/>
      <c r="C119" s="45"/>
      <c r="D119" s="45"/>
      <c r="E119" s="45"/>
      <c r="F119" s="45"/>
      <c r="G119" s="45"/>
      <c r="H119" s="45"/>
      <c r="I119" s="238"/>
      <c r="J119" s="239"/>
      <c r="K119" s="56"/>
      <c r="L119" s="239"/>
      <c r="M119" s="45"/>
      <c r="N119" s="45"/>
      <c r="O119" s="45"/>
      <c r="P119" s="45"/>
      <c r="Q119" s="45"/>
      <c r="R119" s="45"/>
      <c r="S119" s="45"/>
      <c r="T119" s="45"/>
      <c r="U119" s="45"/>
      <c r="V119" s="45"/>
      <c r="W119" s="45"/>
      <c r="X119" s="45"/>
      <c r="Y119" s="45"/>
      <c r="Z119" s="45"/>
    </row>
    <row r="120" spans="1:26" ht="15.75" customHeight="1" x14ac:dyDescent="0.2">
      <c r="A120" s="45"/>
      <c r="B120" s="45"/>
      <c r="C120" s="45"/>
      <c r="D120" s="45"/>
      <c r="E120" s="45"/>
      <c r="F120" s="45"/>
      <c r="G120" s="45"/>
      <c r="H120" s="45"/>
      <c r="I120" s="238"/>
      <c r="J120" s="239"/>
      <c r="K120" s="56"/>
      <c r="L120" s="239"/>
      <c r="M120" s="45"/>
      <c r="N120" s="45"/>
      <c r="O120" s="45"/>
      <c r="P120" s="45"/>
      <c r="Q120" s="45"/>
      <c r="R120" s="45"/>
      <c r="S120" s="45"/>
      <c r="T120" s="45"/>
      <c r="U120" s="45"/>
      <c r="V120" s="45"/>
      <c r="W120" s="45"/>
      <c r="X120" s="45"/>
      <c r="Y120" s="45"/>
      <c r="Z120" s="45"/>
    </row>
    <row r="121" spans="1:26" ht="15.75" customHeight="1" x14ac:dyDescent="0.2">
      <c r="A121" s="45"/>
      <c r="B121" s="45"/>
      <c r="C121" s="45"/>
      <c r="D121" s="45"/>
      <c r="E121" s="45"/>
      <c r="F121" s="45"/>
      <c r="G121" s="45"/>
      <c r="H121" s="45"/>
      <c r="I121" s="238"/>
      <c r="J121" s="239"/>
      <c r="K121" s="56"/>
      <c r="L121" s="239"/>
      <c r="M121" s="45"/>
      <c r="N121" s="45"/>
      <c r="O121" s="45"/>
      <c r="P121" s="45"/>
      <c r="Q121" s="45"/>
      <c r="R121" s="45"/>
      <c r="S121" s="45"/>
      <c r="T121" s="45"/>
      <c r="U121" s="45"/>
      <c r="V121" s="45"/>
      <c r="W121" s="45"/>
      <c r="X121" s="45"/>
      <c r="Y121" s="45"/>
      <c r="Z121" s="45"/>
    </row>
    <row r="122" spans="1:26" ht="15.75" customHeight="1" x14ac:dyDescent="0.2">
      <c r="A122" s="45"/>
      <c r="B122" s="45"/>
      <c r="C122" s="45"/>
      <c r="D122" s="45"/>
      <c r="E122" s="45"/>
      <c r="F122" s="45"/>
      <c r="G122" s="45"/>
      <c r="H122" s="45"/>
      <c r="I122" s="238"/>
      <c r="J122" s="239"/>
      <c r="K122" s="56"/>
      <c r="L122" s="239"/>
      <c r="M122" s="45"/>
      <c r="N122" s="45"/>
      <c r="O122" s="45"/>
      <c r="P122" s="45"/>
      <c r="Q122" s="45"/>
      <c r="R122" s="45"/>
      <c r="S122" s="45"/>
      <c r="T122" s="45"/>
      <c r="U122" s="45"/>
      <c r="V122" s="45"/>
      <c r="W122" s="45"/>
      <c r="X122" s="45"/>
      <c r="Y122" s="45"/>
      <c r="Z122" s="45"/>
    </row>
    <row r="123" spans="1:26" ht="15.75" customHeight="1" x14ac:dyDescent="0.2">
      <c r="A123" s="45"/>
      <c r="B123" s="45"/>
      <c r="C123" s="45"/>
      <c r="D123" s="45"/>
      <c r="E123" s="45"/>
      <c r="F123" s="45"/>
      <c r="G123" s="45"/>
      <c r="H123" s="45"/>
      <c r="I123" s="238"/>
      <c r="J123" s="239"/>
      <c r="K123" s="56"/>
      <c r="L123" s="239"/>
      <c r="M123" s="45"/>
      <c r="N123" s="45"/>
      <c r="O123" s="45"/>
      <c r="P123" s="45"/>
      <c r="Q123" s="45"/>
      <c r="R123" s="45"/>
      <c r="S123" s="45"/>
      <c r="T123" s="45"/>
      <c r="U123" s="45"/>
      <c r="V123" s="45"/>
      <c r="W123" s="45"/>
      <c r="X123" s="45"/>
      <c r="Y123" s="45"/>
      <c r="Z123" s="45"/>
    </row>
    <row r="124" spans="1:26" ht="15.75" customHeight="1" x14ac:dyDescent="0.2">
      <c r="A124" s="45"/>
      <c r="B124" s="45"/>
      <c r="C124" s="45"/>
      <c r="D124" s="45"/>
      <c r="E124" s="45"/>
      <c r="F124" s="45"/>
      <c r="G124" s="45"/>
      <c r="H124" s="45"/>
      <c r="I124" s="238"/>
      <c r="J124" s="239"/>
      <c r="K124" s="56"/>
      <c r="L124" s="239"/>
      <c r="M124" s="45"/>
      <c r="N124" s="45"/>
      <c r="O124" s="45"/>
      <c r="P124" s="45"/>
      <c r="Q124" s="45"/>
      <c r="R124" s="45"/>
      <c r="S124" s="45"/>
      <c r="T124" s="45"/>
      <c r="U124" s="45"/>
      <c r="V124" s="45"/>
      <c r="W124" s="45"/>
      <c r="X124" s="45"/>
      <c r="Y124" s="45"/>
      <c r="Z124" s="45"/>
    </row>
    <row r="125" spans="1:26" ht="15.75" customHeight="1" x14ac:dyDescent="0.2">
      <c r="A125" s="45"/>
      <c r="B125" s="45"/>
      <c r="C125" s="45"/>
      <c r="D125" s="45"/>
      <c r="E125" s="45"/>
      <c r="F125" s="45"/>
      <c r="G125" s="45"/>
      <c r="H125" s="45"/>
      <c r="I125" s="238"/>
      <c r="J125" s="239"/>
      <c r="K125" s="56"/>
      <c r="L125" s="239"/>
      <c r="M125" s="45"/>
      <c r="N125" s="45"/>
      <c r="O125" s="45"/>
      <c r="P125" s="45"/>
      <c r="Q125" s="45"/>
      <c r="R125" s="45"/>
      <c r="S125" s="45"/>
      <c r="T125" s="45"/>
      <c r="U125" s="45"/>
      <c r="V125" s="45"/>
      <c r="W125" s="45"/>
      <c r="X125" s="45"/>
      <c r="Y125" s="45"/>
      <c r="Z125" s="45"/>
    </row>
    <row r="126" spans="1:26" ht="15.75" customHeight="1" x14ac:dyDescent="0.2">
      <c r="A126" s="45"/>
      <c r="B126" s="45"/>
      <c r="C126" s="45"/>
      <c r="D126" s="45"/>
      <c r="E126" s="45"/>
      <c r="F126" s="45"/>
      <c r="G126" s="45"/>
      <c r="H126" s="45"/>
      <c r="I126" s="238"/>
      <c r="J126" s="239"/>
      <c r="K126" s="56"/>
      <c r="L126" s="239"/>
      <c r="M126" s="45"/>
      <c r="N126" s="45"/>
      <c r="O126" s="45"/>
      <c r="P126" s="45"/>
      <c r="Q126" s="45"/>
      <c r="R126" s="45"/>
      <c r="S126" s="45"/>
      <c r="T126" s="45"/>
      <c r="U126" s="45"/>
      <c r="V126" s="45"/>
      <c r="W126" s="45"/>
      <c r="X126" s="45"/>
      <c r="Y126" s="45"/>
      <c r="Z126" s="45"/>
    </row>
    <row r="127" spans="1:26" ht="15.75" customHeight="1" x14ac:dyDescent="0.2">
      <c r="A127" s="45"/>
      <c r="B127" s="45"/>
      <c r="C127" s="45"/>
      <c r="D127" s="45"/>
      <c r="E127" s="45"/>
      <c r="F127" s="45"/>
      <c r="G127" s="45"/>
      <c r="H127" s="45"/>
      <c r="I127" s="238"/>
      <c r="J127" s="239"/>
      <c r="K127" s="56"/>
      <c r="L127" s="239"/>
      <c r="M127" s="45"/>
      <c r="N127" s="45"/>
      <c r="O127" s="45"/>
      <c r="P127" s="45"/>
      <c r="Q127" s="45"/>
      <c r="R127" s="45"/>
      <c r="S127" s="45"/>
      <c r="T127" s="45"/>
      <c r="U127" s="45"/>
      <c r="V127" s="45"/>
      <c r="W127" s="45"/>
      <c r="X127" s="45"/>
      <c r="Y127" s="45"/>
      <c r="Z127" s="45"/>
    </row>
    <row r="128" spans="1:26" ht="15.75" customHeight="1" x14ac:dyDescent="0.2">
      <c r="A128" s="45"/>
      <c r="B128" s="45"/>
      <c r="C128" s="45"/>
      <c r="D128" s="45"/>
      <c r="E128" s="45"/>
      <c r="F128" s="45"/>
      <c r="G128" s="45"/>
      <c r="H128" s="45"/>
      <c r="I128" s="238"/>
      <c r="J128" s="239"/>
      <c r="K128" s="56"/>
      <c r="L128" s="239"/>
      <c r="M128" s="45"/>
      <c r="N128" s="45"/>
      <c r="O128" s="45"/>
      <c r="P128" s="45"/>
      <c r="Q128" s="45"/>
      <c r="R128" s="45"/>
      <c r="S128" s="45"/>
      <c r="T128" s="45"/>
      <c r="U128" s="45"/>
      <c r="V128" s="45"/>
      <c r="W128" s="45"/>
      <c r="X128" s="45"/>
      <c r="Y128" s="45"/>
      <c r="Z128" s="45"/>
    </row>
    <row r="129" spans="1:26" ht="15.75" customHeight="1" x14ac:dyDescent="0.2">
      <c r="A129" s="45"/>
      <c r="B129" s="45"/>
      <c r="C129" s="45"/>
      <c r="D129" s="45"/>
      <c r="E129" s="45"/>
      <c r="F129" s="45"/>
      <c r="G129" s="45"/>
      <c r="H129" s="45"/>
      <c r="I129" s="238"/>
      <c r="J129" s="239"/>
      <c r="K129" s="56"/>
      <c r="L129" s="239"/>
      <c r="M129" s="45"/>
      <c r="N129" s="45"/>
      <c r="O129" s="45"/>
      <c r="P129" s="45"/>
      <c r="Q129" s="45"/>
      <c r="R129" s="45"/>
      <c r="S129" s="45"/>
      <c r="T129" s="45"/>
      <c r="U129" s="45"/>
      <c r="V129" s="45"/>
      <c r="W129" s="45"/>
      <c r="X129" s="45"/>
      <c r="Y129" s="45"/>
      <c r="Z129" s="45"/>
    </row>
    <row r="130" spans="1:26" ht="15.75" customHeight="1" x14ac:dyDescent="0.2">
      <c r="A130" s="45"/>
      <c r="B130" s="45"/>
      <c r="C130" s="45"/>
      <c r="D130" s="45"/>
      <c r="E130" s="45"/>
      <c r="F130" s="45"/>
      <c r="G130" s="45"/>
      <c r="H130" s="45"/>
      <c r="I130" s="238"/>
      <c r="J130" s="239"/>
      <c r="K130" s="56"/>
      <c r="L130" s="239"/>
      <c r="M130" s="45"/>
      <c r="N130" s="45"/>
      <c r="O130" s="45"/>
      <c r="P130" s="45"/>
      <c r="Q130" s="45"/>
      <c r="R130" s="45"/>
      <c r="S130" s="45"/>
      <c r="T130" s="45"/>
      <c r="U130" s="45"/>
      <c r="V130" s="45"/>
      <c r="W130" s="45"/>
      <c r="X130" s="45"/>
      <c r="Y130" s="45"/>
      <c r="Z130" s="45"/>
    </row>
    <row r="131" spans="1:26" ht="15.75" customHeight="1" x14ac:dyDescent="0.2">
      <c r="A131" s="45"/>
      <c r="B131" s="45"/>
      <c r="C131" s="45"/>
      <c r="D131" s="45"/>
      <c r="E131" s="45"/>
      <c r="F131" s="45"/>
      <c r="G131" s="45"/>
      <c r="H131" s="45"/>
      <c r="I131" s="238"/>
      <c r="J131" s="239"/>
      <c r="K131" s="56"/>
      <c r="L131" s="239"/>
      <c r="M131" s="45"/>
      <c r="N131" s="45"/>
      <c r="O131" s="45"/>
      <c r="P131" s="45"/>
      <c r="Q131" s="45"/>
      <c r="R131" s="45"/>
      <c r="S131" s="45"/>
      <c r="T131" s="45"/>
      <c r="U131" s="45"/>
      <c r="V131" s="45"/>
      <c r="W131" s="45"/>
      <c r="X131" s="45"/>
      <c r="Y131" s="45"/>
      <c r="Z131" s="45"/>
    </row>
    <row r="132" spans="1:26" ht="15.75" customHeight="1" x14ac:dyDescent="0.2">
      <c r="A132" s="45"/>
      <c r="B132" s="45"/>
      <c r="C132" s="45"/>
      <c r="D132" s="45"/>
      <c r="E132" s="45"/>
      <c r="F132" s="45"/>
      <c r="G132" s="45"/>
      <c r="H132" s="45"/>
      <c r="I132" s="238"/>
      <c r="J132" s="239"/>
      <c r="K132" s="56"/>
      <c r="L132" s="239"/>
      <c r="M132" s="45"/>
      <c r="N132" s="45"/>
      <c r="O132" s="45"/>
      <c r="P132" s="45"/>
      <c r="Q132" s="45"/>
      <c r="R132" s="45"/>
      <c r="S132" s="45"/>
      <c r="T132" s="45"/>
      <c r="U132" s="45"/>
      <c r="V132" s="45"/>
      <c r="W132" s="45"/>
      <c r="X132" s="45"/>
      <c r="Y132" s="45"/>
      <c r="Z132" s="45"/>
    </row>
    <row r="133" spans="1:26" ht="15.75" customHeight="1" x14ac:dyDescent="0.2">
      <c r="A133" s="45"/>
      <c r="B133" s="45"/>
      <c r="C133" s="45"/>
      <c r="D133" s="45"/>
      <c r="E133" s="45"/>
      <c r="F133" s="45"/>
      <c r="G133" s="45"/>
      <c r="H133" s="45"/>
      <c r="I133" s="238"/>
      <c r="J133" s="239"/>
      <c r="K133" s="56"/>
      <c r="L133" s="239"/>
      <c r="M133" s="45"/>
      <c r="N133" s="45"/>
      <c r="O133" s="45"/>
      <c r="P133" s="45"/>
      <c r="Q133" s="45"/>
      <c r="R133" s="45"/>
      <c r="S133" s="45"/>
      <c r="T133" s="45"/>
      <c r="U133" s="45"/>
      <c r="V133" s="45"/>
      <c r="W133" s="45"/>
      <c r="X133" s="45"/>
      <c r="Y133" s="45"/>
      <c r="Z133" s="45"/>
    </row>
    <row r="134" spans="1:26" ht="15.75" customHeight="1" x14ac:dyDescent="0.2">
      <c r="A134" s="45"/>
      <c r="B134" s="45"/>
      <c r="C134" s="45"/>
      <c r="D134" s="45"/>
      <c r="E134" s="45"/>
      <c r="F134" s="45"/>
      <c r="G134" s="45"/>
      <c r="H134" s="45"/>
      <c r="I134" s="238"/>
      <c r="J134" s="239"/>
      <c r="K134" s="56"/>
      <c r="L134" s="239"/>
      <c r="M134" s="45"/>
      <c r="N134" s="45"/>
      <c r="O134" s="45"/>
      <c r="P134" s="45"/>
      <c r="Q134" s="45"/>
      <c r="R134" s="45"/>
      <c r="S134" s="45"/>
      <c r="T134" s="45"/>
      <c r="U134" s="45"/>
      <c r="V134" s="45"/>
      <c r="W134" s="45"/>
      <c r="X134" s="45"/>
      <c r="Y134" s="45"/>
      <c r="Z134" s="45"/>
    </row>
    <row r="135" spans="1:26" ht="15.75" customHeight="1" x14ac:dyDescent="0.2">
      <c r="A135" s="45"/>
      <c r="B135" s="45"/>
      <c r="C135" s="45"/>
      <c r="D135" s="45"/>
      <c r="E135" s="45"/>
      <c r="F135" s="45"/>
      <c r="G135" s="45"/>
      <c r="H135" s="45"/>
      <c r="I135" s="238"/>
      <c r="J135" s="239"/>
      <c r="K135" s="56"/>
      <c r="L135" s="239"/>
      <c r="M135" s="45"/>
      <c r="N135" s="45"/>
      <c r="O135" s="45"/>
      <c r="P135" s="45"/>
      <c r="Q135" s="45"/>
      <c r="R135" s="45"/>
      <c r="S135" s="45"/>
      <c r="T135" s="45"/>
      <c r="U135" s="45"/>
      <c r="V135" s="45"/>
      <c r="W135" s="45"/>
      <c r="X135" s="45"/>
      <c r="Y135" s="45"/>
      <c r="Z135" s="45"/>
    </row>
    <row r="136" spans="1:26" ht="15.75" customHeight="1" x14ac:dyDescent="0.2">
      <c r="A136" s="45"/>
      <c r="B136" s="45"/>
      <c r="C136" s="45"/>
      <c r="D136" s="45"/>
      <c r="E136" s="45"/>
      <c r="F136" s="45"/>
      <c r="G136" s="45"/>
      <c r="H136" s="45"/>
      <c r="I136" s="238"/>
      <c r="J136" s="239"/>
      <c r="K136" s="56"/>
      <c r="L136" s="239"/>
      <c r="M136" s="45"/>
      <c r="N136" s="45"/>
      <c r="O136" s="45"/>
      <c r="P136" s="45"/>
      <c r="Q136" s="45"/>
      <c r="R136" s="45"/>
      <c r="S136" s="45"/>
      <c r="T136" s="45"/>
      <c r="U136" s="45"/>
      <c r="V136" s="45"/>
      <c r="W136" s="45"/>
      <c r="X136" s="45"/>
      <c r="Y136" s="45"/>
      <c r="Z136" s="45"/>
    </row>
    <row r="137" spans="1:26" ht="15.75" customHeight="1" x14ac:dyDescent="0.2">
      <c r="A137" s="45"/>
      <c r="B137" s="45"/>
      <c r="C137" s="45"/>
      <c r="D137" s="45"/>
      <c r="E137" s="45"/>
      <c r="F137" s="45"/>
      <c r="G137" s="45"/>
      <c r="H137" s="45"/>
      <c r="I137" s="238"/>
      <c r="J137" s="239"/>
      <c r="K137" s="56"/>
      <c r="L137" s="239"/>
      <c r="M137" s="45"/>
      <c r="N137" s="45"/>
      <c r="O137" s="45"/>
      <c r="P137" s="45"/>
      <c r="Q137" s="45"/>
      <c r="R137" s="45"/>
      <c r="S137" s="45"/>
      <c r="T137" s="45"/>
      <c r="U137" s="45"/>
      <c r="V137" s="45"/>
      <c r="W137" s="45"/>
      <c r="X137" s="45"/>
      <c r="Y137" s="45"/>
      <c r="Z137" s="45"/>
    </row>
    <row r="138" spans="1:26" ht="15.75" customHeight="1" x14ac:dyDescent="0.2">
      <c r="A138" s="45"/>
      <c r="B138" s="45"/>
      <c r="C138" s="45"/>
      <c r="D138" s="45"/>
      <c r="E138" s="45"/>
      <c r="F138" s="45"/>
      <c r="G138" s="45"/>
      <c r="H138" s="45"/>
      <c r="I138" s="238"/>
      <c r="J138" s="239"/>
      <c r="K138" s="56"/>
      <c r="L138" s="239"/>
      <c r="M138" s="45"/>
      <c r="N138" s="45"/>
      <c r="O138" s="45"/>
      <c r="P138" s="45"/>
      <c r="Q138" s="45"/>
      <c r="R138" s="45"/>
      <c r="S138" s="45"/>
      <c r="T138" s="45"/>
      <c r="U138" s="45"/>
      <c r="V138" s="45"/>
      <c r="W138" s="45"/>
      <c r="X138" s="45"/>
      <c r="Y138" s="45"/>
      <c r="Z138" s="45"/>
    </row>
    <row r="139" spans="1:26" ht="15.75" customHeight="1" x14ac:dyDescent="0.2">
      <c r="A139" s="45"/>
      <c r="B139" s="45"/>
      <c r="C139" s="45"/>
      <c r="D139" s="45"/>
      <c r="E139" s="45"/>
      <c r="F139" s="45"/>
      <c r="G139" s="45"/>
      <c r="H139" s="45"/>
      <c r="I139" s="238"/>
      <c r="J139" s="239"/>
      <c r="K139" s="56"/>
      <c r="L139" s="239"/>
      <c r="M139" s="45"/>
      <c r="N139" s="45"/>
      <c r="O139" s="45"/>
      <c r="P139" s="45"/>
      <c r="Q139" s="45"/>
      <c r="R139" s="45"/>
      <c r="S139" s="45"/>
      <c r="T139" s="45"/>
      <c r="U139" s="45"/>
      <c r="V139" s="45"/>
      <c r="W139" s="45"/>
      <c r="X139" s="45"/>
      <c r="Y139" s="45"/>
      <c r="Z139" s="45"/>
    </row>
    <row r="140" spans="1:26" ht="15.75" customHeight="1" x14ac:dyDescent="0.2">
      <c r="A140" s="45"/>
      <c r="B140" s="45"/>
      <c r="C140" s="45"/>
      <c r="D140" s="45"/>
      <c r="E140" s="45"/>
      <c r="F140" s="45"/>
      <c r="G140" s="45"/>
      <c r="H140" s="45"/>
      <c r="I140" s="238"/>
      <c r="J140" s="239"/>
      <c r="K140" s="56"/>
      <c r="L140" s="239"/>
      <c r="M140" s="45"/>
      <c r="N140" s="45"/>
      <c r="O140" s="45"/>
      <c r="P140" s="45"/>
      <c r="Q140" s="45"/>
      <c r="R140" s="45"/>
      <c r="S140" s="45"/>
      <c r="T140" s="45"/>
      <c r="U140" s="45"/>
      <c r="V140" s="45"/>
      <c r="W140" s="45"/>
      <c r="X140" s="45"/>
      <c r="Y140" s="45"/>
      <c r="Z140" s="45"/>
    </row>
    <row r="141" spans="1:26" ht="15.75" customHeight="1" x14ac:dyDescent="0.2">
      <c r="A141" s="45"/>
      <c r="B141" s="45"/>
      <c r="C141" s="45"/>
      <c r="D141" s="45"/>
      <c r="E141" s="45"/>
      <c r="F141" s="45"/>
      <c r="G141" s="45"/>
      <c r="H141" s="45"/>
      <c r="I141" s="238"/>
      <c r="J141" s="239"/>
      <c r="K141" s="56"/>
      <c r="L141" s="239"/>
      <c r="M141" s="45"/>
      <c r="N141" s="45"/>
      <c r="O141" s="45"/>
      <c r="P141" s="45"/>
      <c r="Q141" s="45"/>
      <c r="R141" s="45"/>
      <c r="S141" s="45"/>
      <c r="T141" s="45"/>
      <c r="U141" s="45"/>
      <c r="V141" s="45"/>
      <c r="W141" s="45"/>
      <c r="X141" s="45"/>
      <c r="Y141" s="45"/>
      <c r="Z141" s="45"/>
    </row>
    <row r="142" spans="1:26" ht="15.75" customHeight="1" x14ac:dyDescent="0.2">
      <c r="A142" s="45"/>
      <c r="B142" s="45"/>
      <c r="C142" s="45"/>
      <c r="D142" s="45"/>
      <c r="E142" s="45"/>
      <c r="F142" s="45"/>
      <c r="G142" s="45"/>
      <c r="H142" s="45"/>
      <c r="I142" s="238"/>
      <c r="J142" s="239"/>
      <c r="K142" s="56"/>
      <c r="L142" s="239"/>
      <c r="M142" s="45"/>
      <c r="N142" s="45"/>
      <c r="O142" s="45"/>
      <c r="P142" s="45"/>
      <c r="Q142" s="45"/>
      <c r="R142" s="45"/>
      <c r="S142" s="45"/>
      <c r="T142" s="45"/>
      <c r="U142" s="45"/>
      <c r="V142" s="45"/>
      <c r="W142" s="45"/>
      <c r="X142" s="45"/>
      <c r="Y142" s="45"/>
      <c r="Z142" s="45"/>
    </row>
    <row r="143" spans="1:26" ht="15.75" customHeight="1" x14ac:dyDescent="0.2">
      <c r="A143" s="45"/>
      <c r="B143" s="45"/>
      <c r="C143" s="45"/>
      <c r="D143" s="45"/>
      <c r="E143" s="45"/>
      <c r="F143" s="45"/>
      <c r="G143" s="45"/>
      <c r="H143" s="45"/>
      <c r="I143" s="238"/>
      <c r="J143" s="239"/>
      <c r="K143" s="56"/>
      <c r="L143" s="239"/>
      <c r="M143" s="45"/>
      <c r="N143" s="45"/>
      <c r="O143" s="45"/>
      <c r="P143" s="45"/>
      <c r="Q143" s="45"/>
      <c r="R143" s="45"/>
      <c r="S143" s="45"/>
      <c r="T143" s="45"/>
      <c r="U143" s="45"/>
      <c r="V143" s="45"/>
      <c r="W143" s="45"/>
      <c r="X143" s="45"/>
      <c r="Y143" s="45"/>
      <c r="Z143" s="45"/>
    </row>
    <row r="144" spans="1:26" ht="15.75" customHeight="1" x14ac:dyDescent="0.2">
      <c r="A144" s="45"/>
      <c r="B144" s="45"/>
      <c r="C144" s="45"/>
      <c r="D144" s="45"/>
      <c r="E144" s="45"/>
      <c r="F144" s="45"/>
      <c r="G144" s="45"/>
      <c r="H144" s="45"/>
      <c r="I144" s="238"/>
      <c r="J144" s="239"/>
      <c r="K144" s="56"/>
      <c r="L144" s="239"/>
      <c r="M144" s="45"/>
      <c r="N144" s="45"/>
      <c r="O144" s="45"/>
      <c r="P144" s="45"/>
      <c r="Q144" s="45"/>
      <c r="R144" s="45"/>
      <c r="S144" s="45"/>
      <c r="T144" s="45"/>
      <c r="U144" s="45"/>
      <c r="V144" s="45"/>
      <c r="W144" s="45"/>
      <c r="X144" s="45"/>
      <c r="Y144" s="45"/>
      <c r="Z144" s="45"/>
    </row>
    <row r="145" spans="1:26" ht="15.75" customHeight="1" x14ac:dyDescent="0.2">
      <c r="A145" s="45"/>
      <c r="B145" s="45"/>
      <c r="C145" s="45"/>
      <c r="D145" s="45"/>
      <c r="E145" s="45"/>
      <c r="F145" s="45"/>
      <c r="G145" s="45"/>
      <c r="H145" s="45"/>
      <c r="I145" s="238"/>
      <c r="J145" s="239"/>
      <c r="K145" s="56"/>
      <c r="L145" s="239"/>
      <c r="M145" s="45"/>
      <c r="N145" s="45"/>
      <c r="O145" s="45"/>
      <c r="P145" s="45"/>
      <c r="Q145" s="45"/>
      <c r="R145" s="45"/>
      <c r="S145" s="45"/>
      <c r="T145" s="45"/>
      <c r="U145" s="45"/>
      <c r="V145" s="45"/>
      <c r="W145" s="45"/>
      <c r="X145" s="45"/>
      <c r="Y145" s="45"/>
      <c r="Z145" s="45"/>
    </row>
    <row r="146" spans="1:26" ht="15.75" customHeight="1" x14ac:dyDescent="0.2">
      <c r="A146" s="45"/>
      <c r="B146" s="45"/>
      <c r="C146" s="45"/>
      <c r="D146" s="45"/>
      <c r="E146" s="45"/>
      <c r="F146" s="45"/>
      <c r="G146" s="45"/>
      <c r="H146" s="45"/>
      <c r="I146" s="238"/>
      <c r="J146" s="239"/>
      <c r="K146" s="56"/>
      <c r="L146" s="239"/>
      <c r="M146" s="45"/>
      <c r="N146" s="45"/>
      <c r="O146" s="45"/>
      <c r="P146" s="45"/>
      <c r="Q146" s="45"/>
      <c r="R146" s="45"/>
      <c r="S146" s="45"/>
      <c r="T146" s="45"/>
      <c r="U146" s="45"/>
      <c r="V146" s="45"/>
      <c r="W146" s="45"/>
      <c r="X146" s="45"/>
      <c r="Y146" s="45"/>
      <c r="Z146" s="45"/>
    </row>
    <row r="147" spans="1:26" ht="15.75" customHeight="1" x14ac:dyDescent="0.2">
      <c r="A147" s="45"/>
      <c r="B147" s="45"/>
      <c r="C147" s="45"/>
      <c r="D147" s="45"/>
      <c r="E147" s="45"/>
      <c r="F147" s="45"/>
      <c r="G147" s="45"/>
      <c r="H147" s="45"/>
      <c r="I147" s="238"/>
      <c r="J147" s="239"/>
      <c r="K147" s="56"/>
      <c r="L147" s="239"/>
      <c r="M147" s="45"/>
      <c r="N147" s="45"/>
      <c r="O147" s="45"/>
      <c r="P147" s="45"/>
      <c r="Q147" s="45"/>
      <c r="R147" s="45"/>
      <c r="S147" s="45"/>
      <c r="T147" s="45"/>
      <c r="U147" s="45"/>
      <c r="V147" s="45"/>
      <c r="W147" s="45"/>
      <c r="X147" s="45"/>
      <c r="Y147" s="45"/>
      <c r="Z147" s="45"/>
    </row>
    <row r="148" spans="1:26" ht="15.75" customHeight="1" x14ac:dyDescent="0.2">
      <c r="A148" s="45"/>
      <c r="B148" s="45"/>
      <c r="C148" s="45"/>
      <c r="D148" s="45"/>
      <c r="E148" s="45"/>
      <c r="F148" s="45"/>
      <c r="G148" s="45"/>
      <c r="H148" s="45"/>
      <c r="I148" s="238"/>
      <c r="J148" s="239"/>
      <c r="K148" s="56"/>
      <c r="L148" s="239"/>
      <c r="M148" s="45"/>
      <c r="N148" s="45"/>
      <c r="O148" s="45"/>
      <c r="P148" s="45"/>
      <c r="Q148" s="45"/>
      <c r="R148" s="45"/>
      <c r="S148" s="45"/>
      <c r="T148" s="45"/>
      <c r="U148" s="45"/>
      <c r="V148" s="45"/>
      <c r="W148" s="45"/>
      <c r="X148" s="45"/>
      <c r="Y148" s="45"/>
      <c r="Z148" s="45"/>
    </row>
    <row r="149" spans="1:26" ht="15.75" customHeight="1" x14ac:dyDescent="0.2">
      <c r="A149" s="45"/>
      <c r="B149" s="45"/>
      <c r="C149" s="45"/>
      <c r="D149" s="45"/>
      <c r="E149" s="45"/>
      <c r="F149" s="45"/>
      <c r="G149" s="45"/>
      <c r="H149" s="45"/>
      <c r="I149" s="238"/>
      <c r="J149" s="239"/>
      <c r="K149" s="56"/>
      <c r="L149" s="239"/>
      <c r="M149" s="45"/>
      <c r="N149" s="45"/>
      <c r="O149" s="45"/>
      <c r="P149" s="45"/>
      <c r="Q149" s="45"/>
      <c r="R149" s="45"/>
      <c r="S149" s="45"/>
      <c r="T149" s="45"/>
      <c r="U149" s="45"/>
      <c r="V149" s="45"/>
      <c r="W149" s="45"/>
      <c r="X149" s="45"/>
      <c r="Y149" s="45"/>
      <c r="Z149" s="45"/>
    </row>
    <row r="150" spans="1:26" ht="15.75" customHeight="1" x14ac:dyDescent="0.2">
      <c r="A150" s="45"/>
      <c r="B150" s="45"/>
      <c r="C150" s="45"/>
      <c r="D150" s="45"/>
      <c r="E150" s="45"/>
      <c r="F150" s="45"/>
      <c r="G150" s="45"/>
      <c r="H150" s="45"/>
      <c r="I150" s="238"/>
      <c r="J150" s="239"/>
      <c r="K150" s="56"/>
      <c r="L150" s="239"/>
      <c r="M150" s="45"/>
      <c r="N150" s="45"/>
      <c r="O150" s="45"/>
      <c r="P150" s="45"/>
      <c r="Q150" s="45"/>
      <c r="R150" s="45"/>
      <c r="S150" s="45"/>
      <c r="T150" s="45"/>
      <c r="U150" s="45"/>
      <c r="V150" s="45"/>
      <c r="W150" s="45"/>
      <c r="X150" s="45"/>
      <c r="Y150" s="45"/>
      <c r="Z150" s="45"/>
    </row>
    <row r="151" spans="1:26" ht="15.75" customHeight="1" x14ac:dyDescent="0.2">
      <c r="A151" s="45"/>
      <c r="B151" s="45"/>
      <c r="C151" s="45"/>
      <c r="D151" s="45"/>
      <c r="E151" s="45"/>
      <c r="F151" s="45"/>
      <c r="G151" s="45"/>
      <c r="H151" s="45"/>
      <c r="I151" s="238"/>
      <c r="J151" s="239"/>
      <c r="K151" s="56"/>
      <c r="L151" s="239"/>
      <c r="M151" s="45"/>
      <c r="N151" s="45"/>
      <c r="O151" s="45"/>
      <c r="P151" s="45"/>
      <c r="Q151" s="45"/>
      <c r="R151" s="45"/>
      <c r="S151" s="45"/>
      <c r="T151" s="45"/>
      <c r="U151" s="45"/>
      <c r="V151" s="45"/>
      <c r="W151" s="45"/>
      <c r="X151" s="45"/>
      <c r="Y151" s="45"/>
      <c r="Z151" s="45"/>
    </row>
    <row r="152" spans="1:26" ht="15.75" customHeight="1" x14ac:dyDescent="0.2">
      <c r="A152" s="45"/>
      <c r="B152" s="45"/>
      <c r="C152" s="45"/>
      <c r="D152" s="45"/>
      <c r="E152" s="45"/>
      <c r="F152" s="45"/>
      <c r="G152" s="45"/>
      <c r="H152" s="45"/>
      <c r="I152" s="238"/>
      <c r="J152" s="239"/>
      <c r="K152" s="56"/>
      <c r="L152" s="239"/>
      <c r="M152" s="45"/>
      <c r="N152" s="45"/>
      <c r="O152" s="45"/>
      <c r="P152" s="45"/>
      <c r="Q152" s="45"/>
      <c r="R152" s="45"/>
      <c r="S152" s="45"/>
      <c r="T152" s="45"/>
      <c r="U152" s="45"/>
      <c r="V152" s="45"/>
      <c r="W152" s="45"/>
      <c r="X152" s="45"/>
      <c r="Y152" s="45"/>
      <c r="Z152" s="45"/>
    </row>
    <row r="153" spans="1:26" ht="15.75" customHeight="1" x14ac:dyDescent="0.2">
      <c r="A153" s="45"/>
      <c r="B153" s="45"/>
      <c r="C153" s="45"/>
      <c r="D153" s="45"/>
      <c r="E153" s="45"/>
      <c r="F153" s="45"/>
      <c r="G153" s="45"/>
      <c r="H153" s="45"/>
      <c r="I153" s="238"/>
      <c r="J153" s="239"/>
      <c r="K153" s="56"/>
      <c r="L153" s="239"/>
      <c r="M153" s="45"/>
      <c r="N153" s="45"/>
      <c r="O153" s="45"/>
      <c r="P153" s="45"/>
      <c r="Q153" s="45"/>
      <c r="R153" s="45"/>
      <c r="S153" s="45"/>
      <c r="T153" s="45"/>
      <c r="U153" s="45"/>
      <c r="V153" s="45"/>
      <c r="W153" s="45"/>
      <c r="X153" s="45"/>
      <c r="Y153" s="45"/>
      <c r="Z153" s="45"/>
    </row>
    <row r="154" spans="1:26" ht="15.75" customHeight="1" x14ac:dyDescent="0.2">
      <c r="A154" s="45"/>
      <c r="B154" s="45"/>
      <c r="C154" s="45"/>
      <c r="D154" s="45"/>
      <c r="E154" s="45"/>
      <c r="F154" s="45"/>
      <c r="G154" s="45"/>
      <c r="H154" s="45"/>
      <c r="I154" s="238"/>
      <c r="J154" s="239"/>
      <c r="K154" s="56"/>
      <c r="L154" s="239"/>
      <c r="M154" s="45"/>
      <c r="N154" s="45"/>
      <c r="O154" s="45"/>
      <c r="P154" s="45"/>
      <c r="Q154" s="45"/>
      <c r="R154" s="45"/>
      <c r="S154" s="45"/>
      <c r="T154" s="45"/>
      <c r="U154" s="45"/>
      <c r="V154" s="45"/>
      <c r="W154" s="45"/>
      <c r="X154" s="45"/>
      <c r="Y154" s="45"/>
      <c r="Z154" s="45"/>
    </row>
    <row r="155" spans="1:26" ht="15.75" customHeight="1" x14ac:dyDescent="0.2">
      <c r="A155" s="45"/>
      <c r="B155" s="45"/>
      <c r="C155" s="45"/>
      <c r="D155" s="45"/>
      <c r="E155" s="45"/>
      <c r="F155" s="45"/>
      <c r="G155" s="45"/>
      <c r="H155" s="45"/>
      <c r="I155" s="238"/>
      <c r="J155" s="239"/>
      <c r="K155" s="56"/>
      <c r="L155" s="239"/>
      <c r="M155" s="45"/>
      <c r="N155" s="45"/>
      <c r="O155" s="45"/>
      <c r="P155" s="45"/>
      <c r="Q155" s="45"/>
      <c r="R155" s="45"/>
      <c r="S155" s="45"/>
      <c r="T155" s="45"/>
      <c r="U155" s="45"/>
      <c r="V155" s="45"/>
      <c r="W155" s="45"/>
      <c r="X155" s="45"/>
      <c r="Y155" s="45"/>
      <c r="Z155" s="45"/>
    </row>
    <row r="156" spans="1:26" ht="15.75" customHeight="1" x14ac:dyDescent="0.2">
      <c r="A156" s="45"/>
      <c r="B156" s="45"/>
      <c r="C156" s="45"/>
      <c r="D156" s="45"/>
      <c r="E156" s="45"/>
      <c r="F156" s="45"/>
      <c r="G156" s="45"/>
      <c r="H156" s="45"/>
      <c r="I156" s="238"/>
      <c r="J156" s="239"/>
      <c r="K156" s="56"/>
      <c r="L156" s="239"/>
      <c r="M156" s="45"/>
      <c r="N156" s="45"/>
      <c r="O156" s="45"/>
      <c r="P156" s="45"/>
      <c r="Q156" s="45"/>
      <c r="R156" s="45"/>
      <c r="S156" s="45"/>
      <c r="T156" s="45"/>
      <c r="U156" s="45"/>
      <c r="V156" s="45"/>
      <c r="W156" s="45"/>
      <c r="X156" s="45"/>
      <c r="Y156" s="45"/>
      <c r="Z156" s="45"/>
    </row>
    <row r="157" spans="1:26" ht="15.75" customHeight="1" x14ac:dyDescent="0.2">
      <c r="A157" s="45"/>
      <c r="B157" s="45"/>
      <c r="C157" s="45"/>
      <c r="D157" s="45"/>
      <c r="E157" s="45"/>
      <c r="F157" s="45"/>
      <c r="G157" s="45"/>
      <c r="H157" s="45"/>
      <c r="I157" s="238"/>
      <c r="J157" s="239"/>
      <c r="K157" s="56"/>
      <c r="L157" s="239"/>
      <c r="M157" s="45"/>
      <c r="N157" s="45"/>
      <c r="O157" s="45"/>
      <c r="P157" s="45"/>
      <c r="Q157" s="45"/>
      <c r="R157" s="45"/>
      <c r="S157" s="45"/>
      <c r="T157" s="45"/>
      <c r="U157" s="45"/>
      <c r="V157" s="45"/>
      <c r="W157" s="45"/>
      <c r="X157" s="45"/>
      <c r="Y157" s="45"/>
      <c r="Z157" s="45"/>
    </row>
    <row r="158" spans="1:26" ht="15.75" customHeight="1" x14ac:dyDescent="0.2">
      <c r="A158" s="45"/>
      <c r="B158" s="45"/>
      <c r="C158" s="45"/>
      <c r="D158" s="45"/>
      <c r="E158" s="45"/>
      <c r="F158" s="45"/>
      <c r="G158" s="45"/>
      <c r="H158" s="45"/>
      <c r="I158" s="238"/>
      <c r="J158" s="239"/>
      <c r="K158" s="56"/>
      <c r="L158" s="239"/>
      <c r="M158" s="45"/>
      <c r="N158" s="45"/>
      <c r="O158" s="45"/>
      <c r="P158" s="45"/>
      <c r="Q158" s="45"/>
      <c r="R158" s="45"/>
      <c r="S158" s="45"/>
      <c r="T158" s="45"/>
      <c r="U158" s="45"/>
      <c r="V158" s="45"/>
      <c r="W158" s="45"/>
      <c r="X158" s="45"/>
      <c r="Y158" s="45"/>
      <c r="Z158" s="45"/>
    </row>
    <row r="159" spans="1:26" ht="15.75" customHeight="1" x14ac:dyDescent="0.2">
      <c r="A159" s="45"/>
      <c r="B159" s="45"/>
      <c r="C159" s="45"/>
      <c r="D159" s="45"/>
      <c r="E159" s="45"/>
      <c r="F159" s="45"/>
      <c r="G159" s="45"/>
      <c r="H159" s="45"/>
      <c r="I159" s="238"/>
      <c r="J159" s="239"/>
      <c r="K159" s="56"/>
      <c r="L159" s="239"/>
      <c r="M159" s="45"/>
      <c r="N159" s="45"/>
      <c r="O159" s="45"/>
      <c r="P159" s="45"/>
      <c r="Q159" s="45"/>
      <c r="R159" s="45"/>
      <c r="S159" s="45"/>
      <c r="T159" s="45"/>
      <c r="U159" s="45"/>
      <c r="V159" s="45"/>
      <c r="W159" s="45"/>
      <c r="X159" s="45"/>
      <c r="Y159" s="45"/>
      <c r="Z159" s="45"/>
    </row>
    <row r="160" spans="1:26" ht="15.75" customHeight="1" x14ac:dyDescent="0.2">
      <c r="A160" s="45"/>
      <c r="B160" s="45"/>
      <c r="C160" s="45"/>
      <c r="D160" s="45"/>
      <c r="E160" s="45"/>
      <c r="F160" s="45"/>
      <c r="G160" s="45"/>
      <c r="H160" s="45"/>
      <c r="I160" s="238"/>
      <c r="J160" s="239"/>
      <c r="K160" s="56"/>
      <c r="L160" s="239"/>
      <c r="M160" s="45"/>
      <c r="N160" s="45"/>
      <c r="O160" s="45"/>
      <c r="P160" s="45"/>
      <c r="Q160" s="45"/>
      <c r="R160" s="45"/>
      <c r="S160" s="45"/>
      <c r="T160" s="45"/>
      <c r="U160" s="45"/>
      <c r="V160" s="45"/>
      <c r="W160" s="45"/>
      <c r="X160" s="45"/>
      <c r="Y160" s="45"/>
      <c r="Z160" s="45"/>
    </row>
    <row r="161" spans="1:26" ht="15.75" customHeight="1" x14ac:dyDescent="0.2">
      <c r="A161" s="45"/>
      <c r="B161" s="45"/>
      <c r="C161" s="45"/>
      <c r="D161" s="45"/>
      <c r="E161" s="45"/>
      <c r="F161" s="45"/>
      <c r="G161" s="45"/>
      <c r="H161" s="45"/>
      <c r="I161" s="238"/>
      <c r="J161" s="239"/>
      <c r="K161" s="56"/>
      <c r="L161" s="239"/>
      <c r="M161" s="45"/>
      <c r="N161" s="45"/>
      <c r="O161" s="45"/>
      <c r="P161" s="45"/>
      <c r="Q161" s="45"/>
      <c r="R161" s="45"/>
      <c r="S161" s="45"/>
      <c r="T161" s="45"/>
      <c r="U161" s="45"/>
      <c r="V161" s="45"/>
      <c r="W161" s="45"/>
      <c r="X161" s="45"/>
      <c r="Y161" s="45"/>
      <c r="Z161" s="45"/>
    </row>
    <row r="162" spans="1:26" ht="15.75" customHeight="1" x14ac:dyDescent="0.2">
      <c r="A162" s="45"/>
      <c r="B162" s="45"/>
      <c r="C162" s="45"/>
      <c r="D162" s="45"/>
      <c r="E162" s="45"/>
      <c r="F162" s="45"/>
      <c r="G162" s="45"/>
      <c r="H162" s="45"/>
      <c r="I162" s="238"/>
      <c r="J162" s="239"/>
      <c r="K162" s="56"/>
      <c r="L162" s="239"/>
      <c r="M162" s="45"/>
      <c r="N162" s="45"/>
      <c r="O162" s="45"/>
      <c r="P162" s="45"/>
      <c r="Q162" s="45"/>
      <c r="R162" s="45"/>
      <c r="S162" s="45"/>
      <c r="T162" s="45"/>
      <c r="U162" s="45"/>
      <c r="V162" s="45"/>
      <c r="W162" s="45"/>
      <c r="X162" s="45"/>
      <c r="Y162" s="45"/>
      <c r="Z162" s="45"/>
    </row>
    <row r="163" spans="1:26" ht="15.75" customHeight="1" x14ac:dyDescent="0.2">
      <c r="A163" s="45"/>
      <c r="B163" s="45"/>
      <c r="C163" s="45"/>
      <c r="D163" s="45"/>
      <c r="E163" s="45"/>
      <c r="F163" s="45"/>
      <c r="G163" s="45"/>
      <c r="H163" s="45"/>
      <c r="I163" s="238"/>
      <c r="J163" s="239"/>
      <c r="K163" s="56"/>
      <c r="L163" s="239"/>
      <c r="M163" s="45"/>
      <c r="N163" s="45"/>
      <c r="O163" s="45"/>
      <c r="P163" s="45"/>
      <c r="Q163" s="45"/>
      <c r="R163" s="45"/>
      <c r="S163" s="45"/>
      <c r="T163" s="45"/>
      <c r="U163" s="45"/>
      <c r="V163" s="45"/>
      <c r="W163" s="45"/>
      <c r="X163" s="45"/>
      <c r="Y163" s="45"/>
      <c r="Z163" s="45"/>
    </row>
    <row r="164" spans="1:26" ht="15.75" customHeight="1" x14ac:dyDescent="0.2">
      <c r="A164" s="45"/>
      <c r="B164" s="45"/>
      <c r="C164" s="45"/>
      <c r="D164" s="45"/>
      <c r="E164" s="45"/>
      <c r="F164" s="45"/>
      <c r="G164" s="45"/>
      <c r="H164" s="45"/>
      <c r="I164" s="238"/>
      <c r="J164" s="239"/>
      <c r="K164" s="56"/>
      <c r="L164" s="239"/>
      <c r="M164" s="45"/>
      <c r="N164" s="45"/>
      <c r="O164" s="45"/>
      <c r="P164" s="45"/>
      <c r="Q164" s="45"/>
      <c r="R164" s="45"/>
      <c r="S164" s="45"/>
      <c r="T164" s="45"/>
      <c r="U164" s="45"/>
      <c r="V164" s="45"/>
      <c r="W164" s="45"/>
      <c r="X164" s="45"/>
      <c r="Y164" s="45"/>
      <c r="Z164" s="45"/>
    </row>
    <row r="165" spans="1:26" ht="15.75" customHeight="1" x14ac:dyDescent="0.2">
      <c r="A165" s="45"/>
      <c r="B165" s="45"/>
      <c r="C165" s="45"/>
      <c r="D165" s="45"/>
      <c r="E165" s="45"/>
      <c r="F165" s="45"/>
      <c r="G165" s="45"/>
      <c r="H165" s="45"/>
      <c r="I165" s="238"/>
      <c r="J165" s="239"/>
      <c r="K165" s="56"/>
      <c r="L165" s="239"/>
      <c r="M165" s="45"/>
      <c r="N165" s="45"/>
      <c r="O165" s="45"/>
      <c r="P165" s="45"/>
      <c r="Q165" s="45"/>
      <c r="R165" s="45"/>
      <c r="S165" s="45"/>
      <c r="T165" s="45"/>
      <c r="U165" s="45"/>
      <c r="V165" s="45"/>
      <c r="W165" s="45"/>
      <c r="X165" s="45"/>
      <c r="Y165" s="45"/>
      <c r="Z165" s="45"/>
    </row>
    <row r="166" spans="1:26" ht="15.75" customHeight="1" x14ac:dyDescent="0.2">
      <c r="A166" s="45"/>
      <c r="B166" s="45"/>
      <c r="C166" s="45"/>
      <c r="D166" s="45"/>
      <c r="E166" s="45"/>
      <c r="F166" s="45"/>
      <c r="G166" s="45"/>
      <c r="H166" s="45"/>
      <c r="I166" s="238"/>
      <c r="J166" s="239"/>
      <c r="K166" s="56"/>
      <c r="L166" s="239"/>
      <c r="M166" s="45"/>
      <c r="N166" s="45"/>
      <c r="O166" s="45"/>
      <c r="P166" s="45"/>
      <c r="Q166" s="45"/>
      <c r="R166" s="45"/>
      <c r="S166" s="45"/>
      <c r="T166" s="45"/>
      <c r="U166" s="45"/>
      <c r="V166" s="45"/>
      <c r="W166" s="45"/>
      <c r="X166" s="45"/>
      <c r="Y166" s="45"/>
      <c r="Z166" s="45"/>
    </row>
    <row r="167" spans="1:26" ht="15.75" customHeight="1" x14ac:dyDescent="0.2">
      <c r="A167" s="45"/>
      <c r="B167" s="45"/>
      <c r="C167" s="45"/>
      <c r="D167" s="45"/>
      <c r="E167" s="45"/>
      <c r="F167" s="45"/>
      <c r="G167" s="45"/>
      <c r="H167" s="45"/>
      <c r="I167" s="238"/>
      <c r="J167" s="239"/>
      <c r="K167" s="56"/>
      <c r="L167" s="239"/>
      <c r="M167" s="45"/>
      <c r="N167" s="45"/>
      <c r="O167" s="45"/>
      <c r="P167" s="45"/>
      <c r="Q167" s="45"/>
      <c r="R167" s="45"/>
      <c r="S167" s="45"/>
      <c r="T167" s="45"/>
      <c r="U167" s="45"/>
      <c r="V167" s="45"/>
      <c r="W167" s="45"/>
      <c r="X167" s="45"/>
      <c r="Y167" s="45"/>
      <c r="Z167" s="45"/>
    </row>
    <row r="168" spans="1:26" ht="15.75" customHeight="1" x14ac:dyDescent="0.2">
      <c r="A168" s="45"/>
      <c r="B168" s="45"/>
      <c r="C168" s="45"/>
      <c r="D168" s="45"/>
      <c r="E168" s="45"/>
      <c r="F168" s="45"/>
      <c r="G168" s="45"/>
      <c r="H168" s="45"/>
      <c r="I168" s="238"/>
      <c r="J168" s="239"/>
      <c r="K168" s="56"/>
      <c r="L168" s="239"/>
      <c r="M168" s="45"/>
      <c r="N168" s="45"/>
      <c r="O168" s="45"/>
      <c r="P168" s="45"/>
      <c r="Q168" s="45"/>
      <c r="R168" s="45"/>
      <c r="S168" s="45"/>
      <c r="T168" s="45"/>
      <c r="U168" s="45"/>
      <c r="V168" s="45"/>
      <c r="W168" s="45"/>
      <c r="X168" s="45"/>
      <c r="Y168" s="45"/>
      <c r="Z168" s="45"/>
    </row>
    <row r="169" spans="1:26" ht="15.75" customHeight="1" x14ac:dyDescent="0.2">
      <c r="A169" s="45"/>
      <c r="B169" s="45"/>
      <c r="C169" s="45"/>
      <c r="D169" s="45"/>
      <c r="E169" s="45"/>
      <c r="F169" s="45"/>
      <c r="G169" s="45"/>
      <c r="H169" s="45"/>
      <c r="I169" s="238"/>
      <c r="J169" s="239"/>
      <c r="K169" s="56"/>
      <c r="L169" s="239"/>
      <c r="M169" s="45"/>
      <c r="N169" s="45"/>
      <c r="O169" s="45"/>
      <c r="P169" s="45"/>
      <c r="Q169" s="45"/>
      <c r="R169" s="45"/>
      <c r="S169" s="45"/>
      <c r="T169" s="45"/>
      <c r="U169" s="45"/>
      <c r="V169" s="45"/>
      <c r="W169" s="45"/>
      <c r="X169" s="45"/>
      <c r="Y169" s="45"/>
      <c r="Z169" s="45"/>
    </row>
    <row r="170" spans="1:26" ht="15.75" customHeight="1" x14ac:dyDescent="0.2">
      <c r="A170" s="45"/>
      <c r="B170" s="45"/>
      <c r="C170" s="45"/>
      <c r="D170" s="45"/>
      <c r="E170" s="45"/>
      <c r="F170" s="45"/>
      <c r="G170" s="45"/>
      <c r="H170" s="45"/>
      <c r="I170" s="238"/>
      <c r="J170" s="239"/>
      <c r="K170" s="56"/>
      <c r="L170" s="239"/>
      <c r="M170" s="45"/>
      <c r="N170" s="45"/>
      <c r="O170" s="45"/>
      <c r="P170" s="45"/>
      <c r="Q170" s="45"/>
      <c r="R170" s="45"/>
      <c r="S170" s="45"/>
      <c r="T170" s="45"/>
      <c r="U170" s="45"/>
      <c r="V170" s="45"/>
      <c r="W170" s="45"/>
      <c r="X170" s="45"/>
      <c r="Y170" s="45"/>
      <c r="Z170" s="45"/>
    </row>
    <row r="171" spans="1:26" ht="15.75" customHeight="1" x14ac:dyDescent="0.2">
      <c r="A171" s="45"/>
      <c r="B171" s="45"/>
      <c r="C171" s="45"/>
      <c r="D171" s="45"/>
      <c r="E171" s="45"/>
      <c r="F171" s="45"/>
      <c r="G171" s="45"/>
      <c r="H171" s="45"/>
      <c r="I171" s="238"/>
      <c r="J171" s="239"/>
      <c r="K171" s="56"/>
      <c r="L171" s="239"/>
      <c r="M171" s="45"/>
      <c r="N171" s="45"/>
      <c r="O171" s="45"/>
      <c r="P171" s="45"/>
      <c r="Q171" s="45"/>
      <c r="R171" s="45"/>
      <c r="S171" s="45"/>
      <c r="T171" s="45"/>
      <c r="U171" s="45"/>
      <c r="V171" s="45"/>
      <c r="W171" s="45"/>
      <c r="X171" s="45"/>
      <c r="Y171" s="45"/>
      <c r="Z171" s="45"/>
    </row>
    <row r="172" spans="1:26" ht="15.75" customHeight="1" x14ac:dyDescent="0.2">
      <c r="A172" s="45"/>
      <c r="B172" s="45"/>
      <c r="C172" s="45"/>
      <c r="D172" s="45"/>
      <c r="E172" s="45"/>
      <c r="F172" s="45"/>
      <c r="G172" s="45"/>
      <c r="H172" s="45"/>
      <c r="I172" s="238"/>
      <c r="J172" s="239"/>
      <c r="K172" s="56"/>
      <c r="L172" s="239"/>
      <c r="M172" s="45"/>
      <c r="N172" s="45"/>
      <c r="O172" s="45"/>
      <c r="P172" s="45"/>
      <c r="Q172" s="45"/>
      <c r="R172" s="45"/>
      <c r="S172" s="45"/>
      <c r="T172" s="45"/>
      <c r="U172" s="45"/>
      <c r="V172" s="45"/>
      <c r="W172" s="45"/>
      <c r="X172" s="45"/>
      <c r="Y172" s="45"/>
      <c r="Z172" s="45"/>
    </row>
    <row r="173" spans="1:26" ht="15.75" customHeight="1" x14ac:dyDescent="0.2">
      <c r="A173" s="45"/>
      <c r="B173" s="45"/>
      <c r="C173" s="45"/>
      <c r="D173" s="45"/>
      <c r="E173" s="45"/>
      <c r="F173" s="45"/>
      <c r="G173" s="45"/>
      <c r="H173" s="45"/>
      <c r="I173" s="238"/>
      <c r="J173" s="239"/>
      <c r="K173" s="56"/>
      <c r="L173" s="239"/>
      <c r="M173" s="45"/>
      <c r="N173" s="45"/>
      <c r="O173" s="45"/>
      <c r="P173" s="45"/>
      <c r="Q173" s="45"/>
      <c r="R173" s="45"/>
      <c r="S173" s="45"/>
      <c r="T173" s="45"/>
      <c r="U173" s="45"/>
      <c r="V173" s="45"/>
      <c r="W173" s="45"/>
      <c r="X173" s="45"/>
      <c r="Y173" s="45"/>
      <c r="Z173" s="45"/>
    </row>
    <row r="174" spans="1:26" ht="15.75" customHeight="1" x14ac:dyDescent="0.2">
      <c r="A174" s="45"/>
      <c r="B174" s="45"/>
      <c r="C174" s="45"/>
      <c r="D174" s="45"/>
      <c r="E174" s="45"/>
      <c r="F174" s="45"/>
      <c r="G174" s="45"/>
      <c r="H174" s="45"/>
      <c r="I174" s="238"/>
      <c r="J174" s="239"/>
      <c r="K174" s="56"/>
      <c r="L174" s="239"/>
      <c r="M174" s="45"/>
      <c r="N174" s="45"/>
      <c r="O174" s="45"/>
      <c r="P174" s="45"/>
      <c r="Q174" s="45"/>
      <c r="R174" s="45"/>
      <c r="S174" s="45"/>
      <c r="T174" s="45"/>
      <c r="U174" s="45"/>
      <c r="V174" s="45"/>
      <c r="W174" s="45"/>
      <c r="X174" s="45"/>
      <c r="Y174" s="45"/>
      <c r="Z174" s="45"/>
    </row>
    <row r="175" spans="1:26" ht="15.75" customHeight="1" x14ac:dyDescent="0.2">
      <c r="A175" s="45"/>
      <c r="B175" s="45"/>
      <c r="C175" s="45"/>
      <c r="D175" s="45"/>
      <c r="E175" s="45"/>
      <c r="F175" s="45"/>
      <c r="G175" s="45"/>
      <c r="H175" s="45"/>
      <c r="I175" s="238"/>
      <c r="J175" s="239"/>
      <c r="K175" s="56"/>
      <c r="L175" s="239"/>
      <c r="M175" s="45"/>
      <c r="N175" s="45"/>
      <c r="O175" s="45"/>
      <c r="P175" s="45"/>
      <c r="Q175" s="45"/>
      <c r="R175" s="45"/>
      <c r="S175" s="45"/>
      <c r="T175" s="45"/>
      <c r="U175" s="45"/>
      <c r="V175" s="45"/>
      <c r="W175" s="45"/>
      <c r="X175" s="45"/>
      <c r="Y175" s="45"/>
      <c r="Z175" s="45"/>
    </row>
    <row r="176" spans="1:26" ht="15.75" customHeight="1" x14ac:dyDescent="0.2">
      <c r="A176" s="45"/>
      <c r="B176" s="45"/>
      <c r="C176" s="45"/>
      <c r="D176" s="45"/>
      <c r="E176" s="45"/>
      <c r="F176" s="45"/>
      <c r="G176" s="45"/>
      <c r="H176" s="45"/>
      <c r="I176" s="238"/>
      <c r="J176" s="239"/>
      <c r="K176" s="56"/>
      <c r="L176" s="239"/>
      <c r="M176" s="45"/>
      <c r="N176" s="45"/>
      <c r="O176" s="45"/>
      <c r="P176" s="45"/>
      <c r="Q176" s="45"/>
      <c r="R176" s="45"/>
      <c r="S176" s="45"/>
      <c r="T176" s="45"/>
      <c r="U176" s="45"/>
      <c r="V176" s="45"/>
      <c r="W176" s="45"/>
      <c r="X176" s="45"/>
      <c r="Y176" s="45"/>
      <c r="Z176" s="45"/>
    </row>
    <row r="177" spans="1:26" ht="15.75" customHeight="1" x14ac:dyDescent="0.2">
      <c r="A177" s="45"/>
      <c r="B177" s="45"/>
      <c r="C177" s="45"/>
      <c r="D177" s="45"/>
      <c r="E177" s="45"/>
      <c r="F177" s="45"/>
      <c r="G177" s="45"/>
      <c r="H177" s="45"/>
      <c r="I177" s="238"/>
      <c r="J177" s="239"/>
      <c r="K177" s="56"/>
      <c r="L177" s="239"/>
      <c r="M177" s="45"/>
      <c r="N177" s="45"/>
      <c r="O177" s="45"/>
      <c r="P177" s="45"/>
      <c r="Q177" s="45"/>
      <c r="R177" s="45"/>
      <c r="S177" s="45"/>
      <c r="T177" s="45"/>
      <c r="U177" s="45"/>
      <c r="V177" s="45"/>
      <c r="W177" s="45"/>
      <c r="X177" s="45"/>
      <c r="Y177" s="45"/>
      <c r="Z177" s="45"/>
    </row>
    <row r="178" spans="1:26" ht="15.75" customHeight="1" x14ac:dyDescent="0.2">
      <c r="A178" s="45"/>
      <c r="B178" s="45"/>
      <c r="C178" s="45"/>
      <c r="D178" s="45"/>
      <c r="E178" s="45"/>
      <c r="F178" s="45"/>
      <c r="G178" s="45"/>
      <c r="H178" s="45"/>
      <c r="I178" s="238"/>
      <c r="J178" s="239"/>
      <c r="K178" s="56"/>
      <c r="L178" s="239"/>
      <c r="M178" s="45"/>
      <c r="N178" s="45"/>
      <c r="O178" s="45"/>
      <c r="P178" s="45"/>
      <c r="Q178" s="45"/>
      <c r="R178" s="45"/>
      <c r="S178" s="45"/>
      <c r="T178" s="45"/>
      <c r="U178" s="45"/>
      <c r="V178" s="45"/>
      <c r="W178" s="45"/>
      <c r="X178" s="45"/>
      <c r="Y178" s="45"/>
      <c r="Z178" s="45"/>
    </row>
    <row r="179" spans="1:26" ht="15.75" customHeight="1" x14ac:dyDescent="0.2">
      <c r="A179" s="45"/>
      <c r="B179" s="45"/>
      <c r="C179" s="45"/>
      <c r="D179" s="45"/>
      <c r="E179" s="45"/>
      <c r="F179" s="45"/>
      <c r="G179" s="45"/>
      <c r="H179" s="45"/>
      <c r="I179" s="238"/>
      <c r="J179" s="239"/>
      <c r="K179" s="56"/>
      <c r="L179" s="239"/>
      <c r="M179" s="45"/>
      <c r="N179" s="45"/>
      <c r="O179" s="45"/>
      <c r="P179" s="45"/>
      <c r="Q179" s="45"/>
      <c r="R179" s="45"/>
      <c r="S179" s="45"/>
      <c r="T179" s="45"/>
      <c r="U179" s="45"/>
      <c r="V179" s="45"/>
      <c r="W179" s="45"/>
      <c r="X179" s="45"/>
      <c r="Y179" s="45"/>
      <c r="Z179" s="45"/>
    </row>
    <row r="180" spans="1:26" ht="15.75" customHeight="1" x14ac:dyDescent="0.2">
      <c r="A180" s="45"/>
      <c r="B180" s="45"/>
      <c r="C180" s="45"/>
      <c r="D180" s="45"/>
      <c r="E180" s="45"/>
      <c r="F180" s="45"/>
      <c r="G180" s="45"/>
      <c r="H180" s="45"/>
      <c r="I180" s="238"/>
      <c r="J180" s="239"/>
      <c r="K180" s="56"/>
      <c r="L180" s="239"/>
      <c r="M180" s="45"/>
      <c r="N180" s="45"/>
      <c r="O180" s="45"/>
      <c r="P180" s="45"/>
      <c r="Q180" s="45"/>
      <c r="R180" s="45"/>
      <c r="S180" s="45"/>
      <c r="T180" s="45"/>
      <c r="U180" s="45"/>
      <c r="V180" s="45"/>
      <c r="W180" s="45"/>
      <c r="X180" s="45"/>
      <c r="Y180" s="45"/>
      <c r="Z180" s="45"/>
    </row>
    <row r="181" spans="1:26" ht="15.75" customHeight="1" x14ac:dyDescent="0.2">
      <c r="A181" s="45"/>
      <c r="B181" s="45"/>
      <c r="C181" s="45"/>
      <c r="D181" s="45"/>
      <c r="E181" s="45"/>
      <c r="F181" s="45"/>
      <c r="G181" s="45"/>
      <c r="H181" s="45"/>
      <c r="I181" s="238"/>
      <c r="J181" s="239"/>
      <c r="K181" s="56"/>
      <c r="L181" s="239"/>
      <c r="M181" s="45"/>
      <c r="N181" s="45"/>
      <c r="O181" s="45"/>
      <c r="P181" s="45"/>
      <c r="Q181" s="45"/>
      <c r="R181" s="45"/>
      <c r="S181" s="45"/>
      <c r="T181" s="45"/>
      <c r="U181" s="45"/>
      <c r="V181" s="45"/>
      <c r="W181" s="45"/>
      <c r="X181" s="45"/>
      <c r="Y181" s="45"/>
      <c r="Z181" s="45"/>
    </row>
    <row r="182" spans="1:26" ht="15.75" customHeight="1" x14ac:dyDescent="0.2">
      <c r="A182" s="45"/>
      <c r="B182" s="45"/>
      <c r="C182" s="45"/>
      <c r="D182" s="45"/>
      <c r="E182" s="45"/>
      <c r="F182" s="45"/>
      <c r="G182" s="45"/>
      <c r="H182" s="45"/>
      <c r="I182" s="238"/>
      <c r="J182" s="239"/>
      <c r="K182" s="56"/>
      <c r="L182" s="239"/>
      <c r="M182" s="45"/>
      <c r="N182" s="45"/>
      <c r="O182" s="45"/>
      <c r="P182" s="45"/>
      <c r="Q182" s="45"/>
      <c r="R182" s="45"/>
      <c r="S182" s="45"/>
      <c r="T182" s="45"/>
      <c r="U182" s="45"/>
      <c r="V182" s="45"/>
      <c r="W182" s="45"/>
      <c r="X182" s="45"/>
      <c r="Y182" s="45"/>
      <c r="Z182" s="45"/>
    </row>
    <row r="183" spans="1:26" ht="15.75" customHeight="1" x14ac:dyDescent="0.2">
      <c r="A183" s="45"/>
      <c r="B183" s="45"/>
      <c r="C183" s="45"/>
      <c r="D183" s="45"/>
      <c r="E183" s="45"/>
      <c r="F183" s="45"/>
      <c r="G183" s="45"/>
      <c r="H183" s="45"/>
      <c r="I183" s="238"/>
      <c r="J183" s="239"/>
      <c r="K183" s="56"/>
      <c r="L183" s="239"/>
      <c r="M183" s="45"/>
      <c r="N183" s="45"/>
      <c r="O183" s="45"/>
      <c r="P183" s="45"/>
      <c r="Q183" s="45"/>
      <c r="R183" s="45"/>
      <c r="S183" s="45"/>
      <c r="T183" s="45"/>
      <c r="U183" s="45"/>
      <c r="V183" s="45"/>
      <c r="W183" s="45"/>
      <c r="X183" s="45"/>
      <c r="Y183" s="45"/>
      <c r="Z183" s="45"/>
    </row>
    <row r="184" spans="1:26" ht="15.75" customHeight="1" x14ac:dyDescent="0.2">
      <c r="A184" s="45"/>
      <c r="B184" s="45"/>
      <c r="C184" s="45"/>
      <c r="D184" s="45"/>
      <c r="E184" s="45"/>
      <c r="F184" s="45"/>
      <c r="G184" s="45"/>
      <c r="H184" s="45"/>
      <c r="I184" s="238"/>
      <c r="J184" s="239"/>
      <c r="K184" s="56"/>
      <c r="L184" s="239"/>
      <c r="M184" s="45"/>
      <c r="N184" s="45"/>
      <c r="O184" s="45"/>
      <c r="P184" s="45"/>
      <c r="Q184" s="45"/>
      <c r="R184" s="45"/>
      <c r="S184" s="45"/>
      <c r="T184" s="45"/>
      <c r="U184" s="45"/>
      <c r="V184" s="45"/>
      <c r="W184" s="45"/>
      <c r="X184" s="45"/>
      <c r="Y184" s="45"/>
      <c r="Z184" s="45"/>
    </row>
    <row r="185" spans="1:26" ht="15.75" customHeight="1" x14ac:dyDescent="0.2">
      <c r="A185" s="45"/>
      <c r="B185" s="45"/>
      <c r="C185" s="45"/>
      <c r="D185" s="45"/>
      <c r="E185" s="45"/>
      <c r="F185" s="45"/>
      <c r="G185" s="45"/>
      <c r="H185" s="45"/>
      <c r="I185" s="238"/>
      <c r="J185" s="239"/>
      <c r="K185" s="56"/>
      <c r="L185" s="239"/>
      <c r="M185" s="45"/>
      <c r="N185" s="45"/>
      <c r="O185" s="45"/>
      <c r="P185" s="45"/>
      <c r="Q185" s="45"/>
      <c r="R185" s="45"/>
      <c r="S185" s="45"/>
      <c r="T185" s="45"/>
      <c r="U185" s="45"/>
      <c r="V185" s="45"/>
      <c r="W185" s="45"/>
      <c r="X185" s="45"/>
      <c r="Y185" s="45"/>
      <c r="Z185" s="45"/>
    </row>
    <row r="186" spans="1:26" ht="15.75" customHeight="1" x14ac:dyDescent="0.2">
      <c r="A186" s="45"/>
      <c r="B186" s="45"/>
      <c r="C186" s="45"/>
      <c r="D186" s="45"/>
      <c r="E186" s="45"/>
      <c r="F186" s="45"/>
      <c r="G186" s="45"/>
      <c r="H186" s="45"/>
      <c r="I186" s="238"/>
      <c r="J186" s="239"/>
      <c r="K186" s="56"/>
      <c r="L186" s="239"/>
      <c r="M186" s="45"/>
      <c r="N186" s="45"/>
      <c r="O186" s="45"/>
      <c r="P186" s="45"/>
      <c r="Q186" s="45"/>
      <c r="R186" s="45"/>
      <c r="S186" s="45"/>
      <c r="T186" s="45"/>
      <c r="U186" s="45"/>
      <c r="V186" s="45"/>
      <c r="W186" s="45"/>
      <c r="X186" s="45"/>
      <c r="Y186" s="45"/>
      <c r="Z186" s="45"/>
    </row>
    <row r="187" spans="1:26" ht="15.75" customHeight="1" x14ac:dyDescent="0.2">
      <c r="A187" s="45"/>
      <c r="B187" s="45"/>
      <c r="C187" s="45"/>
      <c r="D187" s="45"/>
      <c r="E187" s="45"/>
      <c r="F187" s="45"/>
      <c r="G187" s="45"/>
      <c r="H187" s="45"/>
      <c r="I187" s="238"/>
      <c r="J187" s="239"/>
      <c r="K187" s="56"/>
      <c r="L187" s="239"/>
      <c r="M187" s="45"/>
      <c r="N187" s="45"/>
      <c r="O187" s="45"/>
      <c r="P187" s="45"/>
      <c r="Q187" s="45"/>
      <c r="R187" s="45"/>
      <c r="S187" s="45"/>
      <c r="T187" s="45"/>
      <c r="U187" s="45"/>
      <c r="V187" s="45"/>
      <c r="W187" s="45"/>
      <c r="X187" s="45"/>
      <c r="Y187" s="45"/>
      <c r="Z187" s="45"/>
    </row>
    <row r="188" spans="1:26" ht="15.75" customHeight="1" x14ac:dyDescent="0.2">
      <c r="A188" s="45"/>
      <c r="B188" s="45"/>
      <c r="C188" s="45"/>
      <c r="D188" s="45"/>
      <c r="E188" s="45"/>
      <c r="F188" s="45"/>
      <c r="G188" s="45"/>
      <c r="H188" s="45"/>
      <c r="I188" s="238"/>
      <c r="J188" s="239"/>
      <c r="K188" s="56"/>
      <c r="L188" s="239"/>
      <c r="M188" s="45"/>
      <c r="N188" s="45"/>
      <c r="O188" s="45"/>
      <c r="P188" s="45"/>
      <c r="Q188" s="45"/>
      <c r="R188" s="45"/>
      <c r="S188" s="45"/>
      <c r="T188" s="45"/>
      <c r="U188" s="45"/>
      <c r="V188" s="45"/>
      <c r="W188" s="45"/>
      <c r="X188" s="45"/>
      <c r="Y188" s="45"/>
      <c r="Z188" s="45"/>
    </row>
    <row r="189" spans="1:26" ht="15.75" customHeight="1" x14ac:dyDescent="0.2">
      <c r="A189" s="45"/>
      <c r="B189" s="45"/>
      <c r="C189" s="45"/>
      <c r="D189" s="45"/>
      <c r="E189" s="45"/>
      <c r="F189" s="45"/>
      <c r="G189" s="45"/>
      <c r="H189" s="45"/>
      <c r="I189" s="238"/>
      <c r="J189" s="239"/>
      <c r="K189" s="56"/>
      <c r="L189" s="239"/>
      <c r="M189" s="45"/>
      <c r="N189" s="45"/>
      <c r="O189" s="45"/>
      <c r="P189" s="45"/>
      <c r="Q189" s="45"/>
      <c r="R189" s="45"/>
      <c r="S189" s="45"/>
      <c r="T189" s="45"/>
      <c r="U189" s="45"/>
      <c r="V189" s="45"/>
      <c r="W189" s="45"/>
      <c r="X189" s="45"/>
      <c r="Y189" s="45"/>
      <c r="Z189" s="45"/>
    </row>
    <row r="190" spans="1:26" ht="15.75" customHeight="1" x14ac:dyDescent="0.2">
      <c r="A190" s="45"/>
      <c r="B190" s="45"/>
      <c r="C190" s="45"/>
      <c r="D190" s="45"/>
      <c r="E190" s="45"/>
      <c r="F190" s="45"/>
      <c r="G190" s="45"/>
      <c r="H190" s="45"/>
      <c r="I190" s="238"/>
      <c r="J190" s="239"/>
      <c r="K190" s="56"/>
      <c r="L190" s="239"/>
      <c r="M190" s="45"/>
      <c r="N190" s="45"/>
      <c r="O190" s="45"/>
      <c r="P190" s="45"/>
      <c r="Q190" s="45"/>
      <c r="R190" s="45"/>
      <c r="S190" s="45"/>
      <c r="T190" s="45"/>
      <c r="U190" s="45"/>
      <c r="V190" s="45"/>
      <c r="W190" s="45"/>
      <c r="X190" s="45"/>
      <c r="Y190" s="45"/>
      <c r="Z190" s="45"/>
    </row>
    <row r="191" spans="1:26" ht="15.75" customHeight="1" x14ac:dyDescent="0.2">
      <c r="A191" s="45"/>
      <c r="B191" s="45"/>
      <c r="C191" s="45"/>
      <c r="D191" s="45"/>
      <c r="E191" s="45"/>
      <c r="F191" s="45"/>
      <c r="G191" s="45"/>
      <c r="H191" s="45"/>
      <c r="I191" s="238"/>
      <c r="J191" s="239"/>
      <c r="K191" s="56"/>
      <c r="L191" s="239"/>
      <c r="M191" s="45"/>
      <c r="N191" s="45"/>
      <c r="O191" s="45"/>
      <c r="P191" s="45"/>
      <c r="Q191" s="45"/>
      <c r="R191" s="45"/>
      <c r="S191" s="45"/>
      <c r="T191" s="45"/>
      <c r="U191" s="45"/>
      <c r="V191" s="45"/>
      <c r="W191" s="45"/>
      <c r="X191" s="45"/>
      <c r="Y191" s="45"/>
      <c r="Z191" s="45"/>
    </row>
    <row r="192" spans="1:26" ht="15.75" customHeight="1" x14ac:dyDescent="0.2">
      <c r="A192" s="45"/>
      <c r="B192" s="45"/>
      <c r="C192" s="45"/>
      <c r="D192" s="45"/>
      <c r="E192" s="45"/>
      <c r="F192" s="45"/>
      <c r="G192" s="45"/>
      <c r="H192" s="45"/>
      <c r="I192" s="238"/>
      <c r="J192" s="239"/>
      <c r="K192" s="56"/>
      <c r="L192" s="239"/>
      <c r="M192" s="45"/>
      <c r="N192" s="45"/>
      <c r="O192" s="45"/>
      <c r="P192" s="45"/>
      <c r="Q192" s="45"/>
      <c r="R192" s="45"/>
      <c r="S192" s="45"/>
      <c r="T192" s="45"/>
      <c r="U192" s="45"/>
      <c r="V192" s="45"/>
      <c r="W192" s="45"/>
      <c r="X192" s="45"/>
      <c r="Y192" s="45"/>
      <c r="Z192" s="45"/>
    </row>
    <row r="193" spans="1:26" ht="15.75" customHeight="1" x14ac:dyDescent="0.2">
      <c r="A193" s="45"/>
      <c r="B193" s="45"/>
      <c r="C193" s="45"/>
      <c r="D193" s="45"/>
      <c r="E193" s="45"/>
      <c r="F193" s="45"/>
      <c r="G193" s="45"/>
      <c r="H193" s="45"/>
      <c r="I193" s="238"/>
      <c r="J193" s="239"/>
      <c r="K193" s="56"/>
      <c r="L193" s="239"/>
      <c r="M193" s="45"/>
      <c r="N193" s="45"/>
      <c r="O193" s="45"/>
      <c r="P193" s="45"/>
      <c r="Q193" s="45"/>
      <c r="R193" s="45"/>
      <c r="S193" s="45"/>
      <c r="T193" s="45"/>
      <c r="U193" s="45"/>
      <c r="V193" s="45"/>
      <c r="W193" s="45"/>
      <c r="X193" s="45"/>
      <c r="Y193" s="45"/>
      <c r="Z193" s="45"/>
    </row>
    <row r="194" spans="1:26" ht="15.75" customHeight="1" x14ac:dyDescent="0.2">
      <c r="A194" s="45"/>
      <c r="B194" s="45"/>
      <c r="C194" s="45"/>
      <c r="D194" s="45"/>
      <c r="E194" s="45"/>
      <c r="F194" s="45"/>
      <c r="G194" s="45"/>
      <c r="H194" s="45"/>
      <c r="I194" s="238"/>
      <c r="J194" s="239"/>
      <c r="K194" s="56"/>
      <c r="L194" s="239"/>
      <c r="M194" s="45"/>
      <c r="N194" s="45"/>
      <c r="O194" s="45"/>
      <c r="P194" s="45"/>
      <c r="Q194" s="45"/>
      <c r="R194" s="45"/>
      <c r="S194" s="45"/>
      <c r="T194" s="45"/>
      <c r="U194" s="45"/>
      <c r="V194" s="45"/>
      <c r="W194" s="45"/>
      <c r="X194" s="45"/>
      <c r="Y194" s="45"/>
      <c r="Z194" s="45"/>
    </row>
    <row r="195" spans="1:26" ht="15.75" customHeight="1" x14ac:dyDescent="0.2">
      <c r="A195" s="45"/>
      <c r="B195" s="45"/>
      <c r="C195" s="45"/>
      <c r="D195" s="45"/>
      <c r="E195" s="45"/>
      <c r="F195" s="45"/>
      <c r="G195" s="45"/>
      <c r="H195" s="45"/>
      <c r="I195" s="238"/>
      <c r="J195" s="239"/>
      <c r="K195" s="56"/>
      <c r="L195" s="239"/>
      <c r="M195" s="45"/>
      <c r="N195" s="45"/>
      <c r="O195" s="45"/>
      <c r="P195" s="45"/>
      <c r="Q195" s="45"/>
      <c r="R195" s="45"/>
      <c r="S195" s="45"/>
      <c r="T195" s="45"/>
      <c r="U195" s="45"/>
      <c r="V195" s="45"/>
      <c r="W195" s="45"/>
      <c r="X195" s="45"/>
      <c r="Y195" s="45"/>
      <c r="Z195" s="45"/>
    </row>
    <row r="196" spans="1:26" ht="15.75" customHeight="1" x14ac:dyDescent="0.2">
      <c r="A196" s="45"/>
      <c r="B196" s="45"/>
      <c r="C196" s="45"/>
      <c r="D196" s="45"/>
      <c r="E196" s="45"/>
      <c r="F196" s="45"/>
      <c r="G196" s="45"/>
      <c r="H196" s="45"/>
      <c r="I196" s="238"/>
      <c r="J196" s="239"/>
      <c r="K196" s="56"/>
      <c r="L196" s="239"/>
      <c r="M196" s="45"/>
      <c r="N196" s="45"/>
      <c r="O196" s="45"/>
      <c r="P196" s="45"/>
      <c r="Q196" s="45"/>
      <c r="R196" s="45"/>
      <c r="S196" s="45"/>
      <c r="T196" s="45"/>
      <c r="U196" s="45"/>
      <c r="V196" s="45"/>
      <c r="W196" s="45"/>
      <c r="X196" s="45"/>
      <c r="Y196" s="45"/>
      <c r="Z196" s="45"/>
    </row>
    <row r="197" spans="1:26" ht="15.75" customHeight="1" x14ac:dyDescent="0.2">
      <c r="A197" s="45"/>
      <c r="B197" s="45"/>
      <c r="C197" s="45"/>
      <c r="D197" s="45"/>
      <c r="E197" s="45"/>
      <c r="F197" s="45"/>
      <c r="G197" s="45"/>
      <c r="H197" s="45"/>
      <c r="I197" s="238"/>
      <c r="J197" s="239"/>
      <c r="K197" s="56"/>
      <c r="L197" s="239"/>
      <c r="M197" s="45"/>
      <c r="N197" s="45"/>
      <c r="O197" s="45"/>
      <c r="P197" s="45"/>
      <c r="Q197" s="45"/>
      <c r="R197" s="45"/>
      <c r="S197" s="45"/>
      <c r="T197" s="45"/>
      <c r="U197" s="45"/>
      <c r="V197" s="45"/>
      <c r="W197" s="45"/>
      <c r="X197" s="45"/>
      <c r="Y197" s="45"/>
      <c r="Z197" s="45"/>
    </row>
    <row r="198" spans="1:26" ht="15.75" customHeight="1" x14ac:dyDescent="0.2">
      <c r="A198" s="45"/>
      <c r="B198" s="45"/>
      <c r="C198" s="45"/>
      <c r="D198" s="45"/>
      <c r="E198" s="45"/>
      <c r="F198" s="45"/>
      <c r="G198" s="45"/>
      <c r="H198" s="45"/>
      <c r="I198" s="238"/>
      <c r="J198" s="239"/>
      <c r="K198" s="56"/>
      <c r="L198" s="239"/>
      <c r="M198" s="45"/>
      <c r="N198" s="45"/>
      <c r="O198" s="45"/>
      <c r="P198" s="45"/>
      <c r="Q198" s="45"/>
      <c r="R198" s="45"/>
      <c r="S198" s="45"/>
      <c r="T198" s="45"/>
      <c r="U198" s="45"/>
      <c r="V198" s="45"/>
      <c r="W198" s="45"/>
      <c r="X198" s="45"/>
      <c r="Y198" s="45"/>
      <c r="Z198" s="45"/>
    </row>
    <row r="199" spans="1:26" ht="15.75" customHeight="1" x14ac:dyDescent="0.2">
      <c r="A199" s="45"/>
      <c r="B199" s="45"/>
      <c r="C199" s="45"/>
      <c r="D199" s="45"/>
      <c r="E199" s="45"/>
      <c r="F199" s="45"/>
      <c r="G199" s="45"/>
      <c r="H199" s="45"/>
      <c r="I199" s="238"/>
      <c r="J199" s="239"/>
      <c r="K199" s="56"/>
      <c r="L199" s="239"/>
      <c r="M199" s="45"/>
      <c r="N199" s="45"/>
      <c r="O199" s="45"/>
      <c r="P199" s="45"/>
      <c r="Q199" s="45"/>
      <c r="R199" s="45"/>
      <c r="S199" s="45"/>
      <c r="T199" s="45"/>
      <c r="U199" s="45"/>
      <c r="V199" s="45"/>
      <c r="W199" s="45"/>
      <c r="X199" s="45"/>
      <c r="Y199" s="45"/>
      <c r="Z199" s="45"/>
    </row>
    <row r="200" spans="1:26" ht="15.75" customHeight="1" x14ac:dyDescent="0.2">
      <c r="A200" s="45"/>
      <c r="B200" s="45"/>
      <c r="C200" s="45"/>
      <c r="D200" s="45"/>
      <c r="E200" s="45"/>
      <c r="F200" s="45"/>
      <c r="G200" s="45"/>
      <c r="H200" s="45"/>
      <c r="I200" s="238"/>
      <c r="J200" s="239"/>
      <c r="K200" s="56"/>
      <c r="L200" s="239"/>
      <c r="M200" s="45"/>
      <c r="N200" s="45"/>
      <c r="O200" s="45"/>
      <c r="P200" s="45"/>
      <c r="Q200" s="45"/>
      <c r="R200" s="45"/>
      <c r="S200" s="45"/>
      <c r="T200" s="45"/>
      <c r="U200" s="45"/>
      <c r="V200" s="45"/>
      <c r="W200" s="45"/>
      <c r="X200" s="45"/>
      <c r="Y200" s="45"/>
      <c r="Z200" s="45"/>
    </row>
    <row r="201" spans="1:26" ht="15.75" customHeight="1" x14ac:dyDescent="0.2">
      <c r="A201" s="45"/>
      <c r="B201" s="45"/>
      <c r="C201" s="45"/>
      <c r="D201" s="45"/>
      <c r="E201" s="45"/>
      <c r="F201" s="45"/>
      <c r="G201" s="45"/>
      <c r="H201" s="45"/>
      <c r="I201" s="238"/>
      <c r="J201" s="239"/>
      <c r="K201" s="56"/>
      <c r="L201" s="239"/>
      <c r="M201" s="45"/>
      <c r="N201" s="45"/>
      <c r="O201" s="45"/>
      <c r="P201" s="45"/>
      <c r="Q201" s="45"/>
      <c r="R201" s="45"/>
      <c r="S201" s="45"/>
      <c r="T201" s="45"/>
      <c r="U201" s="45"/>
      <c r="V201" s="45"/>
      <c r="W201" s="45"/>
      <c r="X201" s="45"/>
      <c r="Y201" s="45"/>
      <c r="Z201" s="45"/>
    </row>
    <row r="202" spans="1:26" ht="15.75" customHeight="1" x14ac:dyDescent="0.2">
      <c r="A202" s="45"/>
      <c r="B202" s="45"/>
      <c r="C202" s="45"/>
      <c r="D202" s="45"/>
      <c r="E202" s="45"/>
      <c r="F202" s="45"/>
      <c r="G202" s="45"/>
      <c r="H202" s="45"/>
      <c r="I202" s="238"/>
      <c r="J202" s="239"/>
      <c r="K202" s="56"/>
      <c r="L202" s="239"/>
      <c r="M202" s="45"/>
      <c r="N202" s="45"/>
      <c r="O202" s="45"/>
      <c r="P202" s="45"/>
      <c r="Q202" s="45"/>
      <c r="R202" s="45"/>
      <c r="S202" s="45"/>
      <c r="T202" s="45"/>
      <c r="U202" s="45"/>
      <c r="V202" s="45"/>
      <c r="W202" s="45"/>
      <c r="X202" s="45"/>
      <c r="Y202" s="45"/>
      <c r="Z202" s="45"/>
    </row>
    <row r="203" spans="1:26" ht="15.75" customHeight="1" x14ac:dyDescent="0.2">
      <c r="A203" s="45"/>
      <c r="B203" s="45"/>
      <c r="C203" s="45"/>
      <c r="D203" s="45"/>
      <c r="E203" s="45"/>
      <c r="F203" s="45"/>
      <c r="G203" s="45"/>
      <c r="H203" s="45"/>
      <c r="I203" s="238"/>
      <c r="J203" s="239"/>
      <c r="K203" s="56"/>
      <c r="L203" s="239"/>
      <c r="M203" s="45"/>
      <c r="N203" s="45"/>
      <c r="O203" s="45"/>
      <c r="P203" s="45"/>
      <c r="Q203" s="45"/>
      <c r="R203" s="45"/>
      <c r="S203" s="45"/>
      <c r="T203" s="45"/>
      <c r="U203" s="45"/>
      <c r="V203" s="45"/>
      <c r="W203" s="45"/>
      <c r="X203" s="45"/>
      <c r="Y203" s="45"/>
      <c r="Z203" s="45"/>
    </row>
    <row r="204" spans="1:26" ht="15.75" customHeight="1" x14ac:dyDescent="0.2">
      <c r="A204" s="45"/>
      <c r="B204" s="45"/>
      <c r="C204" s="45"/>
      <c r="D204" s="45"/>
      <c r="E204" s="45"/>
      <c r="F204" s="45"/>
      <c r="G204" s="45"/>
      <c r="H204" s="45"/>
      <c r="I204" s="238"/>
      <c r="J204" s="239"/>
      <c r="K204" s="56"/>
      <c r="L204" s="239"/>
      <c r="M204" s="45"/>
      <c r="N204" s="45"/>
      <c r="O204" s="45"/>
      <c r="P204" s="45"/>
      <c r="Q204" s="45"/>
      <c r="R204" s="45"/>
      <c r="S204" s="45"/>
      <c r="T204" s="45"/>
      <c r="U204" s="45"/>
      <c r="V204" s="45"/>
      <c r="W204" s="45"/>
      <c r="X204" s="45"/>
      <c r="Y204" s="45"/>
      <c r="Z204" s="45"/>
    </row>
    <row r="205" spans="1:26" ht="15.75" customHeight="1" x14ac:dyDescent="0.2">
      <c r="A205" s="45"/>
      <c r="B205" s="45"/>
      <c r="C205" s="45"/>
      <c r="D205" s="45"/>
      <c r="E205" s="45"/>
      <c r="F205" s="45"/>
      <c r="G205" s="45"/>
      <c r="H205" s="45"/>
      <c r="I205" s="238"/>
      <c r="J205" s="239"/>
      <c r="K205" s="56"/>
      <c r="L205" s="239"/>
      <c r="M205" s="45"/>
      <c r="N205" s="45"/>
      <c r="O205" s="45"/>
      <c r="P205" s="45"/>
      <c r="Q205" s="45"/>
      <c r="R205" s="45"/>
      <c r="S205" s="45"/>
      <c r="T205" s="45"/>
      <c r="U205" s="45"/>
      <c r="V205" s="45"/>
      <c r="W205" s="45"/>
      <c r="X205" s="45"/>
      <c r="Y205" s="45"/>
      <c r="Z205" s="45"/>
    </row>
    <row r="206" spans="1:26" ht="15.75" customHeight="1" x14ac:dyDescent="0.2">
      <c r="A206" s="45"/>
      <c r="B206" s="45"/>
      <c r="C206" s="45"/>
      <c r="D206" s="45"/>
      <c r="E206" s="45"/>
      <c r="F206" s="45"/>
      <c r="G206" s="45"/>
      <c r="H206" s="45"/>
      <c r="I206" s="238"/>
      <c r="J206" s="239"/>
      <c r="K206" s="56"/>
      <c r="L206" s="239"/>
      <c r="M206" s="45"/>
      <c r="N206" s="45"/>
      <c r="O206" s="45"/>
      <c r="P206" s="45"/>
      <c r="Q206" s="45"/>
      <c r="R206" s="45"/>
      <c r="S206" s="45"/>
      <c r="T206" s="45"/>
      <c r="U206" s="45"/>
      <c r="V206" s="45"/>
      <c r="W206" s="45"/>
      <c r="X206" s="45"/>
      <c r="Y206" s="45"/>
      <c r="Z206" s="45"/>
    </row>
    <row r="207" spans="1:26" ht="15.75" customHeight="1" x14ac:dyDescent="0.2">
      <c r="A207" s="45"/>
      <c r="B207" s="45"/>
      <c r="C207" s="45"/>
      <c r="D207" s="45"/>
      <c r="E207" s="45"/>
      <c r="F207" s="45"/>
      <c r="G207" s="45"/>
      <c r="H207" s="45"/>
      <c r="I207" s="238"/>
      <c r="J207" s="239"/>
      <c r="K207" s="56"/>
      <c r="L207" s="239"/>
      <c r="M207" s="45"/>
      <c r="N207" s="45"/>
      <c r="O207" s="45"/>
      <c r="P207" s="45"/>
      <c r="Q207" s="45"/>
      <c r="R207" s="45"/>
      <c r="S207" s="45"/>
      <c r="T207" s="45"/>
      <c r="U207" s="45"/>
      <c r="V207" s="45"/>
      <c r="W207" s="45"/>
      <c r="X207" s="45"/>
      <c r="Y207" s="45"/>
      <c r="Z207" s="45"/>
    </row>
    <row r="208" spans="1:26" ht="15.75" customHeight="1" x14ac:dyDescent="0.2">
      <c r="A208" s="45"/>
      <c r="B208" s="45"/>
      <c r="C208" s="45"/>
      <c r="D208" s="45"/>
      <c r="E208" s="45"/>
      <c r="F208" s="45"/>
      <c r="G208" s="45"/>
      <c r="H208" s="45"/>
      <c r="I208" s="238"/>
      <c r="J208" s="239"/>
      <c r="K208" s="56"/>
      <c r="L208" s="239"/>
      <c r="M208" s="45"/>
      <c r="N208" s="45"/>
      <c r="O208" s="45"/>
      <c r="P208" s="45"/>
      <c r="Q208" s="45"/>
      <c r="R208" s="45"/>
      <c r="S208" s="45"/>
      <c r="T208" s="45"/>
      <c r="U208" s="45"/>
      <c r="V208" s="45"/>
      <c r="W208" s="45"/>
      <c r="X208" s="45"/>
      <c r="Y208" s="45"/>
      <c r="Z208" s="45"/>
    </row>
    <row r="209" spans="1:26" ht="15.75" customHeight="1" x14ac:dyDescent="0.2">
      <c r="A209" s="45"/>
      <c r="B209" s="45"/>
      <c r="C209" s="45"/>
      <c r="D209" s="45"/>
      <c r="E209" s="45"/>
      <c r="F209" s="45"/>
      <c r="G209" s="45"/>
      <c r="H209" s="45"/>
      <c r="I209" s="238"/>
      <c r="J209" s="239"/>
      <c r="K209" s="56"/>
      <c r="L209" s="239"/>
      <c r="M209" s="45"/>
      <c r="N209" s="45"/>
      <c r="O209" s="45"/>
      <c r="P209" s="45"/>
      <c r="Q209" s="45"/>
      <c r="R209" s="45"/>
      <c r="S209" s="45"/>
      <c r="T209" s="45"/>
      <c r="U209" s="45"/>
      <c r="V209" s="45"/>
      <c r="W209" s="45"/>
      <c r="X209" s="45"/>
      <c r="Y209" s="45"/>
      <c r="Z209" s="45"/>
    </row>
    <row r="210" spans="1:26" ht="15.75" customHeight="1" x14ac:dyDescent="0.2">
      <c r="A210" s="45"/>
      <c r="B210" s="45"/>
      <c r="C210" s="45"/>
      <c r="D210" s="45"/>
      <c r="E210" s="45"/>
      <c r="F210" s="45"/>
      <c r="G210" s="45"/>
      <c r="H210" s="45"/>
      <c r="I210" s="238"/>
      <c r="J210" s="239"/>
      <c r="K210" s="56"/>
      <c r="L210" s="239"/>
      <c r="M210" s="45"/>
      <c r="N210" s="45"/>
      <c r="O210" s="45"/>
      <c r="P210" s="45"/>
      <c r="Q210" s="45"/>
      <c r="R210" s="45"/>
      <c r="S210" s="45"/>
      <c r="T210" s="45"/>
      <c r="U210" s="45"/>
      <c r="V210" s="45"/>
      <c r="W210" s="45"/>
      <c r="X210" s="45"/>
      <c r="Y210" s="45"/>
      <c r="Z210" s="45"/>
    </row>
    <row r="211" spans="1:26" ht="15.75" customHeight="1" x14ac:dyDescent="0.2">
      <c r="A211" s="45"/>
      <c r="B211" s="45"/>
      <c r="C211" s="45"/>
      <c r="D211" s="45"/>
      <c r="E211" s="45"/>
      <c r="F211" s="45"/>
      <c r="G211" s="45"/>
      <c r="H211" s="45"/>
      <c r="I211" s="238"/>
      <c r="J211" s="239"/>
      <c r="K211" s="56"/>
      <c r="L211" s="239"/>
      <c r="M211" s="45"/>
      <c r="N211" s="45"/>
      <c r="O211" s="45"/>
      <c r="P211" s="45"/>
      <c r="Q211" s="45"/>
      <c r="R211" s="45"/>
      <c r="S211" s="45"/>
      <c r="T211" s="45"/>
      <c r="U211" s="45"/>
      <c r="V211" s="45"/>
      <c r="W211" s="45"/>
      <c r="X211" s="45"/>
      <c r="Y211" s="45"/>
      <c r="Z211" s="45"/>
    </row>
    <row r="212" spans="1:26" ht="15.75" customHeight="1" x14ac:dyDescent="0.2">
      <c r="A212" s="45"/>
      <c r="B212" s="45"/>
      <c r="C212" s="45"/>
      <c r="D212" s="45"/>
      <c r="E212" s="45"/>
      <c r="F212" s="45"/>
      <c r="G212" s="45"/>
      <c r="H212" s="45"/>
      <c r="I212" s="238"/>
      <c r="J212" s="239"/>
      <c r="K212" s="56"/>
      <c r="L212" s="239"/>
      <c r="M212" s="45"/>
      <c r="N212" s="45"/>
      <c r="O212" s="45"/>
      <c r="P212" s="45"/>
      <c r="Q212" s="45"/>
      <c r="R212" s="45"/>
      <c r="S212" s="45"/>
      <c r="T212" s="45"/>
      <c r="U212" s="45"/>
      <c r="V212" s="45"/>
      <c r="W212" s="45"/>
      <c r="X212" s="45"/>
      <c r="Y212" s="45"/>
      <c r="Z212" s="45"/>
    </row>
    <row r="213" spans="1:26" ht="15.75" customHeight="1" x14ac:dyDescent="0.2">
      <c r="A213" s="45"/>
      <c r="B213" s="45"/>
      <c r="C213" s="45"/>
      <c r="D213" s="45"/>
      <c r="E213" s="45"/>
      <c r="F213" s="45"/>
      <c r="G213" s="45"/>
      <c r="H213" s="45"/>
      <c r="I213" s="238"/>
      <c r="J213" s="239"/>
      <c r="K213" s="56"/>
      <c r="L213" s="239"/>
      <c r="M213" s="45"/>
      <c r="N213" s="45"/>
      <c r="O213" s="45"/>
      <c r="P213" s="45"/>
      <c r="Q213" s="45"/>
      <c r="R213" s="45"/>
      <c r="S213" s="45"/>
      <c r="T213" s="45"/>
      <c r="U213" s="45"/>
      <c r="V213" s="45"/>
      <c r="W213" s="45"/>
      <c r="X213" s="45"/>
      <c r="Y213" s="45"/>
      <c r="Z213" s="45"/>
    </row>
    <row r="214" spans="1:26" ht="15.75" customHeight="1" x14ac:dyDescent="0.2">
      <c r="A214" s="45"/>
      <c r="B214" s="45"/>
      <c r="C214" s="45"/>
      <c r="D214" s="45"/>
      <c r="E214" s="45"/>
      <c r="F214" s="45"/>
      <c r="G214" s="45"/>
      <c r="H214" s="45"/>
      <c r="I214" s="238"/>
      <c r="J214" s="239"/>
      <c r="K214" s="56"/>
      <c r="L214" s="239"/>
      <c r="M214" s="45"/>
      <c r="N214" s="45"/>
      <c r="O214" s="45"/>
      <c r="P214" s="45"/>
      <c r="Q214" s="45"/>
      <c r="R214" s="45"/>
      <c r="S214" s="45"/>
      <c r="T214" s="45"/>
      <c r="U214" s="45"/>
      <c r="V214" s="45"/>
      <c r="W214" s="45"/>
      <c r="X214" s="45"/>
      <c r="Y214" s="45"/>
      <c r="Z214" s="45"/>
    </row>
    <row r="215" spans="1:26" ht="15.75" customHeight="1" x14ac:dyDescent="0.2">
      <c r="A215" s="45"/>
      <c r="B215" s="45"/>
      <c r="C215" s="45"/>
      <c r="D215" s="45"/>
      <c r="E215" s="45"/>
      <c r="F215" s="45"/>
      <c r="G215" s="45"/>
      <c r="H215" s="45"/>
      <c r="I215" s="238"/>
      <c r="J215" s="239"/>
      <c r="K215" s="56"/>
      <c r="L215" s="239"/>
      <c r="M215" s="45"/>
      <c r="N215" s="45"/>
      <c r="O215" s="45"/>
      <c r="P215" s="45"/>
      <c r="Q215" s="45"/>
      <c r="R215" s="45"/>
      <c r="S215" s="45"/>
      <c r="T215" s="45"/>
      <c r="U215" s="45"/>
      <c r="V215" s="45"/>
      <c r="W215" s="45"/>
      <c r="X215" s="45"/>
      <c r="Y215" s="45"/>
      <c r="Z215" s="45"/>
    </row>
    <row r="216" spans="1:26" ht="15.75" customHeight="1" x14ac:dyDescent="0.2">
      <c r="A216" s="45"/>
      <c r="B216" s="45"/>
      <c r="C216" s="45"/>
      <c r="D216" s="45"/>
      <c r="E216" s="45"/>
      <c r="F216" s="45"/>
      <c r="G216" s="45"/>
      <c r="H216" s="45"/>
      <c r="I216" s="238"/>
      <c r="J216" s="239"/>
      <c r="K216" s="56"/>
      <c r="L216" s="239"/>
      <c r="M216" s="45"/>
      <c r="N216" s="45"/>
      <c r="O216" s="45"/>
      <c r="P216" s="45"/>
      <c r="Q216" s="45"/>
      <c r="R216" s="45"/>
      <c r="S216" s="45"/>
      <c r="T216" s="45"/>
      <c r="U216" s="45"/>
      <c r="V216" s="45"/>
      <c r="W216" s="45"/>
      <c r="X216" s="45"/>
      <c r="Y216" s="45"/>
      <c r="Z216" s="45"/>
    </row>
    <row r="217" spans="1:26" ht="15.75" customHeight="1" x14ac:dyDescent="0.2">
      <c r="A217" s="45"/>
      <c r="B217" s="45"/>
      <c r="C217" s="45"/>
      <c r="D217" s="45"/>
      <c r="E217" s="45"/>
      <c r="F217" s="45"/>
      <c r="G217" s="45"/>
      <c r="H217" s="45"/>
      <c r="I217" s="238"/>
      <c r="J217" s="239"/>
      <c r="K217" s="56"/>
      <c r="L217" s="239"/>
      <c r="M217" s="45"/>
      <c r="N217" s="45"/>
      <c r="O217" s="45"/>
      <c r="P217" s="45"/>
      <c r="Q217" s="45"/>
      <c r="R217" s="45"/>
      <c r="S217" s="45"/>
      <c r="T217" s="45"/>
      <c r="U217" s="45"/>
      <c r="V217" s="45"/>
      <c r="W217" s="45"/>
      <c r="X217" s="45"/>
      <c r="Y217" s="45"/>
      <c r="Z217" s="45"/>
    </row>
    <row r="218" spans="1:26" ht="15.75" customHeight="1" x14ac:dyDescent="0.2">
      <c r="A218" s="45"/>
      <c r="B218" s="45"/>
      <c r="C218" s="45"/>
      <c r="D218" s="45"/>
      <c r="E218" s="45"/>
      <c r="F218" s="45"/>
      <c r="G218" s="45"/>
      <c r="H218" s="45"/>
      <c r="I218" s="238"/>
      <c r="J218" s="239"/>
      <c r="K218" s="56"/>
      <c r="L218" s="239"/>
      <c r="M218" s="45"/>
      <c r="N218" s="45"/>
      <c r="O218" s="45"/>
      <c r="P218" s="45"/>
      <c r="Q218" s="45"/>
      <c r="R218" s="45"/>
      <c r="S218" s="45"/>
      <c r="T218" s="45"/>
      <c r="U218" s="45"/>
      <c r="V218" s="45"/>
      <c r="W218" s="45"/>
      <c r="X218" s="45"/>
      <c r="Y218" s="45"/>
      <c r="Z218" s="45"/>
    </row>
    <row r="219" spans="1:26" ht="15.75" customHeight="1" x14ac:dyDescent="0.2">
      <c r="A219" s="45"/>
      <c r="B219" s="45"/>
      <c r="C219" s="45"/>
      <c r="D219" s="45"/>
      <c r="E219" s="45"/>
      <c r="F219" s="45"/>
      <c r="G219" s="45"/>
      <c r="H219" s="45"/>
      <c r="I219" s="238"/>
      <c r="J219" s="239"/>
      <c r="K219" s="56"/>
      <c r="L219" s="239"/>
      <c r="M219" s="45"/>
      <c r="N219" s="45"/>
      <c r="O219" s="45"/>
      <c r="P219" s="45"/>
      <c r="Q219" s="45"/>
      <c r="R219" s="45"/>
      <c r="S219" s="45"/>
      <c r="T219" s="45"/>
      <c r="U219" s="45"/>
      <c r="V219" s="45"/>
      <c r="W219" s="45"/>
      <c r="X219" s="45"/>
      <c r="Y219" s="45"/>
      <c r="Z219" s="45"/>
    </row>
    <row r="220" spans="1:26" ht="15.75" customHeight="1" x14ac:dyDescent="0.2">
      <c r="A220" s="45"/>
      <c r="B220" s="45"/>
      <c r="C220" s="45"/>
      <c r="D220" s="45"/>
      <c r="E220" s="45"/>
      <c r="F220" s="45"/>
      <c r="G220" s="45"/>
      <c r="H220" s="45"/>
      <c r="I220" s="238"/>
      <c r="J220" s="239"/>
      <c r="K220" s="56"/>
      <c r="L220" s="239"/>
      <c r="M220" s="45"/>
      <c r="N220" s="45"/>
      <c r="O220" s="45"/>
      <c r="P220" s="45"/>
      <c r="Q220" s="45"/>
      <c r="R220" s="45"/>
      <c r="S220" s="45"/>
      <c r="T220" s="45"/>
      <c r="U220" s="45"/>
      <c r="V220" s="45"/>
      <c r="W220" s="45"/>
      <c r="X220" s="45"/>
      <c r="Y220" s="45"/>
      <c r="Z220" s="45"/>
    </row>
    <row r="221" spans="1:26" ht="15.75" customHeight="1" x14ac:dyDescent="0.2">
      <c r="A221" s="45"/>
      <c r="B221" s="45"/>
      <c r="C221" s="45"/>
      <c r="D221" s="45"/>
      <c r="E221" s="45"/>
      <c r="F221" s="45"/>
      <c r="G221" s="45"/>
      <c r="H221" s="45"/>
      <c r="I221" s="238"/>
      <c r="J221" s="239"/>
      <c r="K221" s="56"/>
      <c r="L221" s="239"/>
      <c r="M221" s="45"/>
      <c r="N221" s="45"/>
      <c r="O221" s="45"/>
      <c r="P221" s="45"/>
      <c r="Q221" s="45"/>
      <c r="R221" s="45"/>
      <c r="S221" s="45"/>
      <c r="T221" s="45"/>
      <c r="U221" s="45"/>
      <c r="V221" s="45"/>
      <c r="W221" s="45"/>
      <c r="X221" s="45"/>
      <c r="Y221" s="45"/>
      <c r="Z221" s="45"/>
    </row>
    <row r="222" spans="1:26" ht="15.75" customHeight="1" x14ac:dyDescent="0.2">
      <c r="A222" s="45"/>
      <c r="B222" s="45"/>
      <c r="C222" s="45"/>
      <c r="D222" s="45"/>
      <c r="E222" s="45"/>
      <c r="F222" s="45"/>
      <c r="G222" s="45"/>
      <c r="H222" s="45"/>
      <c r="I222" s="238"/>
      <c r="J222" s="239"/>
      <c r="K222" s="56"/>
      <c r="L222" s="239"/>
      <c r="M222" s="45"/>
      <c r="N222" s="45"/>
      <c r="O222" s="45"/>
      <c r="P222" s="45"/>
      <c r="Q222" s="45"/>
      <c r="R222" s="45"/>
      <c r="S222" s="45"/>
      <c r="T222" s="45"/>
      <c r="U222" s="45"/>
      <c r="V222" s="45"/>
      <c r="W222" s="45"/>
      <c r="X222" s="45"/>
      <c r="Y222" s="45"/>
      <c r="Z222" s="45"/>
    </row>
    <row r="223" spans="1:26" ht="15.75" customHeight="1" x14ac:dyDescent="0.2">
      <c r="A223" s="45"/>
      <c r="B223" s="45"/>
      <c r="C223" s="45"/>
      <c r="D223" s="45"/>
      <c r="E223" s="45"/>
      <c r="F223" s="45"/>
      <c r="G223" s="45"/>
      <c r="H223" s="45"/>
      <c r="I223" s="238"/>
      <c r="J223" s="239"/>
      <c r="K223" s="56"/>
      <c r="L223" s="239"/>
      <c r="M223" s="45"/>
      <c r="N223" s="45"/>
      <c r="O223" s="45"/>
      <c r="P223" s="45"/>
      <c r="Q223" s="45"/>
      <c r="R223" s="45"/>
      <c r="S223" s="45"/>
      <c r="T223" s="45"/>
      <c r="U223" s="45"/>
      <c r="V223" s="45"/>
      <c r="W223" s="45"/>
      <c r="X223" s="45"/>
      <c r="Y223" s="45"/>
      <c r="Z223" s="45"/>
    </row>
    <row r="224" spans="1:26" ht="15.75" customHeight="1" x14ac:dyDescent="0.2">
      <c r="A224" s="45"/>
      <c r="B224" s="45"/>
      <c r="C224" s="45"/>
      <c r="D224" s="45"/>
      <c r="E224" s="45"/>
      <c r="F224" s="45"/>
      <c r="G224" s="45"/>
      <c r="H224" s="45"/>
      <c r="I224" s="238"/>
      <c r="J224" s="239"/>
      <c r="K224" s="56"/>
      <c r="L224" s="239"/>
      <c r="M224" s="45"/>
      <c r="N224" s="45"/>
      <c r="O224" s="45"/>
      <c r="P224" s="45"/>
      <c r="Q224" s="45"/>
      <c r="R224" s="45"/>
      <c r="S224" s="45"/>
      <c r="T224" s="45"/>
      <c r="U224" s="45"/>
      <c r="V224" s="45"/>
      <c r="W224" s="45"/>
      <c r="X224" s="45"/>
      <c r="Y224" s="45"/>
      <c r="Z224" s="45"/>
    </row>
    <row r="225" spans="1:26" ht="15.75" customHeight="1" x14ac:dyDescent="0.2">
      <c r="A225" s="45"/>
      <c r="B225" s="45"/>
      <c r="C225" s="45"/>
      <c r="D225" s="45"/>
      <c r="E225" s="45"/>
      <c r="F225" s="45"/>
      <c r="G225" s="45"/>
      <c r="H225" s="45"/>
      <c r="I225" s="238"/>
      <c r="J225" s="239"/>
      <c r="K225" s="56"/>
      <c r="L225" s="239"/>
      <c r="M225" s="45"/>
      <c r="N225" s="45"/>
      <c r="O225" s="45"/>
      <c r="P225" s="45"/>
      <c r="Q225" s="45"/>
      <c r="R225" s="45"/>
      <c r="S225" s="45"/>
      <c r="T225" s="45"/>
      <c r="U225" s="45"/>
      <c r="V225" s="45"/>
      <c r="W225" s="45"/>
      <c r="X225" s="45"/>
      <c r="Y225" s="45"/>
      <c r="Z225" s="45"/>
    </row>
    <row r="226" spans="1:26" ht="15.75" customHeight="1" x14ac:dyDescent="0.2">
      <c r="A226" s="45"/>
      <c r="B226" s="45"/>
      <c r="C226" s="45"/>
      <c r="D226" s="45"/>
      <c r="E226" s="45"/>
      <c r="F226" s="45"/>
      <c r="G226" s="45"/>
      <c r="H226" s="45"/>
      <c r="I226" s="238"/>
      <c r="J226" s="239"/>
      <c r="K226" s="56"/>
      <c r="L226" s="239"/>
      <c r="M226" s="45"/>
      <c r="N226" s="45"/>
      <c r="O226" s="45"/>
      <c r="P226" s="45"/>
      <c r="Q226" s="45"/>
      <c r="R226" s="45"/>
      <c r="S226" s="45"/>
      <c r="T226" s="45"/>
      <c r="U226" s="45"/>
      <c r="V226" s="45"/>
      <c r="W226" s="45"/>
      <c r="X226" s="45"/>
      <c r="Y226" s="45"/>
      <c r="Z226" s="45"/>
    </row>
    <row r="227" spans="1:26" ht="15.75" customHeight="1" x14ac:dyDescent="0.2">
      <c r="A227" s="45"/>
      <c r="B227" s="45"/>
      <c r="C227" s="45"/>
      <c r="D227" s="45"/>
      <c r="E227" s="45"/>
      <c r="F227" s="45"/>
      <c r="G227" s="45"/>
      <c r="H227" s="45"/>
      <c r="I227" s="238"/>
      <c r="J227" s="239"/>
      <c r="K227" s="56"/>
      <c r="L227" s="239"/>
      <c r="M227" s="45"/>
      <c r="N227" s="45"/>
      <c r="O227" s="45"/>
      <c r="P227" s="45"/>
      <c r="Q227" s="45"/>
      <c r="R227" s="45"/>
      <c r="S227" s="45"/>
      <c r="T227" s="45"/>
      <c r="U227" s="45"/>
      <c r="V227" s="45"/>
      <c r="W227" s="45"/>
      <c r="X227" s="45"/>
      <c r="Y227" s="45"/>
      <c r="Z227" s="45"/>
    </row>
    <row r="228" spans="1:26" ht="15.75" customHeight="1" x14ac:dyDescent="0.2">
      <c r="A228" s="45"/>
      <c r="B228" s="45"/>
      <c r="C228" s="45"/>
      <c r="D228" s="45"/>
      <c r="E228" s="45"/>
      <c r="F228" s="45"/>
      <c r="G228" s="45"/>
      <c r="H228" s="45"/>
      <c r="I228" s="238"/>
      <c r="J228" s="239"/>
      <c r="K228" s="56"/>
      <c r="L228" s="239"/>
      <c r="M228" s="45"/>
      <c r="N228" s="45"/>
      <c r="O228" s="45"/>
      <c r="P228" s="45"/>
      <c r="Q228" s="45"/>
      <c r="R228" s="45"/>
      <c r="S228" s="45"/>
      <c r="T228" s="45"/>
      <c r="U228" s="45"/>
      <c r="V228" s="45"/>
      <c r="W228" s="45"/>
      <c r="X228" s="45"/>
      <c r="Y228" s="45"/>
      <c r="Z228" s="45"/>
    </row>
    <row r="229" spans="1:26" ht="15.75" customHeight="1" x14ac:dyDescent="0.2">
      <c r="A229" s="45"/>
      <c r="B229" s="45"/>
      <c r="C229" s="45"/>
      <c r="D229" s="45"/>
      <c r="E229" s="45"/>
      <c r="F229" s="45"/>
      <c r="G229" s="45"/>
      <c r="H229" s="45"/>
      <c r="I229" s="238"/>
      <c r="J229" s="239"/>
      <c r="K229" s="56"/>
      <c r="L229" s="239"/>
      <c r="M229" s="45"/>
      <c r="N229" s="45"/>
      <c r="O229" s="45"/>
      <c r="P229" s="45"/>
      <c r="Q229" s="45"/>
      <c r="R229" s="45"/>
      <c r="S229" s="45"/>
      <c r="T229" s="45"/>
      <c r="U229" s="45"/>
      <c r="V229" s="45"/>
      <c r="W229" s="45"/>
      <c r="X229" s="45"/>
      <c r="Y229" s="45"/>
      <c r="Z229" s="45"/>
    </row>
    <row r="230" spans="1:26" ht="15.75" customHeight="1" x14ac:dyDescent="0.2">
      <c r="A230" s="45"/>
      <c r="B230" s="45"/>
      <c r="C230" s="45"/>
      <c r="D230" s="45"/>
      <c r="E230" s="45"/>
      <c r="F230" s="45"/>
      <c r="G230" s="45"/>
      <c r="H230" s="45"/>
      <c r="I230" s="238"/>
      <c r="J230" s="239"/>
      <c r="K230" s="56"/>
      <c r="L230" s="239"/>
      <c r="M230" s="45"/>
      <c r="N230" s="45"/>
      <c r="O230" s="45"/>
      <c r="P230" s="45"/>
      <c r="Q230" s="45"/>
      <c r="R230" s="45"/>
      <c r="S230" s="45"/>
      <c r="T230" s="45"/>
      <c r="U230" s="45"/>
      <c r="V230" s="45"/>
      <c r="W230" s="45"/>
      <c r="X230" s="45"/>
      <c r="Y230" s="45"/>
      <c r="Z230" s="45"/>
    </row>
    <row r="231" spans="1:26" ht="15.75" customHeight="1" x14ac:dyDescent="0.2">
      <c r="A231" s="45"/>
      <c r="B231" s="45"/>
      <c r="C231" s="45"/>
      <c r="D231" s="45"/>
      <c r="E231" s="45"/>
      <c r="F231" s="45"/>
      <c r="G231" s="45"/>
      <c r="H231" s="45"/>
      <c r="I231" s="238"/>
      <c r="J231" s="239"/>
      <c r="K231" s="56"/>
      <c r="L231" s="239"/>
      <c r="M231" s="45"/>
      <c r="N231" s="45"/>
      <c r="O231" s="45"/>
      <c r="P231" s="45"/>
      <c r="Q231" s="45"/>
      <c r="R231" s="45"/>
      <c r="S231" s="45"/>
      <c r="T231" s="45"/>
      <c r="U231" s="45"/>
      <c r="V231" s="45"/>
      <c r="W231" s="45"/>
      <c r="X231" s="45"/>
      <c r="Y231" s="45"/>
      <c r="Z231" s="45"/>
    </row>
    <row r="232" spans="1:26" ht="15.75" customHeight="1" x14ac:dyDescent="0.2">
      <c r="A232" s="45"/>
      <c r="B232" s="45"/>
      <c r="C232" s="45"/>
      <c r="D232" s="45"/>
      <c r="E232" s="45"/>
      <c r="F232" s="45"/>
      <c r="G232" s="45"/>
      <c r="H232" s="45"/>
      <c r="I232" s="238"/>
      <c r="J232" s="239"/>
      <c r="K232" s="56"/>
      <c r="L232" s="239"/>
      <c r="M232" s="45"/>
      <c r="N232" s="45"/>
      <c r="O232" s="45"/>
      <c r="P232" s="45"/>
      <c r="Q232" s="45"/>
      <c r="R232" s="45"/>
      <c r="S232" s="45"/>
      <c r="T232" s="45"/>
      <c r="U232" s="45"/>
      <c r="V232" s="45"/>
      <c r="W232" s="45"/>
      <c r="X232" s="45"/>
      <c r="Y232" s="45"/>
      <c r="Z232" s="45"/>
    </row>
    <row r="233" spans="1:26" ht="15.75" customHeight="1" x14ac:dyDescent="0.2">
      <c r="A233" s="45"/>
      <c r="B233" s="45"/>
      <c r="C233" s="45"/>
      <c r="D233" s="45"/>
      <c r="E233" s="45"/>
      <c r="F233" s="45"/>
      <c r="G233" s="45"/>
      <c r="H233" s="45"/>
      <c r="I233" s="238"/>
      <c r="J233" s="239"/>
      <c r="K233" s="56"/>
      <c r="L233" s="239"/>
      <c r="M233" s="45"/>
      <c r="N233" s="45"/>
      <c r="O233" s="45"/>
      <c r="P233" s="45"/>
      <c r="Q233" s="45"/>
      <c r="R233" s="45"/>
      <c r="S233" s="45"/>
      <c r="T233" s="45"/>
      <c r="U233" s="45"/>
      <c r="V233" s="45"/>
      <c r="W233" s="45"/>
      <c r="X233" s="45"/>
      <c r="Y233" s="45"/>
      <c r="Z233" s="45"/>
    </row>
    <row r="234" spans="1:26" ht="15.75" customHeight="1" x14ac:dyDescent="0.2">
      <c r="A234" s="45"/>
      <c r="B234" s="45"/>
      <c r="C234" s="45"/>
      <c r="D234" s="45"/>
      <c r="E234" s="45"/>
      <c r="F234" s="45"/>
      <c r="G234" s="45"/>
      <c r="H234" s="45"/>
      <c r="I234" s="238"/>
      <c r="J234" s="239"/>
      <c r="K234" s="56"/>
      <c r="L234" s="239"/>
      <c r="M234" s="45"/>
      <c r="N234" s="45"/>
      <c r="O234" s="45"/>
      <c r="P234" s="45"/>
      <c r="Q234" s="45"/>
      <c r="R234" s="45"/>
      <c r="S234" s="45"/>
      <c r="T234" s="45"/>
      <c r="U234" s="45"/>
      <c r="V234" s="45"/>
      <c r="W234" s="45"/>
      <c r="X234" s="45"/>
      <c r="Y234" s="45"/>
      <c r="Z234" s="45"/>
    </row>
    <row r="235" spans="1:26" ht="15.75" customHeight="1" x14ac:dyDescent="0.2">
      <c r="A235" s="45"/>
      <c r="B235" s="45"/>
      <c r="C235" s="45"/>
      <c r="D235" s="45"/>
      <c r="E235" s="45"/>
      <c r="F235" s="45"/>
      <c r="G235" s="45"/>
      <c r="H235" s="45"/>
      <c r="I235" s="238"/>
      <c r="J235" s="239"/>
      <c r="K235" s="56"/>
      <c r="L235" s="239"/>
      <c r="M235" s="45"/>
      <c r="N235" s="45"/>
      <c r="O235" s="45"/>
      <c r="P235" s="45"/>
      <c r="Q235" s="45"/>
      <c r="R235" s="45"/>
      <c r="S235" s="45"/>
      <c r="T235" s="45"/>
      <c r="U235" s="45"/>
      <c r="V235" s="45"/>
      <c r="W235" s="45"/>
      <c r="X235" s="45"/>
      <c r="Y235" s="45"/>
      <c r="Z235" s="45"/>
    </row>
    <row r="236" spans="1:26" ht="15.75" customHeight="1" x14ac:dyDescent="0.2">
      <c r="A236" s="45"/>
      <c r="B236" s="45"/>
      <c r="C236" s="45"/>
      <c r="D236" s="45"/>
      <c r="E236" s="45"/>
      <c r="F236" s="45"/>
      <c r="G236" s="45"/>
      <c r="H236" s="45"/>
      <c r="I236" s="238"/>
      <c r="J236" s="239"/>
      <c r="K236" s="56"/>
      <c r="L236" s="239"/>
      <c r="M236" s="45"/>
      <c r="N236" s="45"/>
      <c r="O236" s="45"/>
      <c r="P236" s="45"/>
      <c r="Q236" s="45"/>
      <c r="R236" s="45"/>
      <c r="S236" s="45"/>
      <c r="T236" s="45"/>
      <c r="U236" s="45"/>
      <c r="V236" s="45"/>
      <c r="W236" s="45"/>
      <c r="X236" s="45"/>
      <c r="Y236" s="45"/>
      <c r="Z236" s="45"/>
    </row>
    <row r="237" spans="1:26" ht="15.75" customHeight="1" x14ac:dyDescent="0.2">
      <c r="A237" s="45"/>
      <c r="B237" s="45"/>
      <c r="C237" s="45"/>
      <c r="D237" s="45"/>
      <c r="E237" s="45"/>
      <c r="F237" s="45"/>
      <c r="G237" s="45"/>
      <c r="H237" s="45"/>
      <c r="I237" s="238"/>
      <c r="J237" s="239"/>
      <c r="K237" s="56"/>
      <c r="L237" s="239"/>
      <c r="M237" s="45"/>
      <c r="N237" s="45"/>
      <c r="O237" s="45"/>
      <c r="P237" s="45"/>
      <c r="Q237" s="45"/>
      <c r="R237" s="45"/>
      <c r="S237" s="45"/>
      <c r="T237" s="45"/>
      <c r="U237" s="45"/>
      <c r="V237" s="45"/>
      <c r="W237" s="45"/>
      <c r="X237" s="45"/>
      <c r="Y237" s="45"/>
      <c r="Z237" s="45"/>
    </row>
    <row r="238" spans="1:26" ht="15.75" customHeight="1" x14ac:dyDescent="0.2">
      <c r="A238" s="45"/>
      <c r="B238" s="45"/>
      <c r="C238" s="45"/>
      <c r="D238" s="45"/>
      <c r="E238" s="45"/>
      <c r="F238" s="45"/>
      <c r="G238" s="45"/>
      <c r="H238" s="45"/>
      <c r="I238" s="238"/>
      <c r="J238" s="239"/>
      <c r="K238" s="56"/>
      <c r="L238" s="239"/>
      <c r="M238" s="45"/>
      <c r="N238" s="45"/>
      <c r="O238" s="45"/>
      <c r="P238" s="45"/>
      <c r="Q238" s="45"/>
      <c r="R238" s="45"/>
      <c r="S238" s="45"/>
      <c r="T238" s="45"/>
      <c r="U238" s="45"/>
      <c r="V238" s="45"/>
      <c r="W238" s="45"/>
      <c r="X238" s="45"/>
      <c r="Y238" s="45"/>
      <c r="Z238" s="45"/>
    </row>
    <row r="239" spans="1:26" ht="15.75" customHeight="1" x14ac:dyDescent="0.2">
      <c r="A239" s="45"/>
      <c r="B239" s="45"/>
      <c r="C239" s="45"/>
      <c r="D239" s="45"/>
      <c r="E239" s="45"/>
      <c r="F239" s="45"/>
      <c r="G239" s="45"/>
      <c r="H239" s="45"/>
      <c r="I239" s="238"/>
      <c r="J239" s="239"/>
      <c r="K239" s="56"/>
      <c r="L239" s="239"/>
      <c r="M239" s="45"/>
      <c r="N239" s="45"/>
      <c r="O239" s="45"/>
      <c r="P239" s="45"/>
      <c r="Q239" s="45"/>
      <c r="R239" s="45"/>
      <c r="S239" s="45"/>
      <c r="T239" s="45"/>
      <c r="U239" s="45"/>
      <c r="V239" s="45"/>
      <c r="W239" s="45"/>
      <c r="X239" s="45"/>
      <c r="Y239" s="45"/>
      <c r="Z239" s="45"/>
    </row>
    <row r="240" spans="1:26" ht="15.75" customHeight="1" x14ac:dyDescent="0.2">
      <c r="A240" s="45"/>
      <c r="B240" s="45"/>
      <c r="C240" s="45"/>
      <c r="D240" s="45"/>
      <c r="E240" s="45"/>
      <c r="F240" s="45"/>
      <c r="G240" s="45"/>
      <c r="H240" s="45"/>
      <c r="I240" s="238"/>
      <c r="J240" s="239"/>
      <c r="K240" s="56"/>
      <c r="L240" s="239"/>
      <c r="M240" s="45"/>
      <c r="N240" s="45"/>
      <c r="O240" s="45"/>
      <c r="P240" s="45"/>
      <c r="Q240" s="45"/>
      <c r="R240" s="45"/>
      <c r="S240" s="45"/>
      <c r="T240" s="45"/>
      <c r="U240" s="45"/>
      <c r="V240" s="45"/>
      <c r="W240" s="45"/>
      <c r="X240" s="45"/>
      <c r="Y240" s="45"/>
      <c r="Z240" s="45"/>
    </row>
    <row r="241" spans="1:26" ht="15.75" customHeight="1" x14ac:dyDescent="0.2">
      <c r="A241" s="45"/>
      <c r="B241" s="45"/>
      <c r="C241" s="45"/>
      <c r="D241" s="45"/>
      <c r="E241" s="45"/>
      <c r="F241" s="45"/>
      <c r="G241" s="45"/>
      <c r="H241" s="45"/>
      <c r="I241" s="238"/>
      <c r="J241" s="239"/>
      <c r="K241" s="56"/>
      <c r="L241" s="239"/>
      <c r="M241" s="45"/>
      <c r="N241" s="45"/>
      <c r="O241" s="45"/>
      <c r="P241" s="45"/>
      <c r="Q241" s="45"/>
      <c r="R241" s="45"/>
      <c r="S241" s="45"/>
      <c r="T241" s="45"/>
      <c r="U241" s="45"/>
      <c r="V241" s="45"/>
      <c r="W241" s="45"/>
      <c r="X241" s="45"/>
      <c r="Y241" s="45"/>
      <c r="Z241" s="45"/>
    </row>
    <row r="242" spans="1:26" ht="15.75" customHeight="1" x14ac:dyDescent="0.2">
      <c r="A242" s="45"/>
      <c r="B242" s="45"/>
      <c r="C242" s="45"/>
      <c r="D242" s="45"/>
      <c r="E242" s="45"/>
      <c r="F242" s="45"/>
      <c r="G242" s="45"/>
      <c r="H242" s="45"/>
      <c r="I242" s="238"/>
      <c r="J242" s="239"/>
      <c r="K242" s="56"/>
      <c r="L242" s="239"/>
      <c r="M242" s="45"/>
      <c r="N242" s="45"/>
      <c r="O242" s="45"/>
      <c r="P242" s="45"/>
      <c r="Q242" s="45"/>
      <c r="R242" s="45"/>
      <c r="S242" s="45"/>
      <c r="T242" s="45"/>
      <c r="U242" s="45"/>
      <c r="V242" s="45"/>
      <c r="W242" s="45"/>
      <c r="X242" s="45"/>
      <c r="Y242" s="45"/>
      <c r="Z242" s="45"/>
    </row>
    <row r="243" spans="1:26" ht="15.75" customHeight="1" x14ac:dyDescent="0.2">
      <c r="A243" s="45"/>
      <c r="B243" s="45"/>
      <c r="C243" s="45"/>
      <c r="D243" s="45"/>
      <c r="E243" s="45"/>
      <c r="F243" s="45"/>
      <c r="G243" s="45"/>
      <c r="H243" s="45"/>
      <c r="I243" s="238"/>
      <c r="J243" s="239"/>
      <c r="K243" s="56"/>
      <c r="L243" s="239"/>
      <c r="M243" s="45"/>
      <c r="N243" s="45"/>
      <c r="O243" s="45"/>
      <c r="P243" s="45"/>
      <c r="Q243" s="45"/>
      <c r="R243" s="45"/>
      <c r="S243" s="45"/>
      <c r="T243" s="45"/>
      <c r="U243" s="45"/>
      <c r="V243" s="45"/>
      <c r="W243" s="45"/>
      <c r="X243" s="45"/>
      <c r="Y243" s="45"/>
      <c r="Z243" s="45"/>
    </row>
    <row r="244" spans="1:26" ht="15.75" customHeight="1" x14ac:dyDescent="0.2">
      <c r="A244" s="45"/>
      <c r="B244" s="45"/>
      <c r="C244" s="45"/>
      <c r="D244" s="45"/>
      <c r="E244" s="45"/>
      <c r="F244" s="45"/>
      <c r="G244" s="45"/>
      <c r="H244" s="45"/>
      <c r="I244" s="238"/>
      <c r="J244" s="239"/>
      <c r="K244" s="56"/>
      <c r="L244" s="239"/>
      <c r="M244" s="45"/>
      <c r="N244" s="45"/>
      <c r="O244" s="45"/>
      <c r="P244" s="45"/>
      <c r="Q244" s="45"/>
      <c r="R244" s="45"/>
      <c r="S244" s="45"/>
      <c r="T244" s="45"/>
      <c r="U244" s="45"/>
      <c r="V244" s="45"/>
      <c r="W244" s="45"/>
      <c r="X244" s="45"/>
      <c r="Y244" s="45"/>
      <c r="Z244" s="45"/>
    </row>
    <row r="245" spans="1:26" ht="15.75" customHeight="1" x14ac:dyDescent="0.2">
      <c r="A245" s="45"/>
      <c r="B245" s="45"/>
      <c r="C245" s="45"/>
      <c r="D245" s="45"/>
      <c r="E245" s="45"/>
      <c r="F245" s="45"/>
      <c r="G245" s="45"/>
      <c r="H245" s="45"/>
      <c r="I245" s="238"/>
      <c r="J245" s="239"/>
      <c r="K245" s="56"/>
      <c r="L245" s="239"/>
      <c r="M245" s="45"/>
      <c r="N245" s="45"/>
      <c r="O245" s="45"/>
      <c r="P245" s="45"/>
      <c r="Q245" s="45"/>
      <c r="R245" s="45"/>
      <c r="S245" s="45"/>
      <c r="T245" s="45"/>
      <c r="U245" s="45"/>
      <c r="V245" s="45"/>
      <c r="W245" s="45"/>
      <c r="X245" s="45"/>
      <c r="Y245" s="45"/>
      <c r="Z245" s="45"/>
    </row>
    <row r="246" spans="1:26" ht="15.75" customHeight="1" x14ac:dyDescent="0.2">
      <c r="A246" s="45"/>
      <c r="B246" s="45"/>
      <c r="C246" s="45"/>
      <c r="D246" s="45"/>
      <c r="E246" s="45"/>
      <c r="F246" s="45"/>
      <c r="G246" s="45"/>
      <c r="H246" s="45"/>
      <c r="I246" s="238"/>
      <c r="J246" s="239"/>
      <c r="K246" s="56"/>
      <c r="L246" s="239"/>
      <c r="M246" s="45"/>
      <c r="N246" s="45"/>
      <c r="O246" s="45"/>
      <c r="P246" s="45"/>
      <c r="Q246" s="45"/>
      <c r="R246" s="45"/>
      <c r="S246" s="45"/>
      <c r="T246" s="45"/>
      <c r="U246" s="45"/>
      <c r="V246" s="45"/>
      <c r="W246" s="45"/>
      <c r="X246" s="45"/>
      <c r="Y246" s="45"/>
      <c r="Z246" s="45"/>
    </row>
    <row r="247" spans="1:26" ht="15.75" customHeight="1" x14ac:dyDescent="0.2">
      <c r="A247" s="45"/>
      <c r="B247" s="45"/>
      <c r="C247" s="45"/>
      <c r="D247" s="45"/>
      <c r="E247" s="45"/>
      <c r="F247" s="45"/>
      <c r="G247" s="45"/>
      <c r="H247" s="45"/>
      <c r="I247" s="238"/>
      <c r="J247" s="239"/>
      <c r="K247" s="56"/>
      <c r="L247" s="239"/>
      <c r="M247" s="45"/>
      <c r="N247" s="45"/>
      <c r="O247" s="45"/>
      <c r="P247" s="45"/>
      <c r="Q247" s="45"/>
      <c r="R247" s="45"/>
      <c r="S247" s="45"/>
      <c r="T247" s="45"/>
      <c r="U247" s="45"/>
      <c r="V247" s="45"/>
      <c r="W247" s="45"/>
      <c r="X247" s="45"/>
      <c r="Y247" s="45"/>
      <c r="Z247" s="45"/>
    </row>
    <row r="248" spans="1:26" ht="15.75" customHeight="1" x14ac:dyDescent="0.2">
      <c r="A248" s="45"/>
      <c r="B248" s="45"/>
      <c r="C248" s="45"/>
      <c r="D248" s="45"/>
      <c r="E248" s="45"/>
      <c r="F248" s="45"/>
      <c r="G248" s="45"/>
      <c r="H248" s="45"/>
      <c r="I248" s="238"/>
      <c r="J248" s="239"/>
      <c r="K248" s="56"/>
      <c r="L248" s="239"/>
      <c r="M248" s="45"/>
      <c r="N248" s="45"/>
      <c r="O248" s="45"/>
      <c r="P248" s="45"/>
      <c r="Q248" s="45"/>
      <c r="R248" s="45"/>
      <c r="S248" s="45"/>
      <c r="T248" s="45"/>
      <c r="U248" s="45"/>
      <c r="V248" s="45"/>
      <c r="W248" s="45"/>
      <c r="X248" s="45"/>
      <c r="Y248" s="45"/>
      <c r="Z248" s="45"/>
    </row>
    <row r="249" spans="1:26" ht="15.75" customHeight="1" x14ac:dyDescent="0.2">
      <c r="A249" s="45"/>
      <c r="B249" s="45"/>
      <c r="C249" s="45"/>
      <c r="D249" s="45"/>
      <c r="E249" s="45"/>
      <c r="F249" s="45"/>
      <c r="G249" s="45"/>
      <c r="H249" s="45"/>
      <c r="I249" s="238"/>
      <c r="J249" s="239"/>
      <c r="K249" s="56"/>
      <c r="L249" s="239"/>
      <c r="M249" s="45"/>
      <c r="N249" s="45"/>
      <c r="O249" s="45"/>
      <c r="P249" s="45"/>
      <c r="Q249" s="45"/>
      <c r="R249" s="45"/>
      <c r="S249" s="45"/>
      <c r="T249" s="45"/>
      <c r="U249" s="45"/>
      <c r="V249" s="45"/>
      <c r="W249" s="45"/>
      <c r="X249" s="45"/>
      <c r="Y249" s="45"/>
      <c r="Z249" s="45"/>
    </row>
    <row r="250" spans="1:26" ht="15.75" customHeight="1" x14ac:dyDescent="0.2">
      <c r="A250" s="45"/>
      <c r="B250" s="45"/>
      <c r="C250" s="45"/>
      <c r="D250" s="45"/>
      <c r="E250" s="45"/>
      <c r="F250" s="45"/>
      <c r="G250" s="45"/>
      <c r="H250" s="45"/>
      <c r="I250" s="238"/>
      <c r="J250" s="239"/>
      <c r="K250" s="56"/>
      <c r="L250" s="239"/>
      <c r="M250" s="45"/>
      <c r="N250" s="45"/>
      <c r="O250" s="45"/>
      <c r="P250" s="45"/>
      <c r="Q250" s="45"/>
      <c r="R250" s="45"/>
      <c r="S250" s="45"/>
      <c r="T250" s="45"/>
      <c r="U250" s="45"/>
      <c r="V250" s="45"/>
      <c r="W250" s="45"/>
      <c r="X250" s="45"/>
      <c r="Y250" s="45"/>
      <c r="Z250" s="45"/>
    </row>
    <row r="251" spans="1:26" ht="15.75" customHeight="1" x14ac:dyDescent="0.2">
      <c r="A251" s="45"/>
      <c r="B251" s="45"/>
      <c r="C251" s="45"/>
      <c r="D251" s="45"/>
      <c r="E251" s="45"/>
      <c r="F251" s="45"/>
      <c r="G251" s="45"/>
      <c r="H251" s="45"/>
      <c r="I251" s="238"/>
      <c r="J251" s="239"/>
      <c r="K251" s="56"/>
      <c r="L251" s="239"/>
      <c r="M251" s="45"/>
      <c r="N251" s="45"/>
      <c r="O251" s="45"/>
      <c r="P251" s="45"/>
      <c r="Q251" s="45"/>
      <c r="R251" s="45"/>
      <c r="S251" s="45"/>
      <c r="T251" s="45"/>
      <c r="U251" s="45"/>
      <c r="V251" s="45"/>
      <c r="W251" s="45"/>
      <c r="X251" s="45"/>
      <c r="Y251" s="45"/>
      <c r="Z251" s="45"/>
    </row>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
    <mergeCell ref="B50:F50"/>
    <mergeCell ref="B51:F51"/>
    <mergeCell ref="B2:F6"/>
    <mergeCell ref="B12:C13"/>
    <mergeCell ref="B39:C39"/>
    <mergeCell ref="B42:F43"/>
    <mergeCell ref="B49:F49"/>
  </mergeCells>
  <printOptions horizontalCentered="1"/>
  <pageMargins left="0.70866141732283472" right="0.70866141732283472" top="0.39370078740157483" bottom="0.74803149606299213" header="0.31496062992125984" footer="0.31496062992125984"/>
  <pageSetup paperSize="9"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908"/>
  <sheetViews>
    <sheetView showGridLines="0" view="pageBreakPreview" topLeftCell="E1" zoomScale="85" zoomScaleNormal="55" zoomScaleSheetLayoutView="85" workbookViewId="0">
      <selection activeCell="O11" sqref="O11:O12"/>
    </sheetView>
  </sheetViews>
  <sheetFormatPr defaultColWidth="12.625" defaultRowHeight="15" customHeight="1" x14ac:dyDescent="0.2"/>
  <cols>
    <col min="1" max="1" width="7.25" customWidth="1"/>
    <col min="2" max="2" width="10.625" style="320" customWidth="1"/>
    <col min="3" max="3" width="15.25" style="320" customWidth="1"/>
    <col min="4" max="4" width="15" style="320" customWidth="1"/>
    <col min="5" max="5" width="99.5" style="320" customWidth="1"/>
    <col min="6" max="6" width="8.5" style="320" customWidth="1"/>
    <col min="7" max="7" width="11.375" style="325" customWidth="1"/>
    <col min="8" max="8" width="17.375" style="320" customWidth="1"/>
    <col min="9" max="13" width="14.75" style="320" customWidth="1"/>
    <col min="14" max="14" width="16.25" style="320" customWidth="1"/>
    <col min="15" max="15" width="14.5" style="320" customWidth="1"/>
    <col min="16" max="16" width="16" customWidth="1"/>
    <col min="17" max="17" width="14.625" customWidth="1"/>
    <col min="18" max="19" width="15.125" customWidth="1"/>
    <col min="20" max="20" width="7.625" customWidth="1"/>
    <col min="21" max="21" width="17.875" customWidth="1"/>
    <col min="22" max="34" width="7.625" customWidth="1"/>
    <col min="35" max="35" width="12.625" customWidth="1"/>
  </cols>
  <sheetData>
    <row r="1" spans="1:35" ht="18.75" customHeight="1" x14ac:dyDescent="0.2">
      <c r="A1" s="93"/>
      <c r="B1" s="260"/>
      <c r="C1" s="261"/>
      <c r="D1" s="262"/>
      <c r="E1" s="262"/>
      <c r="F1" s="263"/>
      <c r="G1" s="264"/>
      <c r="H1" s="263"/>
      <c r="I1" s="265"/>
      <c r="J1" s="265"/>
      <c r="K1" s="265"/>
      <c r="L1" s="45"/>
      <c r="M1" s="238"/>
      <c r="N1" s="56"/>
      <c r="O1" s="56"/>
      <c r="P1" s="4"/>
      <c r="Q1" s="4"/>
      <c r="R1" s="100"/>
      <c r="S1" s="49"/>
      <c r="T1" s="49"/>
      <c r="U1" s="49"/>
      <c r="V1" s="49"/>
      <c r="W1" s="49"/>
      <c r="X1" s="49"/>
      <c r="Y1" s="49"/>
      <c r="Z1" s="49"/>
      <c r="AA1" s="49"/>
      <c r="AB1" s="49"/>
      <c r="AC1" s="49"/>
      <c r="AD1" s="49"/>
      <c r="AE1" s="49"/>
      <c r="AF1" s="49"/>
      <c r="AG1" s="49"/>
      <c r="AH1" s="49"/>
      <c r="AI1" s="45"/>
    </row>
    <row r="2" spans="1:35" ht="18.75" customHeight="1" x14ac:dyDescent="0.2">
      <c r="A2" s="93"/>
      <c r="B2" s="437" t="s">
        <v>24</v>
      </c>
      <c r="C2" s="391"/>
      <c r="D2" s="391"/>
      <c r="E2" s="391"/>
      <c r="F2" s="391"/>
      <c r="G2" s="391"/>
      <c r="H2" s="391"/>
      <c r="I2" s="391"/>
      <c r="J2" s="391"/>
      <c r="K2" s="391"/>
      <c r="L2" s="391"/>
      <c r="M2" s="391"/>
      <c r="N2" s="391"/>
      <c r="O2" s="392"/>
      <c r="P2" s="98"/>
      <c r="Q2" s="4"/>
      <c r="R2" s="4"/>
      <c r="S2" s="4"/>
      <c r="T2" s="4"/>
      <c r="U2" s="100"/>
      <c r="V2" s="49"/>
      <c r="W2" s="49"/>
      <c r="X2" s="49"/>
      <c r="Y2" s="49"/>
      <c r="Z2" s="49"/>
      <c r="AA2" s="49"/>
      <c r="AB2" s="49"/>
      <c r="AC2" s="49"/>
      <c r="AD2" s="49"/>
      <c r="AE2" s="49"/>
      <c r="AF2" s="49"/>
      <c r="AG2" s="49"/>
      <c r="AH2" s="49"/>
      <c r="AI2" s="49"/>
    </row>
    <row r="3" spans="1:35" ht="18.75" customHeight="1" x14ac:dyDescent="0.2">
      <c r="A3" s="93"/>
      <c r="B3" s="393"/>
      <c r="C3" s="438"/>
      <c r="D3" s="438"/>
      <c r="E3" s="438"/>
      <c r="F3" s="438"/>
      <c r="G3" s="438"/>
      <c r="H3" s="438"/>
      <c r="I3" s="438"/>
      <c r="J3" s="438"/>
      <c r="K3" s="438"/>
      <c r="L3" s="438"/>
      <c r="M3" s="438"/>
      <c r="N3" s="438"/>
      <c r="O3" s="380"/>
      <c r="P3" s="98"/>
      <c r="Q3" s="4"/>
      <c r="R3" s="4"/>
      <c r="S3" s="4"/>
      <c r="T3" s="4"/>
      <c r="U3" s="100"/>
      <c r="V3" s="49"/>
      <c r="W3" s="49"/>
      <c r="X3" s="49"/>
      <c r="Y3" s="49"/>
      <c r="Z3" s="49"/>
      <c r="AA3" s="49"/>
      <c r="AB3" s="49"/>
      <c r="AC3" s="49"/>
      <c r="AD3" s="49"/>
      <c r="AE3" s="49"/>
      <c r="AF3" s="49"/>
      <c r="AG3" s="49"/>
      <c r="AH3" s="49"/>
      <c r="AI3" s="49"/>
    </row>
    <row r="4" spans="1:35" ht="18.75" customHeight="1" x14ac:dyDescent="0.2">
      <c r="A4" s="93"/>
      <c r="B4" s="393"/>
      <c r="C4" s="438"/>
      <c r="D4" s="438"/>
      <c r="E4" s="438"/>
      <c r="F4" s="438"/>
      <c r="G4" s="438"/>
      <c r="H4" s="438"/>
      <c r="I4" s="438"/>
      <c r="J4" s="438"/>
      <c r="K4" s="438"/>
      <c r="L4" s="438"/>
      <c r="M4" s="438"/>
      <c r="N4" s="438"/>
      <c r="O4" s="380"/>
      <c r="P4" s="98"/>
      <c r="Q4" s="4"/>
      <c r="R4" s="4"/>
      <c r="S4" s="4"/>
      <c r="T4" s="4"/>
      <c r="U4" s="100"/>
      <c r="V4" s="49"/>
      <c r="W4" s="49"/>
      <c r="X4" s="49"/>
      <c r="Y4" s="49"/>
      <c r="Z4" s="49"/>
      <c r="AA4" s="49"/>
      <c r="AB4" s="49"/>
      <c r="AC4" s="49"/>
      <c r="AD4" s="49"/>
      <c r="AE4" s="49"/>
      <c r="AF4" s="49"/>
      <c r="AG4" s="49"/>
      <c r="AH4" s="49"/>
      <c r="AI4" s="49"/>
    </row>
    <row r="5" spans="1:35" ht="18.75" customHeight="1" x14ac:dyDescent="0.2">
      <c r="A5" s="93"/>
      <c r="B5" s="393"/>
      <c r="C5" s="438"/>
      <c r="D5" s="438"/>
      <c r="E5" s="438"/>
      <c r="F5" s="438"/>
      <c r="G5" s="438"/>
      <c r="H5" s="438"/>
      <c r="I5" s="438"/>
      <c r="J5" s="438"/>
      <c r="K5" s="438"/>
      <c r="L5" s="438"/>
      <c r="M5" s="438"/>
      <c r="N5" s="438"/>
      <c r="O5" s="380"/>
      <c r="P5" s="98"/>
      <c r="Q5" s="4"/>
      <c r="R5" s="4"/>
      <c r="S5" s="4"/>
      <c r="T5" s="4"/>
      <c r="U5" s="100"/>
      <c r="V5" s="49"/>
      <c r="W5" s="49"/>
      <c r="X5" s="49"/>
      <c r="Y5" s="49"/>
      <c r="Z5" s="49"/>
      <c r="AA5" s="49"/>
      <c r="AB5" s="49"/>
      <c r="AC5" s="49"/>
      <c r="AD5" s="49"/>
      <c r="AE5" s="49"/>
      <c r="AF5" s="49"/>
      <c r="AG5" s="49"/>
      <c r="AH5" s="49"/>
      <c r="AI5" s="49"/>
    </row>
    <row r="6" spans="1:35" ht="18.75" customHeight="1" x14ac:dyDescent="0.2">
      <c r="A6" s="93"/>
      <c r="B6" s="394"/>
      <c r="C6" s="395"/>
      <c r="D6" s="395"/>
      <c r="E6" s="395"/>
      <c r="F6" s="395"/>
      <c r="G6" s="395"/>
      <c r="H6" s="395"/>
      <c r="I6" s="395"/>
      <c r="J6" s="395"/>
      <c r="K6" s="395"/>
      <c r="L6" s="395"/>
      <c r="M6" s="395"/>
      <c r="N6" s="395"/>
      <c r="O6" s="396"/>
      <c r="P6" s="98"/>
      <c r="Q6" s="4"/>
      <c r="R6" s="4"/>
      <c r="S6" s="4"/>
      <c r="T6" s="4"/>
      <c r="U6" s="100"/>
      <c r="V6" s="49"/>
      <c r="W6" s="49"/>
      <c r="X6" s="49"/>
      <c r="Y6" s="49"/>
      <c r="Z6" s="49"/>
      <c r="AA6" s="49"/>
      <c r="AB6" s="49"/>
      <c r="AC6" s="49"/>
      <c r="AD6" s="49"/>
      <c r="AE6" s="49"/>
      <c r="AF6" s="49"/>
      <c r="AG6" s="49"/>
      <c r="AH6" s="49"/>
      <c r="AI6" s="49"/>
    </row>
    <row r="7" spans="1:35" ht="15" customHeight="1" x14ac:dyDescent="0.2">
      <c r="A7" s="93"/>
      <c r="B7" s="260"/>
      <c r="C7" s="261"/>
      <c r="D7" s="56"/>
      <c r="E7" s="262"/>
      <c r="F7" s="56"/>
      <c r="G7" s="264"/>
      <c r="H7" s="56"/>
      <c r="I7" s="56"/>
      <c r="J7" s="238"/>
      <c r="K7" s="263"/>
      <c r="L7" s="45"/>
      <c r="M7" s="45"/>
      <c r="N7" s="45"/>
      <c r="O7" s="45"/>
      <c r="P7" s="98"/>
      <c r="Q7" s="4"/>
      <c r="R7" s="4"/>
      <c r="S7" s="4"/>
      <c r="T7" s="4"/>
      <c r="U7" s="100"/>
      <c r="V7" s="49"/>
      <c r="W7" s="49"/>
      <c r="X7" s="49"/>
      <c r="Y7" s="49"/>
      <c r="Z7" s="49"/>
      <c r="AA7" s="49"/>
      <c r="AB7" s="49"/>
      <c r="AC7" s="49"/>
      <c r="AD7" s="49"/>
      <c r="AE7" s="49"/>
      <c r="AF7" s="49"/>
      <c r="AG7" s="49"/>
      <c r="AH7" s="49"/>
      <c r="AI7" s="49"/>
    </row>
    <row r="8" spans="1:35" ht="15" customHeight="1" x14ac:dyDescent="0.2">
      <c r="A8" s="93"/>
      <c r="B8" s="101" t="str">
        <f>'DADOS GERAIS'!$B$8</f>
        <v>Secretaria de Atenção Especializada à Saúde</v>
      </c>
      <c r="C8" s="102"/>
      <c r="D8" s="5"/>
      <c r="E8" s="103"/>
      <c r="F8" s="5"/>
      <c r="G8" s="179"/>
      <c r="H8" s="5"/>
      <c r="I8" s="5"/>
      <c r="J8" s="104"/>
      <c r="K8" s="5" t="str">
        <f>RESUMO!D8</f>
        <v>BDI Geral:</v>
      </c>
      <c r="L8" s="105"/>
      <c r="M8" s="5" t="str">
        <f>RESUMO!E8</f>
        <v>Encargo Social Mensalista:</v>
      </c>
      <c r="N8" s="105"/>
      <c r="O8" s="54" t="str">
        <f>'DADOS GERAIS'!$B$22</f>
        <v>Data:</v>
      </c>
      <c r="P8" s="98"/>
      <c r="Q8" s="4"/>
      <c r="R8" s="4"/>
      <c r="S8" s="4"/>
      <c r="T8" s="4"/>
      <c r="U8" s="100"/>
      <c r="V8" s="49"/>
      <c r="W8" s="49"/>
      <c r="X8" s="49"/>
      <c r="Y8" s="49"/>
      <c r="Z8" s="49"/>
      <c r="AA8" s="49"/>
      <c r="AB8" s="49"/>
      <c r="AC8" s="49"/>
      <c r="AD8" s="49"/>
      <c r="AE8" s="49"/>
      <c r="AF8" s="49"/>
      <c r="AG8" s="49"/>
      <c r="AH8" s="49"/>
      <c r="AI8" s="49"/>
    </row>
    <row r="9" spans="1:35" ht="15" customHeight="1" x14ac:dyDescent="0.2">
      <c r="A9" s="93"/>
      <c r="B9" s="55" t="str">
        <f>'DADOS GERAIS'!$B$9</f>
        <v>Centro Especializado em Reabilitação - Área Construída: 2627,66 m²</v>
      </c>
      <c r="C9" s="106"/>
      <c r="D9" s="8"/>
      <c r="E9" s="107"/>
      <c r="F9" s="45"/>
      <c r="G9" s="180"/>
      <c r="H9" s="45"/>
      <c r="I9" s="45"/>
      <c r="J9" s="46"/>
      <c r="K9" s="108">
        <f>RESUMO!D9</f>
        <v>0.20814986876099639</v>
      </c>
      <c r="L9" s="107"/>
      <c r="M9" s="108">
        <f>RESUMO!E9</f>
        <v>0.71540000000000004</v>
      </c>
      <c r="N9" s="107"/>
      <c r="O9" s="58" t="str">
        <f>'DADOS GERAIS'!$C$22</f>
        <v>24/04/2026</v>
      </c>
      <c r="P9" s="98"/>
      <c r="Q9" s="4"/>
      <c r="R9" s="4"/>
      <c r="S9" s="4"/>
      <c r="T9" s="4"/>
      <c r="U9" s="100"/>
      <c r="V9" s="49"/>
      <c r="W9" s="49"/>
      <c r="X9" s="49"/>
      <c r="Y9" s="49"/>
      <c r="Z9" s="49"/>
      <c r="AA9" s="49"/>
      <c r="AB9" s="49"/>
      <c r="AC9" s="49"/>
      <c r="AD9" s="49"/>
      <c r="AE9" s="49"/>
      <c r="AF9" s="49"/>
      <c r="AG9" s="49"/>
      <c r="AH9" s="49"/>
      <c r="AI9" s="49"/>
    </row>
    <row r="10" spans="1:35" ht="15" customHeight="1" x14ac:dyDescent="0.2">
      <c r="A10" s="93"/>
      <c r="B10" s="55"/>
      <c r="C10" s="106"/>
      <c r="D10" s="8"/>
      <c r="E10" s="107"/>
      <c r="F10" s="8"/>
      <c r="G10" s="181"/>
      <c r="H10" s="8"/>
      <c r="I10" s="8"/>
      <c r="J10" s="109"/>
      <c r="K10" s="8"/>
      <c r="L10" s="45"/>
      <c r="M10" s="45"/>
      <c r="N10" s="45"/>
      <c r="O10" s="110"/>
      <c r="P10" s="98"/>
      <c r="Q10" s="4"/>
      <c r="R10" s="4"/>
      <c r="S10" s="4"/>
      <c r="T10" s="4"/>
      <c r="U10" s="100"/>
      <c r="V10" s="49"/>
      <c r="W10" s="49"/>
      <c r="X10" s="49"/>
      <c r="Y10" s="49"/>
      <c r="Z10" s="49"/>
      <c r="AA10" s="49"/>
      <c r="AB10" s="49"/>
      <c r="AC10" s="49"/>
      <c r="AD10" s="49"/>
      <c r="AE10" s="49"/>
      <c r="AF10" s="49"/>
      <c r="AG10" s="49"/>
      <c r="AH10" s="49"/>
      <c r="AI10" s="49"/>
    </row>
    <row r="11" spans="1:35" ht="15" customHeight="1" x14ac:dyDescent="0.2">
      <c r="A11" s="93"/>
      <c r="B11" s="61" t="str">
        <f>RESUMO!B11</f>
        <v>Bancos:</v>
      </c>
      <c r="C11" s="106"/>
      <c r="D11" s="8"/>
      <c r="E11" s="107"/>
      <c r="F11" s="8"/>
      <c r="G11" s="181"/>
      <c r="H11" s="8"/>
      <c r="I11" s="8"/>
      <c r="J11" s="109"/>
      <c r="K11" s="8" t="str">
        <f>RESUMO!D11</f>
        <v>BDI Equipamentos:</v>
      </c>
      <c r="L11" s="45"/>
      <c r="M11" s="111" t="str">
        <f>RESUMO!E11</f>
        <v>Encargo Social Horista:</v>
      </c>
      <c r="N11" s="45"/>
      <c r="O11" s="234"/>
      <c r="P11" s="98"/>
      <c r="Q11" s="4"/>
      <c r="R11" s="4"/>
      <c r="S11" s="4"/>
      <c r="T11" s="4"/>
      <c r="U11" s="100"/>
      <c r="V11" s="49"/>
      <c r="W11" s="49"/>
      <c r="X11" s="49"/>
      <c r="Y11" s="49"/>
      <c r="Z11" s="49"/>
      <c r="AA11" s="49"/>
      <c r="AB11" s="49"/>
      <c r="AC11" s="49"/>
      <c r="AD11" s="49"/>
      <c r="AE11" s="49"/>
      <c r="AF11" s="49"/>
      <c r="AG11" s="49"/>
      <c r="AH11" s="49"/>
      <c r="AI11" s="49"/>
    </row>
    <row r="12" spans="1:35" ht="15" customHeight="1" x14ac:dyDescent="0.2">
      <c r="A12" s="93"/>
      <c r="B12" s="112" t="str">
        <f>'DADOS GERAIS'!$B$12</f>
        <v>(SINAPI - 03/2026 - Mato Grosso) (SBC - 04/2026 - Mato Grosso) (SICRO3 - 01/2026 - Mato Grosso) (ORSE - 02/2026 - Sergipe) (CPOS/CDHU - 04/2026 - São Paulo)</v>
      </c>
      <c r="C12" s="106"/>
      <c r="D12" s="8"/>
      <c r="E12" s="107"/>
      <c r="F12" s="8"/>
      <c r="G12" s="181"/>
      <c r="H12" s="8"/>
      <c r="I12" s="8"/>
      <c r="J12" s="109"/>
      <c r="K12" s="108">
        <f>RESUMO!D12</f>
        <v>0.13512301037882701</v>
      </c>
      <c r="L12" s="113"/>
      <c r="M12" s="108">
        <f>RESUMO!E12</f>
        <v>1.1547638</v>
      </c>
      <c r="N12" s="113"/>
      <c r="O12" s="235"/>
      <c r="P12" s="98"/>
      <c r="Q12" s="4"/>
      <c r="R12" s="4"/>
      <c r="S12" s="4"/>
      <c r="T12" s="4"/>
      <c r="U12" s="100"/>
      <c r="V12" s="49"/>
      <c r="W12" s="49"/>
      <c r="X12" s="49"/>
      <c r="Y12" s="49"/>
      <c r="Z12" s="49"/>
      <c r="AA12" s="49"/>
      <c r="AB12" s="49"/>
      <c r="AC12" s="49"/>
      <c r="AD12" s="49"/>
      <c r="AE12" s="49"/>
      <c r="AF12" s="49"/>
      <c r="AG12" s="49"/>
      <c r="AH12" s="49"/>
      <c r="AI12" s="49"/>
    </row>
    <row r="13" spans="1:35" ht="15" customHeight="1" x14ac:dyDescent="0.2">
      <c r="A13" s="93"/>
      <c r="B13" s="114"/>
      <c r="C13" s="115"/>
      <c r="D13" s="13"/>
      <c r="E13" s="116"/>
      <c r="F13" s="13"/>
      <c r="G13" s="182"/>
      <c r="H13" s="13"/>
      <c r="I13" s="13"/>
      <c r="J13" s="117"/>
      <c r="K13" s="13"/>
      <c r="L13" s="118"/>
      <c r="M13" s="118"/>
      <c r="N13" s="118"/>
      <c r="O13" s="119"/>
      <c r="P13" s="120"/>
      <c r="Q13" s="121"/>
      <c r="R13" s="121"/>
      <c r="S13" s="121"/>
      <c r="T13" s="121"/>
      <c r="U13" s="122"/>
      <c r="V13" s="49"/>
      <c r="W13" s="49"/>
      <c r="X13" s="49"/>
      <c r="Y13" s="49"/>
      <c r="Z13" s="49"/>
      <c r="AA13" s="49"/>
      <c r="AB13" s="49"/>
      <c r="AC13" s="49"/>
      <c r="AD13" s="49"/>
      <c r="AE13" s="49"/>
      <c r="AF13" s="49"/>
      <c r="AG13" s="49"/>
      <c r="AH13" s="49"/>
      <c r="AI13" s="49"/>
    </row>
    <row r="14" spans="1:35" ht="15" customHeight="1" x14ac:dyDescent="0.2">
      <c r="A14" s="93"/>
      <c r="B14" s="260"/>
      <c r="C14" s="266"/>
      <c r="D14" s="45"/>
      <c r="E14" s="107"/>
      <c r="F14" s="45"/>
      <c r="G14" s="180"/>
      <c r="H14" s="45"/>
      <c r="I14" s="45"/>
      <c r="J14" s="46"/>
      <c r="K14" s="56"/>
      <c r="L14" s="45"/>
      <c r="M14" s="45"/>
      <c r="N14" s="45"/>
      <c r="O14" s="45"/>
      <c r="P14" s="98"/>
      <c r="Q14" s="4"/>
      <c r="R14" s="4"/>
      <c r="S14" s="4"/>
      <c r="T14" s="4"/>
      <c r="U14" s="100"/>
      <c r="V14" s="49"/>
      <c r="W14" s="49"/>
      <c r="X14" s="49"/>
      <c r="Y14" s="49"/>
      <c r="Z14" s="49"/>
      <c r="AA14" s="49"/>
      <c r="AB14" s="49"/>
      <c r="AC14" s="49"/>
      <c r="AD14" s="49"/>
      <c r="AE14" s="49"/>
      <c r="AF14" s="49"/>
      <c r="AG14" s="49"/>
      <c r="AH14" s="49"/>
      <c r="AI14" s="49"/>
    </row>
    <row r="15" spans="1:35" ht="15" customHeight="1" x14ac:dyDescent="0.2">
      <c r="A15" s="125"/>
      <c r="B15" s="439" t="s">
        <v>25</v>
      </c>
      <c r="C15" s="440" t="s">
        <v>26</v>
      </c>
      <c r="D15" s="439" t="s">
        <v>27</v>
      </c>
      <c r="E15" s="439" t="s">
        <v>28</v>
      </c>
      <c r="F15" s="441" t="s">
        <v>29</v>
      </c>
      <c r="G15" s="442" t="s">
        <v>30</v>
      </c>
      <c r="H15" s="440" t="s">
        <v>31</v>
      </c>
      <c r="I15" s="444" t="s">
        <v>32</v>
      </c>
      <c r="J15" s="397"/>
      <c r="K15" s="398"/>
      <c r="L15" s="444" t="s">
        <v>33</v>
      </c>
      <c r="M15" s="397"/>
      <c r="N15" s="398"/>
      <c r="O15" s="440" t="s">
        <v>34</v>
      </c>
      <c r="P15" s="95"/>
      <c r="Q15" s="95"/>
      <c r="R15" s="122"/>
      <c r="S15" s="123"/>
      <c r="T15" s="123"/>
      <c r="U15" s="123"/>
      <c r="V15" s="123"/>
      <c r="W15" s="123"/>
      <c r="X15" s="123"/>
      <c r="Y15" s="123"/>
      <c r="Z15" s="123"/>
      <c r="AA15" s="123"/>
      <c r="AB15" s="123"/>
      <c r="AC15" s="123"/>
      <c r="AD15" s="123"/>
      <c r="AE15" s="123"/>
      <c r="AF15" s="123"/>
      <c r="AG15" s="123"/>
      <c r="AH15" s="123"/>
      <c r="AI15" s="45"/>
    </row>
    <row r="16" spans="1:35" x14ac:dyDescent="0.2">
      <c r="A16" s="125"/>
      <c r="B16" s="409"/>
      <c r="C16" s="409"/>
      <c r="D16" s="409"/>
      <c r="E16" s="409"/>
      <c r="F16" s="409"/>
      <c r="G16" s="443"/>
      <c r="H16" s="409"/>
      <c r="I16" s="126" t="s">
        <v>35</v>
      </c>
      <c r="J16" s="126" t="s">
        <v>36</v>
      </c>
      <c r="K16" s="126" t="s">
        <v>33</v>
      </c>
      <c r="L16" s="126" t="s">
        <v>35</v>
      </c>
      <c r="M16" s="126" t="s">
        <v>36</v>
      </c>
      <c r="N16" s="126" t="s">
        <v>33</v>
      </c>
      <c r="O16" s="409"/>
      <c r="P16" s="95"/>
      <c r="Q16" s="95"/>
      <c r="R16" s="122"/>
      <c r="S16" s="123"/>
      <c r="T16" s="123"/>
      <c r="U16" s="123"/>
      <c r="V16" s="123"/>
      <c r="W16" s="123"/>
      <c r="X16" s="123"/>
      <c r="Y16" s="123"/>
      <c r="Z16" s="123"/>
      <c r="AA16" s="123"/>
      <c r="AB16" s="123"/>
      <c r="AC16" s="123"/>
      <c r="AD16" s="123"/>
      <c r="AE16" s="123"/>
      <c r="AF16" s="123"/>
      <c r="AG16" s="123"/>
      <c r="AH16" s="123"/>
      <c r="AI16" s="45"/>
    </row>
    <row r="17" spans="1:35" x14ac:dyDescent="0.2">
      <c r="A17" s="93"/>
      <c r="B17" s="267"/>
      <c r="C17" s="268"/>
      <c r="D17" s="268"/>
      <c r="E17" s="269"/>
      <c r="F17" s="270"/>
      <c r="G17" s="271"/>
      <c r="H17" s="268"/>
      <c r="I17" s="272"/>
      <c r="J17" s="272"/>
      <c r="K17" s="272"/>
      <c r="L17" s="273"/>
      <c r="M17" s="274"/>
      <c r="N17" s="261"/>
      <c r="O17" s="261"/>
      <c r="P17" s="95"/>
      <c r="Q17" s="95"/>
      <c r="R17" s="100"/>
      <c r="S17" s="49"/>
      <c r="T17" s="49"/>
      <c r="U17" s="49"/>
      <c r="V17" s="49"/>
      <c r="W17" s="49"/>
      <c r="X17" s="49"/>
      <c r="Y17" s="49"/>
      <c r="Z17" s="49"/>
      <c r="AA17" s="49"/>
      <c r="AB17" s="49"/>
      <c r="AC17" s="49"/>
      <c r="AD17" s="49"/>
      <c r="AE17" s="49"/>
      <c r="AF17" s="49"/>
      <c r="AG17" s="49"/>
      <c r="AH17" s="49"/>
      <c r="AI17" s="45"/>
    </row>
    <row r="18" spans="1:35" x14ac:dyDescent="0.2">
      <c r="A18" s="93"/>
      <c r="B18" s="275">
        <v>1</v>
      </c>
      <c r="C18" s="275"/>
      <c r="D18" s="275"/>
      <c r="E18" s="275" t="s">
        <v>37</v>
      </c>
      <c r="F18" s="275"/>
      <c r="G18" s="276"/>
      <c r="H18" s="288"/>
      <c r="I18" s="289"/>
      <c r="J18" s="289"/>
      <c r="K18" s="289"/>
      <c r="L18" s="289"/>
      <c r="M18" s="289"/>
      <c r="N18" s="288">
        <v>275081.13</v>
      </c>
      <c r="O18" s="277">
        <v>2.7026858328264573E-2</v>
      </c>
      <c r="P18" s="130"/>
      <c r="Q18" s="130"/>
      <c r="R18" s="124"/>
      <c r="S18" s="49"/>
      <c r="T18" s="49"/>
      <c r="U18" s="49"/>
      <c r="V18" s="49"/>
      <c r="W18" s="49"/>
      <c r="X18" s="49"/>
      <c r="Y18" s="49"/>
      <c r="Z18" s="49"/>
      <c r="AA18" s="49"/>
      <c r="AB18" s="49"/>
      <c r="AC18" s="49"/>
      <c r="AD18" s="49"/>
      <c r="AE18" s="49"/>
      <c r="AF18" s="49"/>
      <c r="AG18" s="49"/>
      <c r="AH18" s="49"/>
      <c r="AI18" s="45"/>
    </row>
    <row r="19" spans="1:35" x14ac:dyDescent="0.2">
      <c r="A19" s="93"/>
      <c r="B19" s="275" t="s">
        <v>38</v>
      </c>
      <c r="C19" s="275"/>
      <c r="D19" s="275"/>
      <c r="E19" s="275" t="s">
        <v>39</v>
      </c>
      <c r="F19" s="275"/>
      <c r="G19" s="276"/>
      <c r="H19" s="288"/>
      <c r="I19" s="289"/>
      <c r="J19" s="289"/>
      <c r="K19" s="289"/>
      <c r="L19" s="289"/>
      <c r="M19" s="289"/>
      <c r="N19" s="288">
        <v>177759.62</v>
      </c>
      <c r="O19" s="277">
        <v>1.7464971393080092E-2</v>
      </c>
      <c r="P19" s="78"/>
      <c r="Q19" s="50"/>
      <c r="R19" s="124"/>
      <c r="S19" s="49"/>
      <c r="T19" s="49"/>
      <c r="U19" s="49"/>
      <c r="V19" s="49"/>
      <c r="W19" s="49"/>
      <c r="X19" s="49"/>
      <c r="Y19" s="49"/>
      <c r="Z19" s="49"/>
      <c r="AA19" s="49"/>
      <c r="AB19" s="49"/>
      <c r="AC19" s="49"/>
      <c r="AD19" s="49"/>
      <c r="AE19" s="49"/>
      <c r="AF19" s="49"/>
      <c r="AG19" s="49"/>
      <c r="AH19" s="49"/>
      <c r="AI19" s="45"/>
    </row>
    <row r="20" spans="1:35" x14ac:dyDescent="0.2">
      <c r="A20" s="93"/>
      <c r="B20" s="278" t="s">
        <v>40</v>
      </c>
      <c r="C20" s="279" t="s">
        <v>1041</v>
      </c>
      <c r="D20" s="278" t="s">
        <v>76</v>
      </c>
      <c r="E20" s="278" t="s">
        <v>1042</v>
      </c>
      <c r="F20" s="280" t="s">
        <v>1043</v>
      </c>
      <c r="G20" s="281">
        <v>32</v>
      </c>
      <c r="H20" s="290">
        <v>1005.63</v>
      </c>
      <c r="I20" s="290">
        <v>85.25</v>
      </c>
      <c r="J20" s="290">
        <v>1129.6500000000001</v>
      </c>
      <c r="K20" s="290">
        <v>1214.9000000000001</v>
      </c>
      <c r="L20" s="290">
        <v>2728</v>
      </c>
      <c r="M20" s="290">
        <v>36148.800000000003</v>
      </c>
      <c r="N20" s="290">
        <v>38876.800000000003</v>
      </c>
      <c r="O20" s="282">
        <v>3.8196650052160111E-3</v>
      </c>
      <c r="P20" s="45"/>
      <c r="Q20" s="50"/>
      <c r="R20" s="122"/>
      <c r="S20" s="49"/>
      <c r="T20" s="49"/>
      <c r="U20" s="49"/>
      <c r="V20" s="49"/>
      <c r="W20" s="49"/>
      <c r="X20" s="49"/>
      <c r="Y20" s="49"/>
      <c r="Z20" s="49"/>
      <c r="AA20" s="49"/>
      <c r="AB20" s="49"/>
      <c r="AC20" s="49"/>
      <c r="AD20" s="49"/>
      <c r="AE20" s="49"/>
      <c r="AF20" s="49"/>
      <c r="AG20" s="49"/>
      <c r="AH20" s="49"/>
      <c r="AI20" s="45"/>
    </row>
    <row r="21" spans="1:35" ht="28.5" x14ac:dyDescent="0.2">
      <c r="A21" s="93"/>
      <c r="B21" s="278" t="s">
        <v>42</v>
      </c>
      <c r="C21" s="279" t="s">
        <v>1101</v>
      </c>
      <c r="D21" s="278" t="s">
        <v>76</v>
      </c>
      <c r="E21" s="278" t="s">
        <v>1102</v>
      </c>
      <c r="F21" s="280" t="s">
        <v>44</v>
      </c>
      <c r="G21" s="281">
        <v>18</v>
      </c>
      <c r="H21" s="290">
        <v>257.72000000000003</v>
      </c>
      <c r="I21" s="290">
        <v>52.32</v>
      </c>
      <c r="J21" s="290">
        <v>259.02999999999997</v>
      </c>
      <c r="K21" s="290">
        <v>311.35000000000002</v>
      </c>
      <c r="L21" s="290">
        <v>941.76</v>
      </c>
      <c r="M21" s="290">
        <v>4662.54</v>
      </c>
      <c r="N21" s="290">
        <v>5604.3</v>
      </c>
      <c r="O21" s="282">
        <v>5.5062527236634932E-4</v>
      </c>
      <c r="P21" s="45"/>
      <c r="Q21" s="50"/>
      <c r="R21" s="124"/>
      <c r="S21" s="49"/>
      <c r="T21" s="49"/>
      <c r="U21" s="49"/>
      <c r="V21" s="49"/>
      <c r="W21" s="49"/>
      <c r="X21" s="49"/>
      <c r="Y21" s="49"/>
      <c r="Z21" s="49"/>
      <c r="AA21" s="49"/>
      <c r="AB21" s="49"/>
      <c r="AC21" s="49"/>
      <c r="AD21" s="49"/>
      <c r="AE21" s="49"/>
      <c r="AF21" s="49"/>
      <c r="AG21" s="49"/>
      <c r="AH21" s="49"/>
      <c r="AI21" s="45"/>
    </row>
    <row r="22" spans="1:35" x14ac:dyDescent="0.2">
      <c r="A22" s="93"/>
      <c r="B22" s="278" t="s">
        <v>45</v>
      </c>
      <c r="C22" s="279" t="s">
        <v>1056</v>
      </c>
      <c r="D22" s="278" t="s">
        <v>76</v>
      </c>
      <c r="E22" s="278" t="s">
        <v>48</v>
      </c>
      <c r="F22" s="280" t="s">
        <v>44</v>
      </c>
      <c r="G22" s="281">
        <v>20</v>
      </c>
      <c r="H22" s="290">
        <v>1165.19</v>
      </c>
      <c r="I22" s="290">
        <v>762.11</v>
      </c>
      <c r="J22" s="290">
        <v>645.54999999999995</v>
      </c>
      <c r="K22" s="290">
        <v>1407.66</v>
      </c>
      <c r="L22" s="290">
        <v>15242.2</v>
      </c>
      <c r="M22" s="290">
        <v>12911</v>
      </c>
      <c r="N22" s="290">
        <v>28153.200000000001</v>
      </c>
      <c r="O22" s="282">
        <v>2.7660659525693319E-3</v>
      </c>
      <c r="P22" s="45"/>
      <c r="Q22" s="50"/>
      <c r="R22" s="124"/>
      <c r="S22" s="49"/>
      <c r="T22" s="49"/>
      <c r="U22" s="49"/>
      <c r="V22" s="49"/>
      <c r="W22" s="49"/>
      <c r="X22" s="49"/>
      <c r="Y22" s="49"/>
      <c r="Z22" s="49"/>
      <c r="AA22" s="49"/>
      <c r="AB22" s="49"/>
      <c r="AC22" s="49"/>
      <c r="AD22" s="49"/>
      <c r="AE22" s="49"/>
      <c r="AF22" s="49"/>
      <c r="AG22" s="49"/>
      <c r="AH22" s="49"/>
      <c r="AI22" s="45"/>
    </row>
    <row r="23" spans="1:35" ht="28.5" x14ac:dyDescent="0.2">
      <c r="A23" s="93"/>
      <c r="B23" s="278" t="s">
        <v>46</v>
      </c>
      <c r="C23" s="279" t="s">
        <v>50</v>
      </c>
      <c r="D23" s="278" t="s">
        <v>51</v>
      </c>
      <c r="E23" s="278" t="s">
        <v>52</v>
      </c>
      <c r="F23" s="280" t="s">
        <v>53</v>
      </c>
      <c r="G23" s="281">
        <v>1</v>
      </c>
      <c r="H23" s="290">
        <v>647.67999999999995</v>
      </c>
      <c r="I23" s="290">
        <v>82.71</v>
      </c>
      <c r="J23" s="290">
        <v>699.75</v>
      </c>
      <c r="K23" s="290">
        <v>782.46</v>
      </c>
      <c r="L23" s="290">
        <v>82.71</v>
      </c>
      <c r="M23" s="290">
        <v>699.75</v>
      </c>
      <c r="N23" s="290">
        <v>782.46</v>
      </c>
      <c r="O23" s="282">
        <v>7.6877085562117249E-5</v>
      </c>
      <c r="P23" s="45"/>
      <c r="Q23" s="50"/>
      <c r="R23" s="124"/>
      <c r="S23" s="49"/>
      <c r="T23" s="49"/>
      <c r="U23" s="49"/>
      <c r="V23" s="49"/>
      <c r="W23" s="49"/>
      <c r="X23" s="49"/>
      <c r="Y23" s="49"/>
      <c r="Z23" s="49"/>
      <c r="AA23" s="49"/>
      <c r="AB23" s="49"/>
      <c r="AC23" s="49"/>
      <c r="AD23" s="49"/>
      <c r="AE23" s="49"/>
      <c r="AF23" s="49"/>
      <c r="AG23" s="49"/>
      <c r="AH23" s="49"/>
      <c r="AI23" s="45"/>
    </row>
    <row r="24" spans="1:35" x14ac:dyDescent="0.2">
      <c r="A24" s="93"/>
      <c r="B24" s="278" t="s">
        <v>49</v>
      </c>
      <c r="C24" s="279" t="s">
        <v>55</v>
      </c>
      <c r="D24" s="278" t="s">
        <v>51</v>
      </c>
      <c r="E24" s="278" t="s">
        <v>56</v>
      </c>
      <c r="F24" s="280" t="s">
        <v>53</v>
      </c>
      <c r="G24" s="281">
        <v>1</v>
      </c>
      <c r="H24" s="290">
        <v>134.4</v>
      </c>
      <c r="I24" s="290">
        <v>21.72</v>
      </c>
      <c r="J24" s="290">
        <v>140.63999999999999</v>
      </c>
      <c r="K24" s="290">
        <v>162.36000000000001</v>
      </c>
      <c r="L24" s="290">
        <v>21.72</v>
      </c>
      <c r="M24" s="290">
        <v>140.63999999999999</v>
      </c>
      <c r="N24" s="290">
        <v>162.36000000000001</v>
      </c>
      <c r="O24" s="282">
        <v>1.5951951041414712E-5</v>
      </c>
      <c r="P24" s="45"/>
      <c r="Q24" s="50"/>
      <c r="R24" s="124"/>
      <c r="S24" s="49"/>
      <c r="T24" s="49"/>
      <c r="U24" s="49"/>
      <c r="V24" s="49"/>
      <c r="W24" s="49"/>
      <c r="X24" s="49"/>
      <c r="Y24" s="49"/>
      <c r="Z24" s="49"/>
      <c r="AA24" s="49"/>
      <c r="AB24" s="49"/>
      <c r="AC24" s="49"/>
      <c r="AD24" s="49"/>
      <c r="AE24" s="49"/>
      <c r="AF24" s="49"/>
      <c r="AG24" s="49"/>
      <c r="AH24" s="49"/>
      <c r="AI24" s="45"/>
    </row>
    <row r="25" spans="1:35" ht="28.5" x14ac:dyDescent="0.2">
      <c r="A25" s="93"/>
      <c r="B25" s="278" t="s">
        <v>54</v>
      </c>
      <c r="C25" s="279" t="s">
        <v>58</v>
      </c>
      <c r="D25" s="278" t="s">
        <v>51</v>
      </c>
      <c r="E25" s="278" t="s">
        <v>914</v>
      </c>
      <c r="F25" s="280" t="s">
        <v>53</v>
      </c>
      <c r="G25" s="281">
        <v>1</v>
      </c>
      <c r="H25" s="290">
        <v>2197.75</v>
      </c>
      <c r="I25" s="290">
        <v>524.11</v>
      </c>
      <c r="J25" s="290">
        <v>2130.9899999999998</v>
      </c>
      <c r="K25" s="290">
        <v>2655.1</v>
      </c>
      <c r="L25" s="290">
        <v>0</v>
      </c>
      <c r="M25" s="290">
        <v>0</v>
      </c>
      <c r="N25" s="290">
        <v>0</v>
      </c>
      <c r="O25" s="282">
        <v>0</v>
      </c>
      <c r="P25" s="45"/>
      <c r="Q25" s="50"/>
      <c r="R25" s="124"/>
      <c r="S25" s="49"/>
      <c r="T25" s="49"/>
      <c r="U25" s="49"/>
      <c r="V25" s="49"/>
      <c r="W25" s="49"/>
      <c r="X25" s="49"/>
      <c r="Y25" s="49"/>
      <c r="Z25" s="49"/>
      <c r="AA25" s="49"/>
      <c r="AB25" s="49"/>
      <c r="AC25" s="49"/>
      <c r="AD25" s="49"/>
      <c r="AE25" s="49"/>
      <c r="AF25" s="49"/>
      <c r="AG25" s="49"/>
      <c r="AH25" s="49"/>
      <c r="AI25" s="45"/>
    </row>
    <row r="26" spans="1:35" ht="28.5" x14ac:dyDescent="0.2">
      <c r="A26" s="93"/>
      <c r="B26" s="278" t="s">
        <v>57</v>
      </c>
      <c r="C26" s="279" t="s">
        <v>60</v>
      </c>
      <c r="D26" s="278" t="s">
        <v>51</v>
      </c>
      <c r="E26" s="278" t="s">
        <v>61</v>
      </c>
      <c r="F26" s="280" t="s">
        <v>44</v>
      </c>
      <c r="G26" s="281">
        <v>6</v>
      </c>
      <c r="H26" s="290">
        <v>501.63</v>
      </c>
      <c r="I26" s="290">
        <v>39.22</v>
      </c>
      <c r="J26" s="290">
        <v>566.79</v>
      </c>
      <c r="K26" s="290">
        <v>606.01</v>
      </c>
      <c r="L26" s="290">
        <v>235.32</v>
      </c>
      <c r="M26" s="290">
        <v>3400.74</v>
      </c>
      <c r="N26" s="290">
        <v>3636.06</v>
      </c>
      <c r="O26" s="282">
        <v>3.5724470992637588E-4</v>
      </c>
      <c r="P26" s="45"/>
      <c r="Q26" s="50"/>
      <c r="R26" s="124"/>
      <c r="S26" s="49"/>
      <c r="T26" s="49"/>
      <c r="U26" s="49"/>
      <c r="V26" s="49"/>
      <c r="W26" s="49"/>
      <c r="X26" s="49"/>
      <c r="Y26" s="49"/>
      <c r="Z26" s="49"/>
      <c r="AA26" s="49"/>
      <c r="AB26" s="49"/>
      <c r="AC26" s="49"/>
      <c r="AD26" s="49"/>
      <c r="AE26" s="49"/>
      <c r="AF26" s="49"/>
      <c r="AG26" s="49"/>
      <c r="AH26" s="49"/>
      <c r="AI26" s="45"/>
    </row>
    <row r="27" spans="1:35" ht="28.5" x14ac:dyDescent="0.2">
      <c r="A27" s="93"/>
      <c r="B27" s="278" t="s">
        <v>59</v>
      </c>
      <c r="C27" s="279" t="s">
        <v>1057</v>
      </c>
      <c r="D27" s="278" t="s">
        <v>76</v>
      </c>
      <c r="E27" s="278" t="s">
        <v>63</v>
      </c>
      <c r="F27" s="280" t="s">
        <v>64</v>
      </c>
      <c r="G27" s="281">
        <v>160</v>
      </c>
      <c r="H27" s="290">
        <v>127.45</v>
      </c>
      <c r="I27" s="290">
        <v>28.73</v>
      </c>
      <c r="J27" s="290">
        <v>125.24</v>
      </c>
      <c r="K27" s="290">
        <v>153.97</v>
      </c>
      <c r="L27" s="290">
        <v>4596.8</v>
      </c>
      <c r="M27" s="290">
        <v>20038.400000000001</v>
      </c>
      <c r="N27" s="290">
        <v>24635.200000000001</v>
      </c>
      <c r="O27" s="282">
        <v>2.4204206965721836E-3</v>
      </c>
      <c r="P27" s="45"/>
      <c r="Q27" s="50"/>
      <c r="R27" s="124"/>
      <c r="S27" s="49"/>
      <c r="T27" s="49"/>
      <c r="U27" s="49"/>
      <c r="V27" s="49"/>
      <c r="W27" s="49"/>
      <c r="X27" s="49"/>
      <c r="Y27" s="49"/>
      <c r="Z27" s="49"/>
      <c r="AA27" s="49"/>
      <c r="AB27" s="49"/>
      <c r="AC27" s="49"/>
      <c r="AD27" s="49"/>
      <c r="AE27" s="49"/>
      <c r="AF27" s="49"/>
      <c r="AG27" s="49"/>
      <c r="AH27" s="49"/>
      <c r="AI27" s="45"/>
    </row>
    <row r="28" spans="1:35" x14ac:dyDescent="0.2">
      <c r="A28" s="93"/>
      <c r="B28" s="278" t="s">
        <v>62</v>
      </c>
      <c r="C28" s="279" t="s">
        <v>65</v>
      </c>
      <c r="D28" s="278" t="s">
        <v>51</v>
      </c>
      <c r="E28" s="278" t="s">
        <v>66</v>
      </c>
      <c r="F28" s="280" t="s">
        <v>44</v>
      </c>
      <c r="G28" s="281">
        <v>638</v>
      </c>
      <c r="H28" s="290">
        <v>98.49</v>
      </c>
      <c r="I28" s="290">
        <v>32.35</v>
      </c>
      <c r="J28" s="290">
        <v>86.63</v>
      </c>
      <c r="K28" s="290">
        <v>118.98</v>
      </c>
      <c r="L28" s="290">
        <v>20639.3</v>
      </c>
      <c r="M28" s="290">
        <v>55269.94</v>
      </c>
      <c r="N28" s="290">
        <v>75909.240000000005</v>
      </c>
      <c r="O28" s="282">
        <v>7.4581207198263083E-3</v>
      </c>
      <c r="P28" s="45"/>
      <c r="Q28" s="50"/>
      <c r="R28" s="124"/>
      <c r="S28" s="49"/>
      <c r="T28" s="49"/>
      <c r="U28" s="49"/>
      <c r="V28" s="49"/>
      <c r="W28" s="49"/>
      <c r="X28" s="49"/>
      <c r="Y28" s="49"/>
      <c r="Z28" s="49"/>
      <c r="AA28" s="49"/>
      <c r="AB28" s="49"/>
      <c r="AC28" s="49"/>
      <c r="AD28" s="49"/>
      <c r="AE28" s="49"/>
      <c r="AF28" s="49"/>
      <c r="AG28" s="49"/>
      <c r="AH28" s="49"/>
      <c r="AI28" s="45"/>
    </row>
    <row r="29" spans="1:35" x14ac:dyDescent="0.2">
      <c r="A29" s="93"/>
      <c r="B29" s="275" t="s">
        <v>67</v>
      </c>
      <c r="C29" s="275"/>
      <c r="D29" s="275"/>
      <c r="E29" s="275" t="s">
        <v>68</v>
      </c>
      <c r="F29" s="275"/>
      <c r="G29" s="276"/>
      <c r="H29" s="288"/>
      <c r="I29" s="289"/>
      <c r="J29" s="289"/>
      <c r="K29" s="289"/>
      <c r="L29" s="289"/>
      <c r="M29" s="289"/>
      <c r="N29" s="288">
        <v>58360.2</v>
      </c>
      <c r="O29" s="277">
        <v>5.7339187802856054E-3</v>
      </c>
      <c r="P29" s="45"/>
      <c r="Q29" s="50"/>
      <c r="R29" s="124"/>
      <c r="S29" s="49"/>
      <c r="T29" s="49"/>
      <c r="U29" s="49"/>
      <c r="V29" s="49"/>
      <c r="W29" s="49"/>
      <c r="X29" s="49"/>
      <c r="Y29" s="49"/>
      <c r="Z29" s="49"/>
      <c r="AA29" s="49"/>
      <c r="AB29" s="49"/>
      <c r="AC29" s="49"/>
      <c r="AD29" s="49"/>
      <c r="AE29" s="49"/>
      <c r="AF29" s="49"/>
      <c r="AG29" s="49"/>
      <c r="AH29" s="49"/>
      <c r="AI29" s="45"/>
    </row>
    <row r="30" spans="1:35" x14ac:dyDescent="0.2">
      <c r="A30" s="93"/>
      <c r="B30" s="278" t="s">
        <v>69</v>
      </c>
      <c r="C30" s="279" t="s">
        <v>70</v>
      </c>
      <c r="D30" s="278" t="s">
        <v>51</v>
      </c>
      <c r="E30" s="278" t="s">
        <v>71</v>
      </c>
      <c r="F30" s="280" t="s">
        <v>72</v>
      </c>
      <c r="G30" s="281">
        <v>2</v>
      </c>
      <c r="H30" s="290">
        <v>24153.72</v>
      </c>
      <c r="I30" s="290">
        <v>27936.85</v>
      </c>
      <c r="J30" s="290">
        <v>1243.25</v>
      </c>
      <c r="K30" s="290">
        <v>29180.1</v>
      </c>
      <c r="L30" s="290">
        <v>55873.7</v>
      </c>
      <c r="M30" s="290">
        <v>2486.5</v>
      </c>
      <c r="N30" s="290">
        <v>58360.2</v>
      </c>
      <c r="O30" s="282">
        <v>5.7339187802856054E-3</v>
      </c>
      <c r="P30" s="45"/>
      <c r="Q30" s="50"/>
      <c r="R30" s="124"/>
      <c r="S30" s="49"/>
      <c r="T30" s="49"/>
      <c r="U30" s="49"/>
      <c r="V30" s="49"/>
      <c r="W30" s="49"/>
      <c r="X30" s="49"/>
      <c r="Y30" s="49"/>
      <c r="Z30" s="49"/>
      <c r="AA30" s="49"/>
      <c r="AB30" s="49"/>
      <c r="AC30" s="49"/>
      <c r="AD30" s="49"/>
      <c r="AE30" s="49"/>
      <c r="AF30" s="49"/>
      <c r="AG30" s="49"/>
      <c r="AH30" s="49"/>
      <c r="AI30" s="45"/>
    </row>
    <row r="31" spans="1:35" x14ac:dyDescent="0.2">
      <c r="A31" s="93"/>
      <c r="B31" s="275" t="s">
        <v>73</v>
      </c>
      <c r="C31" s="275"/>
      <c r="D31" s="275"/>
      <c r="E31" s="275" t="s">
        <v>74</v>
      </c>
      <c r="F31" s="275"/>
      <c r="G31" s="276"/>
      <c r="H31" s="288"/>
      <c r="I31" s="289"/>
      <c r="J31" s="289"/>
      <c r="K31" s="289"/>
      <c r="L31" s="289"/>
      <c r="M31" s="289"/>
      <c r="N31" s="288">
        <v>9047.4</v>
      </c>
      <c r="O31" s="277">
        <v>8.8891156597742968E-4</v>
      </c>
      <c r="P31" s="45"/>
      <c r="Q31" s="50"/>
      <c r="R31" s="124"/>
      <c r="S31" s="49"/>
      <c r="T31" s="49"/>
      <c r="U31" s="49"/>
      <c r="V31" s="49"/>
      <c r="W31" s="49"/>
      <c r="X31" s="49"/>
      <c r="Y31" s="49"/>
      <c r="Z31" s="49"/>
      <c r="AA31" s="49"/>
      <c r="AB31" s="49"/>
      <c r="AC31" s="49"/>
      <c r="AD31" s="49"/>
      <c r="AE31" s="49"/>
      <c r="AF31" s="49"/>
      <c r="AG31" s="49"/>
      <c r="AH31" s="49"/>
      <c r="AI31" s="45"/>
    </row>
    <row r="32" spans="1:35" x14ac:dyDescent="0.2">
      <c r="A32" s="93"/>
      <c r="B32" s="278" t="s">
        <v>75</v>
      </c>
      <c r="C32" s="279" t="s">
        <v>1079</v>
      </c>
      <c r="D32" s="278" t="s">
        <v>76</v>
      </c>
      <c r="E32" s="278" t="s">
        <v>854</v>
      </c>
      <c r="F32" s="280" t="s">
        <v>53</v>
      </c>
      <c r="G32" s="281">
        <v>1</v>
      </c>
      <c r="H32" s="290">
        <v>7488.95</v>
      </c>
      <c r="I32" s="290">
        <v>6457.69</v>
      </c>
      <c r="J32" s="290">
        <v>2589.71</v>
      </c>
      <c r="K32" s="290">
        <v>9047.4</v>
      </c>
      <c r="L32" s="290">
        <v>6457.69</v>
      </c>
      <c r="M32" s="290">
        <v>2589.71</v>
      </c>
      <c r="N32" s="290">
        <v>9047.4</v>
      </c>
      <c r="O32" s="282">
        <v>8.8891156597742968E-4</v>
      </c>
      <c r="P32" s="45"/>
      <c r="Q32" s="50"/>
      <c r="R32" s="124"/>
      <c r="S32" s="49"/>
      <c r="T32" s="49"/>
      <c r="U32" s="49"/>
      <c r="V32" s="49"/>
      <c r="W32" s="49"/>
      <c r="X32" s="49"/>
      <c r="Y32" s="49"/>
      <c r="Z32" s="49"/>
      <c r="AA32" s="49"/>
      <c r="AB32" s="49"/>
      <c r="AC32" s="49"/>
      <c r="AD32" s="49"/>
      <c r="AE32" s="49"/>
      <c r="AF32" s="49"/>
      <c r="AG32" s="49"/>
      <c r="AH32" s="49"/>
      <c r="AI32" s="45"/>
    </row>
    <row r="33" spans="1:35" x14ac:dyDescent="0.2">
      <c r="A33" s="93"/>
      <c r="B33" s="275" t="s">
        <v>77</v>
      </c>
      <c r="C33" s="275"/>
      <c r="D33" s="275"/>
      <c r="E33" s="275" t="s">
        <v>78</v>
      </c>
      <c r="F33" s="275"/>
      <c r="G33" s="276"/>
      <c r="H33" s="288"/>
      <c r="I33" s="289"/>
      <c r="J33" s="289"/>
      <c r="K33" s="289"/>
      <c r="L33" s="289"/>
      <c r="M33" s="289"/>
      <c r="N33" s="288">
        <v>29913.91</v>
      </c>
      <c r="O33" s="277">
        <v>2.9390565889214461E-3</v>
      </c>
      <c r="P33" s="45"/>
      <c r="Q33" s="50"/>
      <c r="R33" s="124"/>
      <c r="S33" s="49"/>
      <c r="T33" s="49"/>
      <c r="U33" s="49"/>
      <c r="V33" s="49"/>
      <c r="W33" s="49"/>
      <c r="X33" s="49"/>
      <c r="Y33" s="49"/>
      <c r="Z33" s="49"/>
      <c r="AA33" s="49"/>
      <c r="AB33" s="49"/>
      <c r="AC33" s="49"/>
      <c r="AD33" s="49"/>
      <c r="AE33" s="49"/>
      <c r="AF33" s="49"/>
      <c r="AG33" s="49"/>
      <c r="AH33" s="49"/>
      <c r="AI33" s="45"/>
    </row>
    <row r="34" spans="1:35" ht="42.75" x14ac:dyDescent="0.2">
      <c r="A34" s="93"/>
      <c r="B34" s="278" t="s">
        <v>79</v>
      </c>
      <c r="C34" s="279" t="s">
        <v>80</v>
      </c>
      <c r="D34" s="278" t="s">
        <v>76</v>
      </c>
      <c r="E34" s="278" t="s">
        <v>81</v>
      </c>
      <c r="F34" s="280" t="s">
        <v>82</v>
      </c>
      <c r="G34" s="281">
        <v>700.56</v>
      </c>
      <c r="H34" s="290">
        <v>35.35</v>
      </c>
      <c r="I34" s="290">
        <v>7.48</v>
      </c>
      <c r="J34" s="290">
        <v>35.22</v>
      </c>
      <c r="K34" s="290">
        <v>42.7</v>
      </c>
      <c r="L34" s="290">
        <v>5240.1887999999999</v>
      </c>
      <c r="M34" s="290">
        <v>24673.7212</v>
      </c>
      <c r="N34" s="290">
        <v>29913.91</v>
      </c>
      <c r="O34" s="282">
        <v>2.9390565889214461E-3</v>
      </c>
      <c r="P34" s="45"/>
      <c r="Q34" s="50"/>
      <c r="R34" s="122"/>
      <c r="S34" s="49"/>
      <c r="T34" s="49"/>
      <c r="U34" s="49"/>
      <c r="V34" s="49"/>
      <c r="W34" s="49"/>
      <c r="X34" s="49"/>
      <c r="Y34" s="49"/>
      <c r="Z34" s="49"/>
      <c r="AA34" s="49"/>
      <c r="AB34" s="49"/>
      <c r="AC34" s="49"/>
      <c r="AD34" s="49"/>
      <c r="AE34" s="49"/>
      <c r="AF34" s="49"/>
      <c r="AG34" s="49"/>
      <c r="AH34" s="49"/>
      <c r="AI34" s="45"/>
    </row>
    <row r="35" spans="1:35" x14ac:dyDescent="0.2">
      <c r="A35" s="93"/>
      <c r="B35" s="275">
        <v>2</v>
      </c>
      <c r="C35" s="275"/>
      <c r="D35" s="275"/>
      <c r="E35" s="275" t="s">
        <v>83</v>
      </c>
      <c r="F35" s="275"/>
      <c r="G35" s="276"/>
      <c r="H35" s="288"/>
      <c r="I35" s="289"/>
      <c r="J35" s="289"/>
      <c r="K35" s="289"/>
      <c r="L35" s="289"/>
      <c r="M35" s="289"/>
      <c r="N35" s="288">
        <v>1112936.9099999999</v>
      </c>
      <c r="O35" s="277">
        <v>0.10934660692598776</v>
      </c>
      <c r="P35" s="45"/>
      <c r="Q35" s="50"/>
      <c r="R35" s="124"/>
      <c r="S35" s="49"/>
      <c r="T35" s="49"/>
      <c r="U35" s="49"/>
      <c r="V35" s="49"/>
      <c r="W35" s="49"/>
      <c r="X35" s="49"/>
      <c r="Y35" s="49"/>
      <c r="Z35" s="49"/>
      <c r="AA35" s="49"/>
      <c r="AB35" s="49"/>
      <c r="AC35" s="49"/>
      <c r="AD35" s="49"/>
      <c r="AE35" s="49"/>
      <c r="AF35" s="49"/>
      <c r="AG35" s="49"/>
      <c r="AH35" s="49"/>
      <c r="AI35" s="45"/>
    </row>
    <row r="36" spans="1:35" x14ac:dyDescent="0.2">
      <c r="A36" s="93"/>
      <c r="B36" s="275" t="s">
        <v>84</v>
      </c>
      <c r="C36" s="275"/>
      <c r="D36" s="275"/>
      <c r="E36" s="275" t="s">
        <v>1277</v>
      </c>
      <c r="F36" s="275"/>
      <c r="G36" s="276"/>
      <c r="H36" s="288"/>
      <c r="I36" s="289"/>
      <c r="J36" s="289"/>
      <c r="K36" s="289"/>
      <c r="L36" s="289"/>
      <c r="M36" s="289"/>
      <c r="N36" s="288">
        <v>857316.64</v>
      </c>
      <c r="O36" s="277">
        <v>8.423178780654203E-2</v>
      </c>
      <c r="P36" s="45"/>
      <c r="Q36" s="50"/>
      <c r="R36" s="124"/>
      <c r="S36" s="49"/>
      <c r="T36" s="49"/>
      <c r="U36" s="49"/>
      <c r="V36" s="49"/>
      <c r="W36" s="49"/>
      <c r="X36" s="49"/>
      <c r="Y36" s="49"/>
      <c r="Z36" s="49"/>
      <c r="AA36" s="49"/>
      <c r="AB36" s="49"/>
      <c r="AC36" s="49"/>
      <c r="AD36" s="49"/>
      <c r="AE36" s="49"/>
      <c r="AF36" s="49"/>
      <c r="AG36" s="49"/>
      <c r="AH36" s="49"/>
      <c r="AI36" s="45"/>
    </row>
    <row r="37" spans="1:35" ht="28.5" x14ac:dyDescent="0.2">
      <c r="A37" s="93"/>
      <c r="B37" s="278" t="s">
        <v>1278</v>
      </c>
      <c r="C37" s="279" t="s">
        <v>85</v>
      </c>
      <c r="D37" s="278" t="s">
        <v>51</v>
      </c>
      <c r="E37" s="278" t="s">
        <v>1279</v>
      </c>
      <c r="F37" s="280" t="s">
        <v>86</v>
      </c>
      <c r="G37" s="281">
        <v>203</v>
      </c>
      <c r="H37" s="290">
        <v>68.040000000000006</v>
      </c>
      <c r="I37" s="290">
        <v>36.96</v>
      </c>
      <c r="J37" s="290">
        <v>45.23</v>
      </c>
      <c r="K37" s="290">
        <v>82.19</v>
      </c>
      <c r="L37" s="290">
        <v>7502.88</v>
      </c>
      <c r="M37" s="290">
        <v>9181.69</v>
      </c>
      <c r="N37" s="290">
        <v>16684.57</v>
      </c>
      <c r="O37" s="282">
        <v>1.6392673305435865E-3</v>
      </c>
      <c r="P37" s="45"/>
      <c r="Q37" s="50"/>
      <c r="R37" s="124"/>
      <c r="S37" s="49"/>
      <c r="T37" s="49"/>
      <c r="U37" s="49"/>
      <c r="V37" s="49"/>
      <c r="W37" s="49"/>
      <c r="X37" s="49"/>
      <c r="Y37" s="49"/>
      <c r="Z37" s="49"/>
      <c r="AA37" s="49"/>
      <c r="AB37" s="49"/>
      <c r="AC37" s="49"/>
      <c r="AD37" s="49"/>
      <c r="AE37" s="49"/>
      <c r="AF37" s="49"/>
      <c r="AG37" s="49"/>
      <c r="AH37" s="49"/>
      <c r="AI37" s="45"/>
    </row>
    <row r="38" spans="1:35" x14ac:dyDescent="0.2">
      <c r="A38" s="93"/>
      <c r="B38" s="278" t="s">
        <v>1280</v>
      </c>
      <c r="C38" s="279" t="s">
        <v>90</v>
      </c>
      <c r="D38" s="278" t="s">
        <v>51</v>
      </c>
      <c r="E38" s="278" t="s">
        <v>1281</v>
      </c>
      <c r="F38" s="280" t="s">
        <v>64</v>
      </c>
      <c r="G38" s="281">
        <v>86.391999999999996</v>
      </c>
      <c r="H38" s="290">
        <v>97.62</v>
      </c>
      <c r="I38" s="290">
        <v>81</v>
      </c>
      <c r="J38" s="290">
        <v>36.93</v>
      </c>
      <c r="K38" s="290">
        <v>117.93</v>
      </c>
      <c r="L38" s="290">
        <v>6997.59</v>
      </c>
      <c r="M38" s="290">
        <v>3190.38</v>
      </c>
      <c r="N38" s="290">
        <v>10187.969999999999</v>
      </c>
      <c r="O38" s="282">
        <v>1.0009731377888756E-3</v>
      </c>
      <c r="P38" s="45"/>
      <c r="Q38" s="50"/>
      <c r="R38" s="124"/>
      <c r="S38" s="49"/>
      <c r="T38" s="49"/>
      <c r="U38" s="49"/>
      <c r="V38" s="49"/>
      <c r="W38" s="49"/>
      <c r="X38" s="49"/>
      <c r="Y38" s="49"/>
      <c r="Z38" s="49"/>
      <c r="AA38" s="49"/>
      <c r="AB38" s="49"/>
      <c r="AC38" s="49"/>
      <c r="AD38" s="49"/>
      <c r="AE38" s="49"/>
      <c r="AF38" s="49"/>
      <c r="AG38" s="49"/>
      <c r="AH38" s="49"/>
      <c r="AI38" s="45"/>
    </row>
    <row r="39" spans="1:35" ht="42.75" x14ac:dyDescent="0.2">
      <c r="A39" s="93"/>
      <c r="B39" s="278" t="s">
        <v>1282</v>
      </c>
      <c r="C39" s="279" t="s">
        <v>88</v>
      </c>
      <c r="D39" s="278" t="s">
        <v>51</v>
      </c>
      <c r="E39" s="278" t="s">
        <v>1283</v>
      </c>
      <c r="F39" s="280" t="s">
        <v>64</v>
      </c>
      <c r="G39" s="281">
        <v>777.52700000000004</v>
      </c>
      <c r="H39" s="290">
        <v>13.58</v>
      </c>
      <c r="I39" s="290">
        <v>4.9000000000000004</v>
      </c>
      <c r="J39" s="290">
        <v>11.5</v>
      </c>
      <c r="K39" s="290">
        <v>16.399999999999999</v>
      </c>
      <c r="L39" s="290">
        <v>3809.8969999999999</v>
      </c>
      <c r="M39" s="290">
        <v>8941.5930000000008</v>
      </c>
      <c r="N39" s="290">
        <v>12751.49</v>
      </c>
      <c r="O39" s="282">
        <v>1.2528402573607372E-3</v>
      </c>
      <c r="P39" s="45"/>
      <c r="Q39" s="50"/>
      <c r="R39" s="124"/>
      <c r="S39" s="49"/>
      <c r="T39" s="49"/>
      <c r="U39" s="49"/>
      <c r="V39" s="49"/>
      <c r="W39" s="49"/>
      <c r="X39" s="49"/>
      <c r="Y39" s="49"/>
      <c r="Z39" s="49"/>
      <c r="AA39" s="49"/>
      <c r="AB39" s="49"/>
      <c r="AC39" s="49"/>
      <c r="AD39" s="49"/>
      <c r="AE39" s="49"/>
      <c r="AF39" s="49"/>
      <c r="AG39" s="49"/>
      <c r="AH39" s="49"/>
      <c r="AI39" s="45"/>
    </row>
    <row r="40" spans="1:35" ht="28.5" x14ac:dyDescent="0.2">
      <c r="A40" s="93"/>
      <c r="B40" s="278" t="s">
        <v>1284</v>
      </c>
      <c r="C40" s="279" t="s">
        <v>91</v>
      </c>
      <c r="D40" s="278" t="s">
        <v>51</v>
      </c>
      <c r="E40" s="278" t="s">
        <v>92</v>
      </c>
      <c r="F40" s="280" t="s">
        <v>64</v>
      </c>
      <c r="G40" s="281">
        <v>193.59899999999999</v>
      </c>
      <c r="H40" s="290">
        <v>274.89</v>
      </c>
      <c r="I40" s="290">
        <v>56.36</v>
      </c>
      <c r="J40" s="290">
        <v>275.73</v>
      </c>
      <c r="K40" s="290">
        <v>332.09</v>
      </c>
      <c r="L40" s="290">
        <v>10911.296</v>
      </c>
      <c r="M40" s="290">
        <v>53381.324000000001</v>
      </c>
      <c r="N40" s="290">
        <v>64292.62</v>
      </c>
      <c r="O40" s="282">
        <v>6.3167820064318828E-3</v>
      </c>
      <c r="P40" s="45"/>
      <c r="Q40" s="50"/>
      <c r="R40" s="124"/>
      <c r="S40" s="49"/>
      <c r="T40" s="49"/>
      <c r="U40" s="49"/>
      <c r="V40" s="49"/>
      <c r="W40" s="49"/>
      <c r="X40" s="49"/>
      <c r="Y40" s="49"/>
      <c r="Z40" s="49"/>
      <c r="AA40" s="49"/>
      <c r="AB40" s="49"/>
      <c r="AC40" s="49"/>
      <c r="AD40" s="49"/>
      <c r="AE40" s="49"/>
      <c r="AF40" s="49"/>
      <c r="AG40" s="49"/>
      <c r="AH40" s="49"/>
      <c r="AI40" s="45"/>
    </row>
    <row r="41" spans="1:35" ht="28.5" x14ac:dyDescent="0.2">
      <c r="A41" s="93"/>
      <c r="B41" s="278" t="s">
        <v>1285</v>
      </c>
      <c r="C41" s="279" t="s">
        <v>93</v>
      </c>
      <c r="D41" s="278" t="s">
        <v>51</v>
      </c>
      <c r="E41" s="278" t="s">
        <v>94</v>
      </c>
      <c r="F41" s="280" t="s">
        <v>44</v>
      </c>
      <c r="G41" s="281">
        <v>1258.5999999999999</v>
      </c>
      <c r="H41" s="290">
        <v>91.39</v>
      </c>
      <c r="I41" s="290">
        <v>50.52</v>
      </c>
      <c r="J41" s="290">
        <v>59.88</v>
      </c>
      <c r="K41" s="290">
        <v>110.4</v>
      </c>
      <c r="L41" s="290">
        <v>63584.472000000002</v>
      </c>
      <c r="M41" s="290">
        <v>75364.967999999993</v>
      </c>
      <c r="N41" s="290">
        <v>138949.44</v>
      </c>
      <c r="O41" s="282">
        <v>1.3651851836117217E-2</v>
      </c>
      <c r="P41" s="45"/>
      <c r="Q41" s="50"/>
      <c r="R41" s="124"/>
      <c r="S41" s="49"/>
      <c r="T41" s="49"/>
      <c r="U41" s="49"/>
      <c r="V41" s="49"/>
      <c r="W41" s="49"/>
      <c r="X41" s="49"/>
      <c r="Y41" s="49"/>
      <c r="Z41" s="49"/>
      <c r="AA41" s="49"/>
      <c r="AB41" s="49"/>
      <c r="AC41" s="49"/>
      <c r="AD41" s="49"/>
      <c r="AE41" s="49"/>
      <c r="AF41" s="49"/>
      <c r="AG41" s="49"/>
      <c r="AH41" s="49"/>
      <c r="AI41" s="45"/>
    </row>
    <row r="42" spans="1:35" x14ac:dyDescent="0.2">
      <c r="A42" s="93"/>
      <c r="B42" s="278" t="s">
        <v>1286</v>
      </c>
      <c r="C42" s="279" t="s">
        <v>95</v>
      </c>
      <c r="D42" s="278" t="s">
        <v>51</v>
      </c>
      <c r="E42" s="278" t="s">
        <v>96</v>
      </c>
      <c r="F42" s="280" t="s">
        <v>97</v>
      </c>
      <c r="G42" s="281">
        <v>1395.6</v>
      </c>
      <c r="H42" s="290">
        <v>21.3</v>
      </c>
      <c r="I42" s="290">
        <v>10.74</v>
      </c>
      <c r="J42" s="290">
        <v>14.99</v>
      </c>
      <c r="K42" s="290">
        <v>25.73</v>
      </c>
      <c r="L42" s="290">
        <v>14988.744000000001</v>
      </c>
      <c r="M42" s="290">
        <v>20920.036</v>
      </c>
      <c r="N42" s="290">
        <v>35908.78</v>
      </c>
      <c r="O42" s="282">
        <v>3.5280555587394176E-3</v>
      </c>
      <c r="P42" s="45"/>
      <c r="Q42" s="50"/>
      <c r="R42" s="124"/>
      <c r="S42" s="49"/>
      <c r="T42" s="49"/>
      <c r="U42" s="49"/>
      <c r="V42" s="49"/>
      <c r="W42" s="49"/>
      <c r="X42" s="49"/>
      <c r="Y42" s="49"/>
      <c r="Z42" s="49"/>
      <c r="AA42" s="49"/>
      <c r="AB42" s="49"/>
      <c r="AC42" s="49"/>
      <c r="AD42" s="49"/>
      <c r="AE42" s="49"/>
      <c r="AF42" s="49"/>
      <c r="AG42" s="49"/>
      <c r="AH42" s="49"/>
      <c r="AI42" s="45"/>
    </row>
    <row r="43" spans="1:35" x14ac:dyDescent="0.2">
      <c r="A43" s="93"/>
      <c r="B43" s="278" t="s">
        <v>1287</v>
      </c>
      <c r="C43" s="279" t="s">
        <v>974</v>
      </c>
      <c r="D43" s="278" t="s">
        <v>51</v>
      </c>
      <c r="E43" s="278" t="s">
        <v>975</v>
      </c>
      <c r="F43" s="280" t="s">
        <v>97</v>
      </c>
      <c r="G43" s="281">
        <v>22.4</v>
      </c>
      <c r="H43" s="290">
        <v>18.97</v>
      </c>
      <c r="I43" s="290">
        <v>7.89</v>
      </c>
      <c r="J43" s="290">
        <v>15.02</v>
      </c>
      <c r="K43" s="290">
        <v>22.91</v>
      </c>
      <c r="L43" s="290">
        <v>176.73599999999999</v>
      </c>
      <c r="M43" s="290">
        <v>336.44400000000002</v>
      </c>
      <c r="N43" s="290">
        <v>513.17999999999995</v>
      </c>
      <c r="O43" s="282">
        <v>5.0420191151966016E-5</v>
      </c>
      <c r="P43" s="45"/>
      <c r="Q43" s="50"/>
      <c r="R43" s="124"/>
      <c r="S43" s="49"/>
      <c r="T43" s="49"/>
      <c r="U43" s="49"/>
      <c r="V43" s="49"/>
      <c r="W43" s="49"/>
      <c r="X43" s="49"/>
      <c r="Y43" s="49"/>
      <c r="Z43" s="49"/>
      <c r="AA43" s="49"/>
      <c r="AB43" s="49"/>
      <c r="AC43" s="49"/>
      <c r="AD43" s="49"/>
      <c r="AE43" s="49"/>
      <c r="AF43" s="49"/>
      <c r="AG43" s="49"/>
      <c r="AH43" s="49"/>
      <c r="AI43" s="45"/>
    </row>
    <row r="44" spans="1:35" x14ac:dyDescent="0.2">
      <c r="A44" s="93"/>
      <c r="B44" s="278" t="s">
        <v>1288</v>
      </c>
      <c r="C44" s="279" t="s">
        <v>98</v>
      </c>
      <c r="D44" s="278" t="s">
        <v>51</v>
      </c>
      <c r="E44" s="278" t="s">
        <v>99</v>
      </c>
      <c r="F44" s="280" t="s">
        <v>97</v>
      </c>
      <c r="G44" s="281">
        <v>779.8</v>
      </c>
      <c r="H44" s="290">
        <v>16.940000000000001</v>
      </c>
      <c r="I44" s="290">
        <v>5.79</v>
      </c>
      <c r="J44" s="290">
        <v>14.67</v>
      </c>
      <c r="K44" s="290">
        <v>20.46</v>
      </c>
      <c r="L44" s="290">
        <v>4515.0420000000004</v>
      </c>
      <c r="M44" s="290">
        <v>11439.657999999999</v>
      </c>
      <c r="N44" s="290">
        <v>15954.7</v>
      </c>
      <c r="O44" s="282">
        <v>1.5675572387315801E-3</v>
      </c>
      <c r="P44" s="45"/>
      <c r="Q44" s="50"/>
      <c r="R44" s="124"/>
      <c r="S44" s="49"/>
      <c r="T44" s="49"/>
      <c r="U44" s="49"/>
      <c r="V44" s="49"/>
      <c r="W44" s="49"/>
      <c r="X44" s="49"/>
      <c r="Y44" s="49"/>
      <c r="Z44" s="49"/>
      <c r="AA44" s="49"/>
      <c r="AB44" s="49"/>
      <c r="AC44" s="49"/>
      <c r="AD44" s="49"/>
      <c r="AE44" s="49"/>
      <c r="AF44" s="49"/>
      <c r="AG44" s="49"/>
      <c r="AH44" s="49"/>
      <c r="AI44" s="45"/>
    </row>
    <row r="45" spans="1:35" x14ac:dyDescent="0.2">
      <c r="A45" s="93"/>
      <c r="B45" s="278" t="s">
        <v>1289</v>
      </c>
      <c r="C45" s="279" t="s">
        <v>100</v>
      </c>
      <c r="D45" s="278" t="s">
        <v>51</v>
      </c>
      <c r="E45" s="278" t="s">
        <v>101</v>
      </c>
      <c r="F45" s="280" t="s">
        <v>97</v>
      </c>
      <c r="G45" s="281">
        <v>5503</v>
      </c>
      <c r="H45" s="290">
        <v>14.74</v>
      </c>
      <c r="I45" s="290">
        <v>4.3499999999999996</v>
      </c>
      <c r="J45" s="290">
        <v>13.45</v>
      </c>
      <c r="K45" s="290">
        <v>17.8</v>
      </c>
      <c r="L45" s="290">
        <v>23938.05</v>
      </c>
      <c r="M45" s="290">
        <v>74015.350000000006</v>
      </c>
      <c r="N45" s="290">
        <v>97953.4</v>
      </c>
      <c r="O45" s="282">
        <v>9.6239704430901209E-3</v>
      </c>
      <c r="P45" s="45"/>
      <c r="Q45" s="50"/>
      <c r="R45" s="124"/>
      <c r="S45" s="49"/>
      <c r="T45" s="49"/>
      <c r="U45" s="49"/>
      <c r="V45" s="49"/>
      <c r="W45" s="49"/>
      <c r="X45" s="49"/>
      <c r="Y45" s="49"/>
      <c r="Z45" s="49"/>
      <c r="AA45" s="49"/>
      <c r="AB45" s="49"/>
      <c r="AC45" s="49"/>
      <c r="AD45" s="49"/>
      <c r="AE45" s="49"/>
      <c r="AF45" s="49"/>
      <c r="AG45" s="49"/>
      <c r="AH45" s="49"/>
      <c r="AI45" s="45"/>
    </row>
    <row r="46" spans="1:35" ht="28.5" x14ac:dyDescent="0.2">
      <c r="A46" s="93"/>
      <c r="B46" s="278" t="s">
        <v>1290</v>
      </c>
      <c r="C46" s="279" t="s">
        <v>102</v>
      </c>
      <c r="D46" s="278" t="s">
        <v>51</v>
      </c>
      <c r="E46" s="278" t="s">
        <v>103</v>
      </c>
      <c r="F46" s="280" t="s">
        <v>97</v>
      </c>
      <c r="G46" s="281">
        <v>1736.5</v>
      </c>
      <c r="H46" s="290">
        <v>11.28</v>
      </c>
      <c r="I46" s="290">
        <v>2.4</v>
      </c>
      <c r="J46" s="290">
        <v>11.22</v>
      </c>
      <c r="K46" s="290">
        <v>13.62</v>
      </c>
      <c r="L46" s="290">
        <v>4167.6000000000004</v>
      </c>
      <c r="M46" s="290">
        <v>19483.53</v>
      </c>
      <c r="N46" s="290">
        <v>23651.13</v>
      </c>
      <c r="O46" s="282">
        <v>2.3237353278771542E-3</v>
      </c>
      <c r="P46" s="45"/>
      <c r="Q46" s="50"/>
      <c r="R46" s="124"/>
      <c r="S46" s="49"/>
      <c r="T46" s="49"/>
      <c r="U46" s="49"/>
      <c r="V46" s="49"/>
      <c r="W46" s="49"/>
      <c r="X46" s="49"/>
      <c r="Y46" s="49"/>
      <c r="Z46" s="49"/>
      <c r="AA46" s="49"/>
      <c r="AB46" s="49"/>
      <c r="AC46" s="49"/>
      <c r="AD46" s="49"/>
      <c r="AE46" s="49"/>
      <c r="AF46" s="49"/>
      <c r="AG46" s="49"/>
      <c r="AH46" s="49"/>
      <c r="AI46" s="45"/>
    </row>
    <row r="47" spans="1:35" ht="28.5" x14ac:dyDescent="0.2">
      <c r="A47" s="93"/>
      <c r="B47" s="278" t="s">
        <v>1291</v>
      </c>
      <c r="C47" s="279" t="s">
        <v>104</v>
      </c>
      <c r="D47" s="278" t="s">
        <v>51</v>
      </c>
      <c r="E47" s="278" t="s">
        <v>105</v>
      </c>
      <c r="F47" s="280" t="s">
        <v>97</v>
      </c>
      <c r="G47" s="281">
        <v>3253.2</v>
      </c>
      <c r="H47" s="290">
        <v>10.57</v>
      </c>
      <c r="I47" s="290">
        <v>1.79</v>
      </c>
      <c r="J47" s="290">
        <v>10.97</v>
      </c>
      <c r="K47" s="290">
        <v>12.76</v>
      </c>
      <c r="L47" s="290">
        <v>5823.2280000000001</v>
      </c>
      <c r="M47" s="290">
        <v>35687.601999999999</v>
      </c>
      <c r="N47" s="290">
        <v>41510.83</v>
      </c>
      <c r="O47" s="282">
        <v>4.0784597674826872E-3</v>
      </c>
      <c r="P47" s="45"/>
      <c r="Q47" s="50"/>
      <c r="R47" s="124"/>
      <c r="S47" s="49"/>
      <c r="T47" s="49"/>
      <c r="U47" s="49"/>
      <c r="V47" s="49"/>
      <c r="W47" s="49"/>
      <c r="X47" s="49"/>
      <c r="Y47" s="49"/>
      <c r="Z47" s="49"/>
      <c r="AA47" s="49"/>
      <c r="AB47" s="49"/>
      <c r="AC47" s="49"/>
      <c r="AD47" s="49"/>
      <c r="AE47" s="49"/>
      <c r="AF47" s="49"/>
      <c r="AG47" s="49"/>
      <c r="AH47" s="45"/>
      <c r="AI47" s="45"/>
    </row>
    <row r="48" spans="1:35" ht="28.5" x14ac:dyDescent="0.2">
      <c r="A48" s="93"/>
      <c r="B48" s="278" t="s">
        <v>1292</v>
      </c>
      <c r="C48" s="279" t="s">
        <v>1293</v>
      </c>
      <c r="D48" s="278" t="s">
        <v>51</v>
      </c>
      <c r="E48" s="278" t="s">
        <v>1294</v>
      </c>
      <c r="F48" s="280" t="s">
        <v>97</v>
      </c>
      <c r="G48" s="281">
        <v>644</v>
      </c>
      <c r="H48" s="290">
        <v>11.56</v>
      </c>
      <c r="I48" s="290">
        <v>1.39</v>
      </c>
      <c r="J48" s="290">
        <v>12.57</v>
      </c>
      <c r="K48" s="290">
        <v>13.96</v>
      </c>
      <c r="L48" s="290">
        <v>895.16</v>
      </c>
      <c r="M48" s="290">
        <v>8095.08</v>
      </c>
      <c r="N48" s="290">
        <v>8990.24</v>
      </c>
      <c r="O48" s="282">
        <v>8.8329556744621955E-4</v>
      </c>
      <c r="P48" s="45"/>
      <c r="Q48" s="50"/>
      <c r="R48" s="124"/>
      <c r="S48" s="49"/>
      <c r="T48" s="49"/>
      <c r="U48" s="49"/>
      <c r="V48" s="49"/>
      <c r="W48" s="49"/>
      <c r="X48" s="49"/>
      <c r="Y48" s="49"/>
      <c r="Z48" s="49"/>
      <c r="AA48" s="49"/>
      <c r="AB48" s="49"/>
      <c r="AC48" s="49"/>
      <c r="AD48" s="49"/>
      <c r="AE48" s="49"/>
      <c r="AF48" s="49"/>
      <c r="AG48" s="49"/>
      <c r="AH48" s="45"/>
      <c r="AI48" s="45"/>
    </row>
    <row r="49" spans="1:35" ht="28.5" x14ac:dyDescent="0.2">
      <c r="A49" s="93"/>
      <c r="B49" s="278" t="s">
        <v>1295</v>
      </c>
      <c r="C49" s="279" t="s">
        <v>1296</v>
      </c>
      <c r="D49" s="278" t="s">
        <v>76</v>
      </c>
      <c r="E49" s="278" t="s">
        <v>1297</v>
      </c>
      <c r="F49" s="280" t="s">
        <v>64</v>
      </c>
      <c r="G49" s="281">
        <v>233.6</v>
      </c>
      <c r="H49" s="290">
        <v>966.32</v>
      </c>
      <c r="I49" s="290">
        <v>21.1</v>
      </c>
      <c r="J49" s="290">
        <v>1146.31</v>
      </c>
      <c r="K49" s="290">
        <v>1167.4100000000001</v>
      </c>
      <c r="L49" s="290">
        <v>4928.96</v>
      </c>
      <c r="M49" s="290">
        <v>267778.01</v>
      </c>
      <c r="N49" s="290">
        <v>272706.96999999997</v>
      </c>
      <c r="O49" s="282">
        <v>2.679359592321108E-2</v>
      </c>
      <c r="P49" s="45"/>
      <c r="Q49" s="50"/>
      <c r="R49" s="78"/>
      <c r="S49" s="49"/>
      <c r="T49" s="49"/>
      <c r="U49" s="49"/>
      <c r="V49" s="49"/>
      <c r="W49" s="49"/>
      <c r="X49" s="49"/>
      <c r="Y49" s="49"/>
      <c r="Z49" s="49"/>
      <c r="AA49" s="49"/>
      <c r="AB49" s="49"/>
      <c r="AC49" s="49"/>
      <c r="AD49" s="49"/>
      <c r="AE49" s="49"/>
      <c r="AF49" s="49"/>
      <c r="AG49" s="49"/>
      <c r="AH49" s="45"/>
      <c r="AI49" s="45"/>
    </row>
    <row r="50" spans="1:35" x14ac:dyDescent="0.2">
      <c r="A50" s="93"/>
      <c r="B50" s="278" t="s">
        <v>1298</v>
      </c>
      <c r="C50" s="279" t="s">
        <v>106</v>
      </c>
      <c r="D50" s="278" t="s">
        <v>51</v>
      </c>
      <c r="E50" s="278" t="s">
        <v>1299</v>
      </c>
      <c r="F50" s="280" t="s">
        <v>64</v>
      </c>
      <c r="G50" s="281">
        <v>1052.52</v>
      </c>
      <c r="H50" s="290">
        <v>1.48</v>
      </c>
      <c r="I50" s="290">
        <v>0.36</v>
      </c>
      <c r="J50" s="290">
        <v>1.42</v>
      </c>
      <c r="K50" s="290">
        <v>1.78</v>
      </c>
      <c r="L50" s="290">
        <v>378.90719999999999</v>
      </c>
      <c r="M50" s="290">
        <v>1494.5727999999999</v>
      </c>
      <c r="N50" s="290">
        <v>1873.48</v>
      </c>
      <c r="O50" s="282">
        <v>1.8407034514085759E-4</v>
      </c>
      <c r="P50" s="45"/>
      <c r="Q50" s="50"/>
      <c r="R50" s="124"/>
      <c r="S50" s="49"/>
      <c r="T50" s="49"/>
      <c r="U50" s="49"/>
      <c r="V50" s="49"/>
      <c r="W50" s="49"/>
      <c r="X50" s="49"/>
      <c r="Y50" s="49"/>
      <c r="Z50" s="49"/>
      <c r="AA50" s="49"/>
      <c r="AB50" s="49"/>
      <c r="AC50" s="49"/>
      <c r="AD50" s="49"/>
      <c r="AE50" s="49"/>
      <c r="AF50" s="49"/>
      <c r="AG50" s="49"/>
      <c r="AH50" s="45"/>
      <c r="AI50" s="45"/>
    </row>
    <row r="51" spans="1:35" x14ac:dyDescent="0.2">
      <c r="A51" s="93"/>
      <c r="B51" s="278" t="s">
        <v>1300</v>
      </c>
      <c r="C51" s="279" t="s">
        <v>107</v>
      </c>
      <c r="D51" s="278" t="s">
        <v>51</v>
      </c>
      <c r="E51" s="278" t="s">
        <v>108</v>
      </c>
      <c r="F51" s="280" t="s">
        <v>64</v>
      </c>
      <c r="G51" s="281">
        <v>819.38788750000003</v>
      </c>
      <c r="H51" s="290">
        <v>28.31</v>
      </c>
      <c r="I51" s="290">
        <v>20.96</v>
      </c>
      <c r="J51" s="290">
        <v>13.24</v>
      </c>
      <c r="K51" s="290">
        <v>34.200000000000003</v>
      </c>
      <c r="L51" s="290">
        <v>17174.414400000001</v>
      </c>
      <c r="M51" s="290">
        <v>10848.7156</v>
      </c>
      <c r="N51" s="290">
        <v>28023.13</v>
      </c>
      <c r="O51" s="282">
        <v>2.7532865101453554E-3</v>
      </c>
      <c r="P51" s="45"/>
      <c r="Q51" s="50"/>
      <c r="R51" s="124"/>
      <c r="S51" s="49"/>
      <c r="T51" s="49"/>
      <c r="U51" s="49"/>
      <c r="V51" s="49"/>
      <c r="W51" s="49"/>
      <c r="X51" s="49"/>
      <c r="Y51" s="49"/>
      <c r="Z51" s="49"/>
      <c r="AA51" s="49"/>
      <c r="AB51" s="49"/>
      <c r="AC51" s="49"/>
      <c r="AD51" s="49"/>
      <c r="AE51" s="49"/>
      <c r="AF51" s="49"/>
      <c r="AG51" s="49"/>
      <c r="AH51" s="45"/>
      <c r="AI51" s="45"/>
    </row>
    <row r="52" spans="1:35" x14ac:dyDescent="0.2">
      <c r="A52" s="93"/>
      <c r="B52" s="278" t="s">
        <v>1301</v>
      </c>
      <c r="C52" s="279" t="s">
        <v>109</v>
      </c>
      <c r="D52" s="278" t="s">
        <v>51</v>
      </c>
      <c r="E52" s="278" t="s">
        <v>110</v>
      </c>
      <c r="F52" s="280" t="s">
        <v>44</v>
      </c>
      <c r="G52" s="281">
        <v>1258.5999999999999</v>
      </c>
      <c r="H52" s="290">
        <v>38.21</v>
      </c>
      <c r="I52" s="290">
        <v>12.46</v>
      </c>
      <c r="J52" s="290">
        <v>33.700000000000003</v>
      </c>
      <c r="K52" s="290">
        <v>46.16</v>
      </c>
      <c r="L52" s="290">
        <v>15682.156000000001</v>
      </c>
      <c r="M52" s="290">
        <v>42414.813999999998</v>
      </c>
      <c r="N52" s="290">
        <v>58096.97</v>
      </c>
      <c r="O52" s="282">
        <v>5.7080563013952902E-3</v>
      </c>
      <c r="P52" s="45"/>
      <c r="Q52" s="50"/>
      <c r="R52" s="124"/>
      <c r="S52" s="49"/>
      <c r="T52" s="49"/>
      <c r="U52" s="49"/>
      <c r="V52" s="49"/>
      <c r="W52" s="49"/>
      <c r="X52" s="49"/>
      <c r="Y52" s="49"/>
      <c r="Z52" s="49"/>
      <c r="AA52" s="49"/>
      <c r="AB52" s="49"/>
      <c r="AC52" s="49"/>
      <c r="AD52" s="49"/>
      <c r="AE52" s="49"/>
      <c r="AF52" s="49"/>
      <c r="AG52" s="49"/>
      <c r="AH52" s="45"/>
      <c r="AI52" s="45"/>
    </row>
    <row r="53" spans="1:35" x14ac:dyDescent="0.2">
      <c r="A53" s="93"/>
      <c r="B53" s="278" t="s">
        <v>1302</v>
      </c>
      <c r="C53" s="279" t="s">
        <v>1109</v>
      </c>
      <c r="D53" s="278" t="s">
        <v>76</v>
      </c>
      <c r="E53" s="278" t="s">
        <v>111</v>
      </c>
      <c r="F53" s="280" t="s">
        <v>64</v>
      </c>
      <c r="G53" s="281">
        <v>233.6</v>
      </c>
      <c r="H53" s="290">
        <v>103.71</v>
      </c>
      <c r="I53" s="290">
        <v>2.9</v>
      </c>
      <c r="J53" s="290">
        <v>122.39</v>
      </c>
      <c r="K53" s="290">
        <v>125.29</v>
      </c>
      <c r="L53" s="290">
        <v>677.44</v>
      </c>
      <c r="M53" s="290">
        <v>28590.3</v>
      </c>
      <c r="N53" s="290">
        <v>29267.74</v>
      </c>
      <c r="O53" s="282">
        <v>2.8755700638879961E-3</v>
      </c>
      <c r="P53" s="45"/>
      <c r="Q53" s="50"/>
      <c r="R53" s="78"/>
      <c r="S53" s="49"/>
      <c r="T53" s="49"/>
      <c r="U53" s="49"/>
      <c r="V53" s="49"/>
      <c r="W53" s="49"/>
      <c r="X53" s="49"/>
      <c r="Y53" s="49"/>
      <c r="Z53" s="49"/>
      <c r="AA53" s="49"/>
      <c r="AB53" s="49"/>
      <c r="AC53" s="49"/>
      <c r="AD53" s="49"/>
      <c r="AE53" s="49"/>
      <c r="AF53" s="49"/>
      <c r="AG53" s="49"/>
      <c r="AH53" s="45"/>
      <c r="AI53" s="45"/>
    </row>
    <row r="54" spans="1:35" ht="15.75" x14ac:dyDescent="0.2">
      <c r="A54" s="131"/>
      <c r="B54" s="275" t="s">
        <v>87</v>
      </c>
      <c r="C54" s="275"/>
      <c r="D54" s="275"/>
      <c r="E54" s="275" t="s">
        <v>1303</v>
      </c>
      <c r="F54" s="275"/>
      <c r="G54" s="276"/>
      <c r="H54" s="288"/>
      <c r="I54" s="289"/>
      <c r="J54" s="289"/>
      <c r="K54" s="289"/>
      <c r="L54" s="289"/>
      <c r="M54" s="289"/>
      <c r="N54" s="288">
        <v>188547.91</v>
      </c>
      <c r="O54" s="277">
        <v>1.8524926270516554E-2</v>
      </c>
      <c r="P54" s="45"/>
      <c r="Q54" s="50"/>
      <c r="R54" s="132"/>
      <c r="S54" s="66"/>
      <c r="T54" s="66"/>
      <c r="U54" s="66"/>
      <c r="V54" s="66"/>
      <c r="W54" s="66"/>
      <c r="X54" s="66"/>
      <c r="Y54" s="66"/>
      <c r="Z54" s="66"/>
      <c r="AA54" s="66"/>
      <c r="AB54" s="66"/>
      <c r="AC54" s="66"/>
      <c r="AD54" s="66"/>
      <c r="AE54" s="66"/>
      <c r="AF54" s="66"/>
      <c r="AG54" s="66"/>
      <c r="AH54" s="8"/>
      <c r="AI54" s="45"/>
    </row>
    <row r="55" spans="1:35" ht="28.5" x14ac:dyDescent="0.2">
      <c r="A55" s="93"/>
      <c r="B55" s="278" t="s">
        <v>1304</v>
      </c>
      <c r="C55" s="279" t="s">
        <v>85</v>
      </c>
      <c r="D55" s="278" t="s">
        <v>51</v>
      </c>
      <c r="E55" s="278" t="s">
        <v>1279</v>
      </c>
      <c r="F55" s="280" t="s">
        <v>86</v>
      </c>
      <c r="G55" s="281">
        <v>97</v>
      </c>
      <c r="H55" s="290">
        <v>68.040000000000006</v>
      </c>
      <c r="I55" s="290">
        <v>36.96</v>
      </c>
      <c r="J55" s="290">
        <v>45.23</v>
      </c>
      <c r="K55" s="290">
        <v>82.19</v>
      </c>
      <c r="L55" s="290">
        <v>3585.12</v>
      </c>
      <c r="M55" s="290">
        <v>4387.3100000000004</v>
      </c>
      <c r="N55" s="290">
        <v>7972.43</v>
      </c>
      <c r="O55" s="282">
        <v>7.8329522690998954E-4</v>
      </c>
      <c r="P55" s="45"/>
      <c r="Q55" s="50"/>
      <c r="R55" s="124"/>
      <c r="S55" s="49"/>
      <c r="T55" s="49"/>
      <c r="U55" s="49"/>
      <c r="V55" s="49"/>
      <c r="W55" s="49"/>
      <c r="X55" s="49"/>
      <c r="Y55" s="49"/>
      <c r="Z55" s="49"/>
      <c r="AA55" s="49"/>
      <c r="AB55" s="49"/>
      <c r="AC55" s="49"/>
      <c r="AD55" s="49"/>
      <c r="AE55" s="49"/>
      <c r="AF55" s="49"/>
      <c r="AG55" s="49"/>
      <c r="AH55" s="45"/>
      <c r="AI55" s="45"/>
    </row>
    <row r="56" spans="1:35" x14ac:dyDescent="0.2">
      <c r="A56" s="93"/>
      <c r="B56" s="278" t="s">
        <v>1305</v>
      </c>
      <c r="C56" s="279" t="s">
        <v>90</v>
      </c>
      <c r="D56" s="278" t="s">
        <v>51</v>
      </c>
      <c r="E56" s="278" t="s">
        <v>1281</v>
      </c>
      <c r="F56" s="280" t="s">
        <v>64</v>
      </c>
      <c r="G56" s="281">
        <v>18.702999999999999</v>
      </c>
      <c r="H56" s="290">
        <v>97.62</v>
      </c>
      <c r="I56" s="290">
        <v>81</v>
      </c>
      <c r="J56" s="290">
        <v>36.93</v>
      </c>
      <c r="K56" s="290">
        <v>117.93</v>
      </c>
      <c r="L56" s="290">
        <v>1514.7</v>
      </c>
      <c r="M56" s="290">
        <v>690.59</v>
      </c>
      <c r="N56" s="290">
        <v>2205.29</v>
      </c>
      <c r="O56" s="282">
        <v>2.1667084326263523E-4</v>
      </c>
      <c r="P56" s="45"/>
      <c r="Q56" s="50"/>
      <c r="R56" s="124"/>
      <c r="S56" s="49"/>
      <c r="T56" s="49"/>
      <c r="U56" s="49"/>
      <c r="V56" s="49"/>
      <c r="W56" s="49"/>
      <c r="X56" s="49"/>
      <c r="Y56" s="49"/>
      <c r="Z56" s="49"/>
      <c r="AA56" s="49"/>
      <c r="AB56" s="49"/>
      <c r="AC56" s="49"/>
      <c r="AD56" s="49"/>
      <c r="AE56" s="49"/>
      <c r="AF56" s="49"/>
      <c r="AG56" s="49"/>
      <c r="AH56" s="45"/>
      <c r="AI56" s="45"/>
    </row>
    <row r="57" spans="1:35" ht="42.75" x14ac:dyDescent="0.2">
      <c r="A57" s="93"/>
      <c r="B57" s="278" t="s">
        <v>1306</v>
      </c>
      <c r="C57" s="279" t="s">
        <v>88</v>
      </c>
      <c r="D57" s="278" t="s">
        <v>51</v>
      </c>
      <c r="E57" s="278" t="s">
        <v>1283</v>
      </c>
      <c r="F57" s="280" t="s">
        <v>64</v>
      </c>
      <c r="G57" s="281">
        <v>168.327</v>
      </c>
      <c r="H57" s="290">
        <v>13.58</v>
      </c>
      <c r="I57" s="290">
        <v>4.9000000000000004</v>
      </c>
      <c r="J57" s="290">
        <v>11.5</v>
      </c>
      <c r="K57" s="290">
        <v>16.399999999999999</v>
      </c>
      <c r="L57" s="290">
        <v>824.81700000000001</v>
      </c>
      <c r="M57" s="290">
        <v>1935.7929999999999</v>
      </c>
      <c r="N57" s="290">
        <v>2760.61</v>
      </c>
      <c r="O57" s="282">
        <v>2.712313104486319E-4</v>
      </c>
      <c r="P57" s="45"/>
      <c r="Q57" s="50"/>
      <c r="R57" s="124"/>
      <c r="S57" s="49"/>
      <c r="T57" s="49"/>
      <c r="U57" s="49"/>
      <c r="V57" s="49"/>
      <c r="W57" s="49"/>
      <c r="X57" s="49"/>
      <c r="Y57" s="49"/>
      <c r="Z57" s="49"/>
      <c r="AA57" s="49"/>
      <c r="AB57" s="49"/>
      <c r="AC57" s="49"/>
      <c r="AD57" s="49"/>
      <c r="AE57" s="49"/>
      <c r="AF57" s="49"/>
      <c r="AG57" s="49"/>
      <c r="AH57" s="45"/>
      <c r="AI57" s="45"/>
    </row>
    <row r="58" spans="1:35" ht="28.5" x14ac:dyDescent="0.2">
      <c r="A58" s="93"/>
      <c r="B58" s="278" t="s">
        <v>1307</v>
      </c>
      <c r="C58" s="279" t="s">
        <v>91</v>
      </c>
      <c r="D58" s="278" t="s">
        <v>51</v>
      </c>
      <c r="E58" s="278" t="s">
        <v>92</v>
      </c>
      <c r="F58" s="280" t="s">
        <v>64</v>
      </c>
      <c r="G58" s="281">
        <v>23.82</v>
      </c>
      <c r="H58" s="290">
        <v>274.89</v>
      </c>
      <c r="I58" s="290">
        <v>56.36</v>
      </c>
      <c r="J58" s="290">
        <v>275.73</v>
      </c>
      <c r="K58" s="290">
        <v>332.09</v>
      </c>
      <c r="L58" s="290">
        <v>1342.4952000000001</v>
      </c>
      <c r="M58" s="290">
        <v>6567.8847999999998</v>
      </c>
      <c r="N58" s="290">
        <v>7910.38</v>
      </c>
      <c r="O58" s="282">
        <v>7.7719878343795339E-4</v>
      </c>
      <c r="P58" s="45"/>
      <c r="Q58" s="50"/>
      <c r="R58" s="124"/>
      <c r="S58" s="49"/>
      <c r="T58" s="49"/>
      <c r="U58" s="49"/>
      <c r="V58" s="49"/>
      <c r="W58" s="49"/>
      <c r="X58" s="49"/>
      <c r="Y58" s="49"/>
      <c r="Z58" s="49"/>
      <c r="AA58" s="49"/>
      <c r="AB58" s="49"/>
      <c r="AC58" s="49"/>
      <c r="AD58" s="49"/>
      <c r="AE58" s="49"/>
      <c r="AF58" s="49"/>
      <c r="AG58" s="49"/>
      <c r="AH58" s="45"/>
      <c r="AI58" s="45"/>
    </row>
    <row r="59" spans="1:35" ht="28.5" x14ac:dyDescent="0.2">
      <c r="A59" s="93"/>
      <c r="B59" s="278" t="s">
        <v>1308</v>
      </c>
      <c r="C59" s="279" t="s">
        <v>93</v>
      </c>
      <c r="D59" s="278" t="s">
        <v>51</v>
      </c>
      <c r="E59" s="278" t="s">
        <v>94</v>
      </c>
      <c r="F59" s="280" t="s">
        <v>44</v>
      </c>
      <c r="G59" s="281">
        <v>247.9</v>
      </c>
      <c r="H59" s="290">
        <v>91.39</v>
      </c>
      <c r="I59" s="290">
        <v>50.52</v>
      </c>
      <c r="J59" s="290">
        <v>59.88</v>
      </c>
      <c r="K59" s="290">
        <v>110.4</v>
      </c>
      <c r="L59" s="290">
        <v>12523.907999999999</v>
      </c>
      <c r="M59" s="290">
        <v>14844.252</v>
      </c>
      <c r="N59" s="290">
        <v>27368.16</v>
      </c>
      <c r="O59" s="282">
        <v>2.6889353807194169E-3</v>
      </c>
      <c r="P59" s="45"/>
      <c r="Q59" s="50"/>
      <c r="R59" s="124"/>
      <c r="S59" s="49"/>
      <c r="T59" s="49"/>
      <c r="U59" s="49"/>
      <c r="V59" s="49"/>
      <c r="W59" s="49"/>
      <c r="X59" s="49"/>
      <c r="Y59" s="49"/>
      <c r="Z59" s="49"/>
      <c r="AA59" s="49"/>
      <c r="AB59" s="49"/>
      <c r="AC59" s="49"/>
      <c r="AD59" s="49"/>
      <c r="AE59" s="49"/>
      <c r="AF59" s="49"/>
      <c r="AG59" s="49"/>
      <c r="AH59" s="45"/>
      <c r="AI59" s="45"/>
    </row>
    <row r="60" spans="1:35" x14ac:dyDescent="0.2">
      <c r="A60" s="93"/>
      <c r="B60" s="278" t="s">
        <v>1309</v>
      </c>
      <c r="C60" s="279" t="s">
        <v>95</v>
      </c>
      <c r="D60" s="278" t="s">
        <v>51</v>
      </c>
      <c r="E60" s="278" t="s">
        <v>96</v>
      </c>
      <c r="F60" s="280" t="s">
        <v>97</v>
      </c>
      <c r="G60" s="281">
        <v>328.3</v>
      </c>
      <c r="H60" s="290">
        <v>21.3</v>
      </c>
      <c r="I60" s="290">
        <v>10.74</v>
      </c>
      <c r="J60" s="290">
        <v>14.99</v>
      </c>
      <c r="K60" s="290">
        <v>25.73</v>
      </c>
      <c r="L60" s="290">
        <v>3525.942</v>
      </c>
      <c r="M60" s="290">
        <v>4921.2079999999996</v>
      </c>
      <c r="N60" s="290">
        <v>8447.15</v>
      </c>
      <c r="O60" s="282">
        <v>8.2993670386478382E-4</v>
      </c>
      <c r="P60" s="45"/>
      <c r="Q60" s="50"/>
      <c r="R60" s="124"/>
      <c r="S60" s="49"/>
      <c r="T60" s="49"/>
      <c r="U60" s="49"/>
      <c r="V60" s="49"/>
      <c r="W60" s="49"/>
      <c r="X60" s="49"/>
      <c r="Y60" s="49"/>
      <c r="Z60" s="49"/>
      <c r="AA60" s="49"/>
      <c r="AB60" s="49"/>
      <c r="AC60" s="49"/>
      <c r="AD60" s="49"/>
      <c r="AE60" s="49"/>
      <c r="AF60" s="49"/>
      <c r="AG60" s="49"/>
      <c r="AH60" s="45"/>
      <c r="AI60" s="45"/>
    </row>
    <row r="61" spans="1:35" x14ac:dyDescent="0.2">
      <c r="A61" s="133"/>
      <c r="B61" s="278" t="s">
        <v>1310</v>
      </c>
      <c r="C61" s="279" t="s">
        <v>974</v>
      </c>
      <c r="D61" s="278" t="s">
        <v>51</v>
      </c>
      <c r="E61" s="278" t="s">
        <v>975</v>
      </c>
      <c r="F61" s="280" t="s">
        <v>97</v>
      </c>
      <c r="G61" s="281">
        <v>90.7</v>
      </c>
      <c r="H61" s="290">
        <v>18.97</v>
      </c>
      <c r="I61" s="290">
        <v>7.89</v>
      </c>
      <c r="J61" s="290">
        <v>15.02</v>
      </c>
      <c r="K61" s="290">
        <v>22.91</v>
      </c>
      <c r="L61" s="290">
        <v>715.62300000000005</v>
      </c>
      <c r="M61" s="290">
        <v>1362.307</v>
      </c>
      <c r="N61" s="290">
        <v>2077.9299999999998</v>
      </c>
      <c r="O61" s="282">
        <v>2.0415765969134564E-4</v>
      </c>
      <c r="P61" s="45"/>
      <c r="Q61" s="50"/>
      <c r="R61" s="124"/>
      <c r="S61" s="49"/>
      <c r="T61" s="49"/>
      <c r="U61" s="49"/>
      <c r="V61" s="49"/>
      <c r="W61" s="49"/>
      <c r="X61" s="49"/>
      <c r="Y61" s="49"/>
      <c r="Z61" s="49"/>
      <c r="AA61" s="49"/>
      <c r="AB61" s="49"/>
      <c r="AC61" s="49"/>
      <c r="AD61" s="49"/>
      <c r="AE61" s="49"/>
      <c r="AF61" s="49"/>
      <c r="AG61" s="49"/>
      <c r="AH61" s="45"/>
      <c r="AI61" s="45"/>
    </row>
    <row r="62" spans="1:35" ht="15.75" x14ac:dyDescent="0.2">
      <c r="A62" s="134"/>
      <c r="B62" s="278" t="s">
        <v>1311</v>
      </c>
      <c r="C62" s="279" t="s">
        <v>98</v>
      </c>
      <c r="D62" s="278" t="s">
        <v>51</v>
      </c>
      <c r="E62" s="278" t="s">
        <v>99</v>
      </c>
      <c r="F62" s="280" t="s">
        <v>97</v>
      </c>
      <c r="G62" s="281">
        <v>2.2000000000000002</v>
      </c>
      <c r="H62" s="290">
        <v>16.940000000000001</v>
      </c>
      <c r="I62" s="290">
        <v>5.79</v>
      </c>
      <c r="J62" s="290">
        <v>14.67</v>
      </c>
      <c r="K62" s="290">
        <v>20.46</v>
      </c>
      <c r="L62" s="290">
        <v>12.738</v>
      </c>
      <c r="M62" s="290">
        <v>32.271999999999998</v>
      </c>
      <c r="N62" s="290">
        <v>45.01</v>
      </c>
      <c r="O62" s="282">
        <v>4.4222549665809082E-6</v>
      </c>
      <c r="P62" s="45"/>
      <c r="Q62" s="50"/>
      <c r="R62" s="132"/>
      <c r="S62" s="66"/>
      <c r="T62" s="66"/>
      <c r="U62" s="66"/>
      <c r="V62" s="66"/>
      <c r="W62" s="66"/>
      <c r="X62" s="66"/>
      <c r="Y62" s="66"/>
      <c r="Z62" s="66"/>
      <c r="AA62" s="66"/>
      <c r="AB62" s="66"/>
      <c r="AC62" s="66"/>
      <c r="AD62" s="66"/>
      <c r="AE62" s="66"/>
      <c r="AF62" s="66"/>
      <c r="AG62" s="66"/>
      <c r="AH62" s="8"/>
      <c r="AI62" s="45"/>
    </row>
    <row r="63" spans="1:35" x14ac:dyDescent="0.2">
      <c r="A63" s="133"/>
      <c r="B63" s="278" t="s">
        <v>1312</v>
      </c>
      <c r="C63" s="279" t="s">
        <v>100</v>
      </c>
      <c r="D63" s="278" t="s">
        <v>51</v>
      </c>
      <c r="E63" s="278" t="s">
        <v>101</v>
      </c>
      <c r="F63" s="280" t="s">
        <v>97</v>
      </c>
      <c r="G63" s="281">
        <v>1221.3</v>
      </c>
      <c r="H63" s="290">
        <v>14.74</v>
      </c>
      <c r="I63" s="290">
        <v>4.3499999999999996</v>
      </c>
      <c r="J63" s="290">
        <v>13.45</v>
      </c>
      <c r="K63" s="290">
        <v>17.8</v>
      </c>
      <c r="L63" s="290">
        <v>5312.6549999999997</v>
      </c>
      <c r="M63" s="290">
        <v>16426.485000000001</v>
      </c>
      <c r="N63" s="290">
        <v>21739.14</v>
      </c>
      <c r="O63" s="282">
        <v>2.1358813560141674E-3</v>
      </c>
      <c r="P63" s="45"/>
      <c r="Q63" s="50"/>
      <c r="R63" s="124"/>
      <c r="S63" s="49"/>
      <c r="T63" s="49"/>
      <c r="U63" s="49"/>
      <c r="V63" s="49"/>
      <c r="W63" s="49"/>
      <c r="X63" s="49"/>
      <c r="Y63" s="49"/>
      <c r="Z63" s="49"/>
      <c r="AA63" s="49"/>
      <c r="AB63" s="49"/>
      <c r="AC63" s="49"/>
      <c r="AD63" s="49"/>
      <c r="AE63" s="49"/>
      <c r="AF63" s="49"/>
      <c r="AG63" s="49"/>
      <c r="AH63" s="45"/>
      <c r="AI63" s="45"/>
    </row>
    <row r="64" spans="1:35" ht="28.5" x14ac:dyDescent="0.2">
      <c r="A64" s="93"/>
      <c r="B64" s="278" t="s">
        <v>1313</v>
      </c>
      <c r="C64" s="279" t="s">
        <v>102</v>
      </c>
      <c r="D64" s="278" t="s">
        <v>51</v>
      </c>
      <c r="E64" s="278" t="s">
        <v>103</v>
      </c>
      <c r="F64" s="280" t="s">
        <v>97</v>
      </c>
      <c r="G64" s="281">
        <v>404.7</v>
      </c>
      <c r="H64" s="290">
        <v>11.28</v>
      </c>
      <c r="I64" s="290">
        <v>2.4</v>
      </c>
      <c r="J64" s="290">
        <v>11.22</v>
      </c>
      <c r="K64" s="290">
        <v>13.62</v>
      </c>
      <c r="L64" s="290">
        <v>971.28</v>
      </c>
      <c r="M64" s="290">
        <v>4540.7299999999996</v>
      </c>
      <c r="N64" s="290">
        <v>5512.01</v>
      </c>
      <c r="O64" s="282">
        <v>5.4155773380012517E-4</v>
      </c>
      <c r="P64" s="45"/>
      <c r="Q64" s="50"/>
      <c r="R64" s="124"/>
      <c r="S64" s="49"/>
      <c r="T64" s="49"/>
      <c r="U64" s="49"/>
      <c r="V64" s="49"/>
      <c r="W64" s="49"/>
      <c r="X64" s="49"/>
      <c r="Y64" s="49"/>
      <c r="Z64" s="49"/>
      <c r="AA64" s="49"/>
      <c r="AB64" s="49"/>
      <c r="AC64" s="49"/>
      <c r="AD64" s="49"/>
      <c r="AE64" s="49"/>
      <c r="AF64" s="49"/>
      <c r="AG64" s="49"/>
      <c r="AH64" s="45"/>
      <c r="AI64" s="45"/>
    </row>
    <row r="65" spans="1:35" ht="28.5" x14ac:dyDescent="0.2">
      <c r="A65" s="93"/>
      <c r="B65" s="278" t="s">
        <v>1314</v>
      </c>
      <c r="C65" s="279" t="s">
        <v>104</v>
      </c>
      <c r="D65" s="278" t="s">
        <v>51</v>
      </c>
      <c r="E65" s="278" t="s">
        <v>105</v>
      </c>
      <c r="F65" s="280" t="s">
        <v>97</v>
      </c>
      <c r="G65" s="281">
        <v>1362.3</v>
      </c>
      <c r="H65" s="290">
        <v>10.57</v>
      </c>
      <c r="I65" s="290">
        <v>1.79</v>
      </c>
      <c r="J65" s="290">
        <v>10.97</v>
      </c>
      <c r="K65" s="290">
        <v>12.76</v>
      </c>
      <c r="L65" s="290">
        <v>2438.5169999999998</v>
      </c>
      <c r="M65" s="290">
        <v>14944.423000000001</v>
      </c>
      <c r="N65" s="290">
        <v>17382.939999999999</v>
      </c>
      <c r="O65" s="282">
        <v>1.7078825316324802E-3</v>
      </c>
      <c r="P65" s="45"/>
      <c r="Q65" s="50"/>
      <c r="R65" s="124"/>
      <c r="S65" s="49"/>
      <c r="T65" s="49"/>
      <c r="U65" s="49"/>
      <c r="V65" s="49"/>
      <c r="W65" s="49"/>
      <c r="X65" s="49"/>
      <c r="Y65" s="49"/>
      <c r="Z65" s="49"/>
      <c r="AA65" s="49"/>
      <c r="AB65" s="49"/>
      <c r="AC65" s="49"/>
      <c r="AD65" s="49"/>
      <c r="AE65" s="49"/>
      <c r="AF65" s="49"/>
      <c r="AG65" s="49"/>
      <c r="AH65" s="45"/>
      <c r="AI65" s="45"/>
    </row>
    <row r="66" spans="1:35" ht="28.5" x14ac:dyDescent="0.2">
      <c r="A66" s="93"/>
      <c r="B66" s="278" t="s">
        <v>1315</v>
      </c>
      <c r="C66" s="279" t="s">
        <v>1296</v>
      </c>
      <c r="D66" s="278" t="s">
        <v>76</v>
      </c>
      <c r="E66" s="278" t="s">
        <v>1297</v>
      </c>
      <c r="F66" s="280" t="s">
        <v>64</v>
      </c>
      <c r="G66" s="281">
        <v>52.2</v>
      </c>
      <c r="H66" s="290">
        <v>966.32</v>
      </c>
      <c r="I66" s="290">
        <v>21.1</v>
      </c>
      <c r="J66" s="290">
        <v>1146.31</v>
      </c>
      <c r="K66" s="290">
        <v>1167.4100000000001</v>
      </c>
      <c r="L66" s="290">
        <v>1101.42</v>
      </c>
      <c r="M66" s="290">
        <v>59837.38</v>
      </c>
      <c r="N66" s="290">
        <v>60938.8</v>
      </c>
      <c r="O66" s="282">
        <v>5.9872675173845953E-3</v>
      </c>
      <c r="P66" s="45"/>
      <c r="Q66" s="50"/>
      <c r="R66" s="124"/>
      <c r="S66" s="49"/>
      <c r="T66" s="49"/>
      <c r="U66" s="49"/>
      <c r="V66" s="49"/>
      <c r="W66" s="49"/>
      <c r="X66" s="49"/>
      <c r="Y66" s="49"/>
      <c r="Z66" s="49"/>
      <c r="AA66" s="49"/>
      <c r="AB66" s="49"/>
      <c r="AC66" s="49"/>
      <c r="AD66" s="49"/>
      <c r="AE66" s="49"/>
      <c r="AF66" s="49"/>
      <c r="AG66" s="49"/>
      <c r="AH66" s="45"/>
      <c r="AI66" s="45"/>
    </row>
    <row r="67" spans="1:35" x14ac:dyDescent="0.2">
      <c r="A67" s="93"/>
      <c r="B67" s="278" t="s">
        <v>1316</v>
      </c>
      <c r="C67" s="279" t="s">
        <v>106</v>
      </c>
      <c r="D67" s="278" t="s">
        <v>51</v>
      </c>
      <c r="E67" s="278" t="s">
        <v>1299</v>
      </c>
      <c r="F67" s="280" t="s">
        <v>64</v>
      </c>
      <c r="G67" s="281">
        <v>120.072</v>
      </c>
      <c r="H67" s="290">
        <v>1.48</v>
      </c>
      <c r="I67" s="290">
        <v>0.36</v>
      </c>
      <c r="J67" s="290">
        <v>1.42</v>
      </c>
      <c r="K67" s="290">
        <v>1.78</v>
      </c>
      <c r="L67" s="290">
        <v>43.225200000000001</v>
      </c>
      <c r="M67" s="290">
        <v>170.4948</v>
      </c>
      <c r="N67" s="290">
        <v>213.72</v>
      </c>
      <c r="O67" s="282">
        <v>2.0998096677575465E-5</v>
      </c>
      <c r="P67" s="45"/>
      <c r="Q67" s="50"/>
      <c r="R67" s="124"/>
      <c r="S67" s="49"/>
      <c r="T67" s="49"/>
      <c r="U67" s="49"/>
      <c r="V67" s="49"/>
      <c r="W67" s="49"/>
      <c r="X67" s="49"/>
      <c r="Y67" s="49"/>
      <c r="Z67" s="49"/>
      <c r="AA67" s="49"/>
      <c r="AB67" s="49"/>
      <c r="AC67" s="49"/>
      <c r="AD67" s="49"/>
      <c r="AE67" s="49"/>
      <c r="AF67" s="49"/>
      <c r="AG67" s="49"/>
      <c r="AH67" s="45"/>
      <c r="AI67" s="45"/>
    </row>
    <row r="68" spans="1:35" x14ac:dyDescent="0.2">
      <c r="A68" s="93"/>
      <c r="B68" s="278" t="s">
        <v>1317</v>
      </c>
      <c r="C68" s="279" t="s">
        <v>107</v>
      </c>
      <c r="D68" s="278" t="s">
        <v>51</v>
      </c>
      <c r="E68" s="278" t="s">
        <v>108</v>
      </c>
      <c r="F68" s="280" t="s">
        <v>64</v>
      </c>
      <c r="G68" s="281">
        <v>175.17506499999999</v>
      </c>
      <c r="H68" s="290">
        <v>28.31</v>
      </c>
      <c r="I68" s="290">
        <v>20.96</v>
      </c>
      <c r="J68" s="290">
        <v>13.24</v>
      </c>
      <c r="K68" s="290">
        <v>34.200000000000003</v>
      </c>
      <c r="L68" s="290">
        <v>3671.7728000000002</v>
      </c>
      <c r="M68" s="290">
        <v>2319.3771999999999</v>
      </c>
      <c r="N68" s="290">
        <v>5991.15</v>
      </c>
      <c r="O68" s="282">
        <v>5.8863347796114655E-4</v>
      </c>
      <c r="P68" s="45"/>
      <c r="Q68" s="50"/>
      <c r="R68" s="124"/>
      <c r="S68" s="49"/>
      <c r="T68" s="49"/>
      <c r="U68" s="49"/>
      <c r="V68" s="49"/>
      <c r="W68" s="49"/>
      <c r="X68" s="49"/>
      <c r="Y68" s="49"/>
      <c r="Z68" s="49"/>
      <c r="AA68" s="49"/>
      <c r="AB68" s="49"/>
      <c r="AC68" s="49"/>
      <c r="AD68" s="49"/>
      <c r="AE68" s="49"/>
      <c r="AF68" s="49"/>
      <c r="AG68" s="49"/>
      <c r="AH68" s="45"/>
      <c r="AI68" s="45"/>
    </row>
    <row r="69" spans="1:35" x14ac:dyDescent="0.2">
      <c r="A69" s="93"/>
      <c r="B69" s="278" t="s">
        <v>1318</v>
      </c>
      <c r="C69" s="279" t="s">
        <v>109</v>
      </c>
      <c r="D69" s="278" t="s">
        <v>51</v>
      </c>
      <c r="E69" s="278" t="s">
        <v>110</v>
      </c>
      <c r="F69" s="280" t="s">
        <v>44</v>
      </c>
      <c r="G69" s="281">
        <v>247.9</v>
      </c>
      <c r="H69" s="290">
        <v>38.21</v>
      </c>
      <c r="I69" s="290">
        <v>12.46</v>
      </c>
      <c r="J69" s="290">
        <v>33.700000000000003</v>
      </c>
      <c r="K69" s="290">
        <v>46.16</v>
      </c>
      <c r="L69" s="290">
        <v>3088.8339999999998</v>
      </c>
      <c r="M69" s="290">
        <v>8354.2260000000006</v>
      </c>
      <c r="N69" s="290">
        <v>11443.06</v>
      </c>
      <c r="O69" s="282">
        <v>1.124286356762571E-3</v>
      </c>
      <c r="P69" s="45"/>
      <c r="Q69" s="50"/>
      <c r="R69" s="124"/>
      <c r="S69" s="49"/>
      <c r="T69" s="49"/>
      <c r="U69" s="49"/>
      <c r="V69" s="49"/>
      <c r="W69" s="49"/>
      <c r="X69" s="49"/>
      <c r="Y69" s="49"/>
      <c r="Z69" s="49"/>
      <c r="AA69" s="49"/>
      <c r="AB69" s="49"/>
      <c r="AC69" s="49"/>
      <c r="AD69" s="49"/>
      <c r="AE69" s="49"/>
      <c r="AF69" s="49"/>
      <c r="AG69" s="49"/>
      <c r="AH69" s="45"/>
      <c r="AI69" s="45"/>
    </row>
    <row r="70" spans="1:35" x14ac:dyDescent="0.2">
      <c r="A70" s="93"/>
      <c r="B70" s="278" t="s">
        <v>1319</v>
      </c>
      <c r="C70" s="279" t="s">
        <v>1109</v>
      </c>
      <c r="D70" s="278" t="s">
        <v>76</v>
      </c>
      <c r="E70" s="278" t="s">
        <v>111</v>
      </c>
      <c r="F70" s="280" t="s">
        <v>64</v>
      </c>
      <c r="G70" s="281">
        <v>52.2</v>
      </c>
      <c r="H70" s="290">
        <v>103.71</v>
      </c>
      <c r="I70" s="290">
        <v>2.9</v>
      </c>
      <c r="J70" s="290">
        <v>122.39</v>
      </c>
      <c r="K70" s="290">
        <v>125.29</v>
      </c>
      <c r="L70" s="290">
        <v>151.38</v>
      </c>
      <c r="M70" s="290">
        <v>6388.75</v>
      </c>
      <c r="N70" s="290">
        <v>6540.13</v>
      </c>
      <c r="O70" s="282">
        <v>6.4257103698255491E-4</v>
      </c>
      <c r="P70" s="45"/>
      <c r="Q70" s="50"/>
      <c r="R70" s="124"/>
      <c r="S70" s="49"/>
      <c r="T70" s="49"/>
      <c r="U70" s="49"/>
      <c r="V70" s="49"/>
      <c r="W70" s="49"/>
      <c r="X70" s="49"/>
      <c r="Y70" s="49"/>
      <c r="Z70" s="49"/>
      <c r="AA70" s="49"/>
      <c r="AB70" s="49"/>
      <c r="AC70" s="49"/>
      <c r="AD70" s="49"/>
      <c r="AE70" s="49"/>
      <c r="AF70" s="49"/>
      <c r="AG70" s="49"/>
      <c r="AH70" s="45"/>
      <c r="AI70" s="45"/>
    </row>
    <row r="71" spans="1:35" x14ac:dyDescent="0.2">
      <c r="A71" s="93"/>
      <c r="B71" s="275" t="s">
        <v>89</v>
      </c>
      <c r="C71" s="275"/>
      <c r="D71" s="275"/>
      <c r="E71" s="275" t="s">
        <v>1320</v>
      </c>
      <c r="F71" s="275"/>
      <c r="G71" s="276"/>
      <c r="H71" s="288"/>
      <c r="I71" s="289"/>
      <c r="J71" s="289"/>
      <c r="K71" s="289"/>
      <c r="L71" s="289"/>
      <c r="M71" s="289"/>
      <c r="N71" s="288">
        <v>67072.36</v>
      </c>
      <c r="O71" s="277">
        <v>6.5898928489291856E-3</v>
      </c>
      <c r="P71" s="45"/>
      <c r="Q71" s="50"/>
      <c r="R71" s="78"/>
      <c r="S71" s="49"/>
      <c r="T71" s="49"/>
      <c r="U71" s="49"/>
      <c r="V71" s="49"/>
      <c r="W71" s="49"/>
      <c r="X71" s="49"/>
      <c r="Y71" s="49"/>
      <c r="Z71" s="49"/>
      <c r="AA71" s="49"/>
      <c r="AB71" s="49"/>
      <c r="AC71" s="49"/>
      <c r="AD71" s="49"/>
      <c r="AE71" s="49"/>
      <c r="AF71" s="49"/>
      <c r="AG71" s="49"/>
      <c r="AH71" s="45"/>
      <c r="AI71" s="45"/>
    </row>
    <row r="72" spans="1:35" ht="28.5" x14ac:dyDescent="0.2">
      <c r="A72" s="93"/>
      <c r="B72" s="278" t="s">
        <v>1321</v>
      </c>
      <c r="C72" s="279" t="s">
        <v>85</v>
      </c>
      <c r="D72" s="278" t="s">
        <v>51</v>
      </c>
      <c r="E72" s="278" t="s">
        <v>1279</v>
      </c>
      <c r="F72" s="280" t="s">
        <v>86</v>
      </c>
      <c r="G72" s="281">
        <v>80</v>
      </c>
      <c r="H72" s="290">
        <v>68.040000000000006</v>
      </c>
      <c r="I72" s="290">
        <v>36.96</v>
      </c>
      <c r="J72" s="290">
        <v>45.23</v>
      </c>
      <c r="K72" s="290">
        <v>82.19</v>
      </c>
      <c r="L72" s="290">
        <v>2956.8</v>
      </c>
      <c r="M72" s="290">
        <v>3618.4</v>
      </c>
      <c r="N72" s="290">
        <v>6575.2</v>
      </c>
      <c r="O72" s="282">
        <v>6.4601668198762026E-4</v>
      </c>
      <c r="P72" s="45"/>
      <c r="Q72" s="50"/>
      <c r="R72" s="124"/>
      <c r="S72" s="49"/>
      <c r="T72" s="49"/>
      <c r="U72" s="49"/>
      <c r="V72" s="49"/>
      <c r="W72" s="49"/>
      <c r="X72" s="49"/>
      <c r="Y72" s="49"/>
      <c r="Z72" s="49"/>
      <c r="AA72" s="49"/>
      <c r="AB72" s="49"/>
      <c r="AC72" s="49"/>
      <c r="AD72" s="49"/>
      <c r="AE72" s="49"/>
      <c r="AF72" s="49"/>
      <c r="AG72" s="49"/>
      <c r="AH72" s="45"/>
      <c r="AI72" s="45"/>
    </row>
    <row r="73" spans="1:35" x14ac:dyDescent="0.2">
      <c r="A73" s="93"/>
      <c r="B73" s="278" t="s">
        <v>1322</v>
      </c>
      <c r="C73" s="279" t="s">
        <v>90</v>
      </c>
      <c r="D73" s="278" t="s">
        <v>51</v>
      </c>
      <c r="E73" s="278" t="s">
        <v>1281</v>
      </c>
      <c r="F73" s="280" t="s">
        <v>64</v>
      </c>
      <c r="G73" s="281">
        <v>9.15</v>
      </c>
      <c r="H73" s="290">
        <v>97.62</v>
      </c>
      <c r="I73" s="290">
        <v>81</v>
      </c>
      <c r="J73" s="290">
        <v>36.93</v>
      </c>
      <c r="K73" s="290">
        <v>117.93</v>
      </c>
      <c r="L73" s="290">
        <v>741.15</v>
      </c>
      <c r="M73" s="290">
        <v>337.9</v>
      </c>
      <c r="N73" s="290">
        <v>1079.05</v>
      </c>
      <c r="O73" s="282">
        <v>1.0601720110395754E-4</v>
      </c>
      <c r="P73" s="45"/>
      <c r="Q73" s="50"/>
      <c r="R73" s="78"/>
      <c r="S73" s="49"/>
      <c r="T73" s="49"/>
      <c r="U73" s="49"/>
      <c r="V73" s="49"/>
      <c r="W73" s="49"/>
      <c r="X73" s="49"/>
      <c r="Y73" s="49"/>
      <c r="Z73" s="49"/>
      <c r="AA73" s="49"/>
      <c r="AB73" s="49"/>
      <c r="AC73" s="49"/>
      <c r="AD73" s="49"/>
      <c r="AE73" s="49"/>
      <c r="AF73" s="49"/>
      <c r="AG73" s="49"/>
      <c r="AH73" s="45"/>
      <c r="AI73" s="45"/>
    </row>
    <row r="74" spans="1:35" ht="42.75" x14ac:dyDescent="0.2">
      <c r="A74" s="93"/>
      <c r="B74" s="278" t="s">
        <v>1323</v>
      </c>
      <c r="C74" s="279" t="s">
        <v>88</v>
      </c>
      <c r="D74" s="278" t="s">
        <v>51</v>
      </c>
      <c r="E74" s="278" t="s">
        <v>1283</v>
      </c>
      <c r="F74" s="280" t="s">
        <v>64</v>
      </c>
      <c r="G74" s="281">
        <v>82.35</v>
      </c>
      <c r="H74" s="290">
        <v>13.58</v>
      </c>
      <c r="I74" s="290">
        <v>4.9000000000000004</v>
      </c>
      <c r="J74" s="290">
        <v>11.5</v>
      </c>
      <c r="K74" s="290">
        <v>16.399999999999999</v>
      </c>
      <c r="L74" s="290">
        <v>403.51499999999999</v>
      </c>
      <c r="M74" s="290">
        <v>947.02499999999998</v>
      </c>
      <c r="N74" s="290">
        <v>1350.54</v>
      </c>
      <c r="O74" s="282">
        <v>1.3269122911722239E-4</v>
      </c>
      <c r="P74" s="45"/>
      <c r="Q74" s="50"/>
      <c r="R74" s="124"/>
      <c r="S74" s="49"/>
      <c r="T74" s="49"/>
      <c r="U74" s="49"/>
      <c r="V74" s="49"/>
      <c r="W74" s="49"/>
      <c r="X74" s="49"/>
      <c r="Y74" s="49"/>
      <c r="Z74" s="49"/>
      <c r="AA74" s="49"/>
      <c r="AB74" s="49"/>
      <c r="AC74" s="49"/>
      <c r="AD74" s="49"/>
      <c r="AE74" s="49"/>
      <c r="AF74" s="49"/>
      <c r="AG74" s="49"/>
      <c r="AH74" s="45"/>
      <c r="AI74" s="45"/>
    </row>
    <row r="75" spans="1:35" ht="28.5" x14ac:dyDescent="0.2">
      <c r="A75" s="93"/>
      <c r="B75" s="278" t="s">
        <v>1324</v>
      </c>
      <c r="C75" s="279" t="s">
        <v>91</v>
      </c>
      <c r="D75" s="278" t="s">
        <v>51</v>
      </c>
      <c r="E75" s="278" t="s">
        <v>92</v>
      </c>
      <c r="F75" s="280" t="s">
        <v>64</v>
      </c>
      <c r="G75" s="281">
        <v>13.63</v>
      </c>
      <c r="H75" s="290">
        <v>274.89</v>
      </c>
      <c r="I75" s="290">
        <v>56.36</v>
      </c>
      <c r="J75" s="290">
        <v>275.73</v>
      </c>
      <c r="K75" s="290">
        <v>332.09</v>
      </c>
      <c r="L75" s="290">
        <v>768.18679999999995</v>
      </c>
      <c r="M75" s="290">
        <v>3758.1932000000002</v>
      </c>
      <c r="N75" s="290">
        <v>4526.38</v>
      </c>
      <c r="O75" s="282">
        <v>4.4471909432642725E-4</v>
      </c>
      <c r="P75" s="45"/>
      <c r="Q75" s="50"/>
      <c r="R75" s="78"/>
      <c r="S75" s="49"/>
      <c r="T75" s="49"/>
      <c r="U75" s="49"/>
      <c r="V75" s="49"/>
      <c r="W75" s="49"/>
      <c r="X75" s="49"/>
      <c r="Y75" s="49"/>
      <c r="Z75" s="49"/>
      <c r="AA75" s="49"/>
      <c r="AB75" s="49"/>
      <c r="AC75" s="49"/>
      <c r="AD75" s="49"/>
      <c r="AE75" s="49"/>
      <c r="AF75" s="49"/>
      <c r="AG75" s="49"/>
      <c r="AH75" s="45"/>
      <c r="AI75" s="45"/>
    </row>
    <row r="76" spans="1:35" ht="28.5" x14ac:dyDescent="0.2">
      <c r="A76" s="93"/>
      <c r="B76" s="278" t="s">
        <v>1325</v>
      </c>
      <c r="C76" s="279" t="s">
        <v>93</v>
      </c>
      <c r="D76" s="278" t="s">
        <v>51</v>
      </c>
      <c r="E76" s="278" t="s">
        <v>94</v>
      </c>
      <c r="F76" s="280" t="s">
        <v>44</v>
      </c>
      <c r="G76" s="281">
        <v>91.24</v>
      </c>
      <c r="H76" s="290">
        <v>91.39</v>
      </c>
      <c r="I76" s="290">
        <v>50.52</v>
      </c>
      <c r="J76" s="290">
        <v>59.88</v>
      </c>
      <c r="K76" s="290">
        <v>110.4</v>
      </c>
      <c r="L76" s="290">
        <v>4609.4448000000002</v>
      </c>
      <c r="M76" s="290">
        <v>5463.4452000000001</v>
      </c>
      <c r="N76" s="290">
        <v>10072.89</v>
      </c>
      <c r="O76" s="282">
        <v>9.896664703471043E-4</v>
      </c>
      <c r="P76" s="45"/>
      <c r="Q76" s="50"/>
      <c r="R76" s="124"/>
      <c r="S76" s="49"/>
      <c r="T76" s="49"/>
      <c r="U76" s="49"/>
      <c r="V76" s="49"/>
      <c r="W76" s="49"/>
      <c r="X76" s="49"/>
      <c r="Y76" s="49"/>
      <c r="Z76" s="49"/>
      <c r="AA76" s="49"/>
      <c r="AB76" s="49"/>
      <c r="AC76" s="49"/>
      <c r="AD76" s="49"/>
      <c r="AE76" s="49"/>
      <c r="AF76" s="49"/>
      <c r="AG76" s="49"/>
      <c r="AH76" s="45"/>
      <c r="AI76" s="45"/>
    </row>
    <row r="77" spans="1:35" x14ac:dyDescent="0.2">
      <c r="A77" s="93"/>
      <c r="B77" s="278" t="s">
        <v>1326</v>
      </c>
      <c r="C77" s="279" t="s">
        <v>95</v>
      </c>
      <c r="D77" s="278" t="s">
        <v>51</v>
      </c>
      <c r="E77" s="278" t="s">
        <v>96</v>
      </c>
      <c r="F77" s="280" t="s">
        <v>97</v>
      </c>
      <c r="G77" s="281">
        <v>211.3</v>
      </c>
      <c r="H77" s="290">
        <v>21.3</v>
      </c>
      <c r="I77" s="290">
        <v>10.74</v>
      </c>
      <c r="J77" s="290">
        <v>14.99</v>
      </c>
      <c r="K77" s="290">
        <v>25.73</v>
      </c>
      <c r="L77" s="290">
        <v>2269.3620000000001</v>
      </c>
      <c r="M77" s="290">
        <v>3167.3780000000002</v>
      </c>
      <c r="N77" s="290">
        <v>5436.74</v>
      </c>
      <c r="O77" s="282">
        <v>5.3416241872937314E-4</v>
      </c>
      <c r="P77" s="45"/>
      <c r="Q77" s="50"/>
      <c r="R77" s="78"/>
      <c r="S77" s="49"/>
      <c r="T77" s="49"/>
      <c r="U77" s="49"/>
      <c r="V77" s="49"/>
      <c r="W77" s="49"/>
      <c r="X77" s="49"/>
      <c r="Y77" s="49"/>
      <c r="Z77" s="49"/>
      <c r="AA77" s="49"/>
      <c r="AB77" s="49"/>
      <c r="AC77" s="49"/>
      <c r="AD77" s="49"/>
      <c r="AE77" s="49"/>
      <c r="AF77" s="49"/>
      <c r="AG77" s="49"/>
      <c r="AH77" s="45"/>
      <c r="AI77" s="45"/>
    </row>
    <row r="78" spans="1:35" x14ac:dyDescent="0.2">
      <c r="A78" s="93"/>
      <c r="B78" s="278" t="s">
        <v>1327</v>
      </c>
      <c r="C78" s="279" t="s">
        <v>98</v>
      </c>
      <c r="D78" s="278" t="s">
        <v>51</v>
      </c>
      <c r="E78" s="278" t="s">
        <v>99</v>
      </c>
      <c r="F78" s="280" t="s">
        <v>97</v>
      </c>
      <c r="G78" s="281">
        <v>154.6</v>
      </c>
      <c r="H78" s="290">
        <v>16.940000000000001</v>
      </c>
      <c r="I78" s="290">
        <v>5.79</v>
      </c>
      <c r="J78" s="290">
        <v>14.67</v>
      </c>
      <c r="K78" s="290">
        <v>20.46</v>
      </c>
      <c r="L78" s="290">
        <v>895.13400000000001</v>
      </c>
      <c r="M78" s="290">
        <v>2267.9760000000001</v>
      </c>
      <c r="N78" s="290">
        <v>3163.11</v>
      </c>
      <c r="O78" s="282">
        <v>3.1077713635507077E-4</v>
      </c>
      <c r="P78" s="45"/>
      <c r="Q78" s="50"/>
      <c r="R78" s="124"/>
      <c r="S78" s="49"/>
      <c r="T78" s="49"/>
      <c r="U78" s="49"/>
      <c r="V78" s="49"/>
      <c r="W78" s="49"/>
      <c r="X78" s="49"/>
      <c r="Y78" s="49"/>
      <c r="Z78" s="49"/>
      <c r="AA78" s="49"/>
      <c r="AB78" s="49"/>
      <c r="AC78" s="49"/>
      <c r="AD78" s="49"/>
      <c r="AE78" s="49"/>
      <c r="AF78" s="49"/>
      <c r="AG78" s="49"/>
      <c r="AH78" s="45"/>
      <c r="AI78" s="45"/>
    </row>
    <row r="79" spans="1:35" x14ac:dyDescent="0.2">
      <c r="A79" s="93"/>
      <c r="B79" s="278" t="s">
        <v>1328</v>
      </c>
      <c r="C79" s="279" t="s">
        <v>100</v>
      </c>
      <c r="D79" s="278" t="s">
        <v>51</v>
      </c>
      <c r="E79" s="278" t="s">
        <v>101</v>
      </c>
      <c r="F79" s="280" t="s">
        <v>97</v>
      </c>
      <c r="G79" s="281">
        <v>157.4</v>
      </c>
      <c r="H79" s="290">
        <v>14.74</v>
      </c>
      <c r="I79" s="290">
        <v>4.3499999999999996</v>
      </c>
      <c r="J79" s="290">
        <v>13.45</v>
      </c>
      <c r="K79" s="290">
        <v>17.8</v>
      </c>
      <c r="L79" s="290">
        <v>684.69</v>
      </c>
      <c r="M79" s="290">
        <v>2117.0300000000002</v>
      </c>
      <c r="N79" s="290">
        <v>2801.72</v>
      </c>
      <c r="O79" s="282">
        <v>2.7527038846854172E-4</v>
      </c>
      <c r="P79" s="45"/>
      <c r="Q79" s="50"/>
      <c r="R79" s="124"/>
      <c r="S79" s="49"/>
      <c r="T79" s="49"/>
      <c r="U79" s="49"/>
      <c r="V79" s="49"/>
      <c r="W79" s="49"/>
      <c r="X79" s="49"/>
      <c r="Y79" s="49"/>
      <c r="Z79" s="49"/>
      <c r="AA79" s="49"/>
      <c r="AB79" s="49"/>
      <c r="AC79" s="49"/>
      <c r="AD79" s="49"/>
      <c r="AE79" s="49"/>
      <c r="AF79" s="49"/>
      <c r="AG79" s="49"/>
      <c r="AH79" s="45"/>
      <c r="AI79" s="45"/>
    </row>
    <row r="80" spans="1:35" ht="28.5" x14ac:dyDescent="0.2">
      <c r="A80" s="93"/>
      <c r="B80" s="278" t="s">
        <v>1329</v>
      </c>
      <c r="C80" s="279" t="s">
        <v>102</v>
      </c>
      <c r="D80" s="278" t="s">
        <v>51</v>
      </c>
      <c r="E80" s="278" t="s">
        <v>103</v>
      </c>
      <c r="F80" s="280" t="s">
        <v>97</v>
      </c>
      <c r="G80" s="281">
        <v>164.2</v>
      </c>
      <c r="H80" s="290">
        <v>11.28</v>
      </c>
      <c r="I80" s="290">
        <v>2.4</v>
      </c>
      <c r="J80" s="290">
        <v>11.22</v>
      </c>
      <c r="K80" s="290">
        <v>13.62</v>
      </c>
      <c r="L80" s="290">
        <v>394.08</v>
      </c>
      <c r="M80" s="290">
        <v>1842.32</v>
      </c>
      <c r="N80" s="290">
        <v>2236.4</v>
      </c>
      <c r="O80" s="282">
        <v>2.1972741629108073E-4</v>
      </c>
      <c r="P80" s="45"/>
      <c r="Q80" s="50"/>
      <c r="R80" s="78"/>
      <c r="S80" s="49"/>
      <c r="T80" s="49"/>
      <c r="U80" s="49"/>
      <c r="V80" s="49"/>
      <c r="W80" s="49"/>
      <c r="X80" s="49"/>
      <c r="Y80" s="49"/>
      <c r="Z80" s="49"/>
      <c r="AA80" s="49"/>
      <c r="AB80" s="49"/>
      <c r="AC80" s="49"/>
      <c r="AD80" s="49"/>
      <c r="AE80" s="49"/>
      <c r="AF80" s="49"/>
      <c r="AG80" s="49"/>
      <c r="AH80" s="45"/>
      <c r="AI80" s="45"/>
    </row>
    <row r="81" spans="1:35" ht="28.5" x14ac:dyDescent="0.2">
      <c r="A81" s="93"/>
      <c r="B81" s="278" t="s">
        <v>1330</v>
      </c>
      <c r="C81" s="279" t="s">
        <v>104</v>
      </c>
      <c r="D81" s="278" t="s">
        <v>51</v>
      </c>
      <c r="E81" s="278" t="s">
        <v>105</v>
      </c>
      <c r="F81" s="280" t="s">
        <v>97</v>
      </c>
      <c r="G81" s="281">
        <v>361.6</v>
      </c>
      <c r="H81" s="290">
        <v>10.57</v>
      </c>
      <c r="I81" s="290">
        <v>1.79</v>
      </c>
      <c r="J81" s="290">
        <v>10.97</v>
      </c>
      <c r="K81" s="290">
        <v>12.76</v>
      </c>
      <c r="L81" s="290">
        <v>647.26400000000001</v>
      </c>
      <c r="M81" s="290">
        <v>3966.7460000000001</v>
      </c>
      <c r="N81" s="290">
        <v>4614.01</v>
      </c>
      <c r="O81" s="282">
        <v>4.5332878556662913E-4</v>
      </c>
      <c r="P81" s="45"/>
      <c r="Q81" s="50"/>
      <c r="R81" s="124"/>
      <c r="S81" s="49"/>
      <c r="T81" s="49"/>
      <c r="U81" s="49"/>
      <c r="V81" s="49"/>
      <c r="W81" s="49"/>
      <c r="X81" s="49"/>
      <c r="Y81" s="49"/>
      <c r="Z81" s="49"/>
      <c r="AA81" s="49"/>
      <c r="AB81" s="49"/>
      <c r="AC81" s="49"/>
      <c r="AD81" s="49"/>
      <c r="AE81" s="49"/>
      <c r="AF81" s="49"/>
      <c r="AG81" s="49"/>
      <c r="AH81" s="45"/>
      <c r="AI81" s="45"/>
    </row>
    <row r="82" spans="1:35" ht="28.5" x14ac:dyDescent="0.2">
      <c r="A82" s="93"/>
      <c r="B82" s="278" t="s">
        <v>1331</v>
      </c>
      <c r="C82" s="279" t="s">
        <v>1296</v>
      </c>
      <c r="D82" s="278" t="s">
        <v>76</v>
      </c>
      <c r="E82" s="278" t="s">
        <v>1297</v>
      </c>
      <c r="F82" s="280" t="s">
        <v>64</v>
      </c>
      <c r="G82" s="281">
        <v>13.48</v>
      </c>
      <c r="H82" s="290">
        <v>966.32</v>
      </c>
      <c r="I82" s="290">
        <v>21.1</v>
      </c>
      <c r="J82" s="290">
        <v>1146.31</v>
      </c>
      <c r="K82" s="290">
        <v>1167.4100000000001</v>
      </c>
      <c r="L82" s="290">
        <v>284.428</v>
      </c>
      <c r="M82" s="290">
        <v>15452.252</v>
      </c>
      <c r="N82" s="290">
        <v>15736.68</v>
      </c>
      <c r="O82" s="282">
        <v>1.546136664907675E-3</v>
      </c>
      <c r="P82" s="45"/>
      <c r="Q82" s="50"/>
      <c r="R82" s="124"/>
      <c r="S82" s="49"/>
      <c r="T82" s="49"/>
      <c r="U82" s="49"/>
      <c r="V82" s="49"/>
      <c r="W82" s="49"/>
      <c r="X82" s="49"/>
      <c r="Y82" s="49"/>
      <c r="Z82" s="49"/>
      <c r="AA82" s="49"/>
      <c r="AB82" s="49"/>
      <c r="AC82" s="49"/>
      <c r="AD82" s="49"/>
      <c r="AE82" s="49"/>
      <c r="AF82" s="49"/>
      <c r="AG82" s="49"/>
      <c r="AH82" s="45"/>
      <c r="AI82" s="45"/>
    </row>
    <row r="83" spans="1:35" x14ac:dyDescent="0.2">
      <c r="A83" s="93"/>
      <c r="B83" s="278" t="s">
        <v>1332</v>
      </c>
      <c r="C83" s="279" t="s">
        <v>106</v>
      </c>
      <c r="D83" s="278" t="s">
        <v>51</v>
      </c>
      <c r="E83" s="278" t="s">
        <v>1299</v>
      </c>
      <c r="F83" s="280" t="s">
        <v>64</v>
      </c>
      <c r="G83" s="281">
        <v>62.112000000000002</v>
      </c>
      <c r="H83" s="290">
        <v>1.48</v>
      </c>
      <c r="I83" s="290">
        <v>0.36</v>
      </c>
      <c r="J83" s="290">
        <v>1.42</v>
      </c>
      <c r="K83" s="290">
        <v>1.78</v>
      </c>
      <c r="L83" s="290">
        <v>22.3596</v>
      </c>
      <c r="M83" s="290">
        <v>88.190399999999997</v>
      </c>
      <c r="N83" s="290">
        <v>110.55</v>
      </c>
      <c r="O83" s="282">
        <v>1.0861592680638067E-5</v>
      </c>
      <c r="P83" s="45"/>
      <c r="Q83" s="50"/>
      <c r="R83" s="78"/>
      <c r="S83" s="49"/>
      <c r="T83" s="49"/>
      <c r="U83" s="49"/>
      <c r="V83" s="49"/>
      <c r="W83" s="49"/>
      <c r="X83" s="49"/>
      <c r="Y83" s="49"/>
      <c r="Z83" s="49"/>
      <c r="AA83" s="49"/>
      <c r="AB83" s="49"/>
      <c r="AC83" s="49"/>
      <c r="AD83" s="49"/>
      <c r="AE83" s="49"/>
      <c r="AF83" s="49"/>
      <c r="AG83" s="49"/>
      <c r="AH83" s="45"/>
      <c r="AI83" s="45"/>
    </row>
    <row r="84" spans="1:35" x14ac:dyDescent="0.2">
      <c r="A84" s="93"/>
      <c r="B84" s="278" t="s">
        <v>1333</v>
      </c>
      <c r="C84" s="279" t="s">
        <v>107</v>
      </c>
      <c r="D84" s="278" t="s">
        <v>51</v>
      </c>
      <c r="E84" s="278" t="s">
        <v>108</v>
      </c>
      <c r="F84" s="280" t="s">
        <v>64</v>
      </c>
      <c r="G84" s="281">
        <v>101.42</v>
      </c>
      <c r="H84" s="290">
        <v>28.31</v>
      </c>
      <c r="I84" s="290">
        <v>20.96</v>
      </c>
      <c r="J84" s="290">
        <v>13.24</v>
      </c>
      <c r="K84" s="290">
        <v>34.200000000000003</v>
      </c>
      <c r="L84" s="290">
        <v>2125.7631999999999</v>
      </c>
      <c r="M84" s="290">
        <v>1342.7968000000001</v>
      </c>
      <c r="N84" s="290">
        <v>3468.56</v>
      </c>
      <c r="O84" s="282">
        <v>3.4078775131934848E-4</v>
      </c>
      <c r="P84" s="45"/>
      <c r="Q84" s="50"/>
      <c r="R84" s="124"/>
      <c r="S84" s="49"/>
      <c r="T84" s="49"/>
      <c r="U84" s="49"/>
      <c r="V84" s="49"/>
      <c r="W84" s="49"/>
      <c r="X84" s="49"/>
      <c r="Y84" s="49"/>
      <c r="Z84" s="49"/>
      <c r="AA84" s="49"/>
      <c r="AB84" s="49"/>
      <c r="AC84" s="49"/>
      <c r="AD84" s="49"/>
      <c r="AE84" s="49"/>
      <c r="AF84" s="49"/>
      <c r="AG84" s="49"/>
      <c r="AH84" s="45"/>
      <c r="AI84" s="45"/>
    </row>
    <row r="85" spans="1:35" x14ac:dyDescent="0.2">
      <c r="A85" s="93"/>
      <c r="B85" s="278" t="s">
        <v>1334</v>
      </c>
      <c r="C85" s="279" t="s">
        <v>109</v>
      </c>
      <c r="D85" s="278" t="s">
        <v>51</v>
      </c>
      <c r="E85" s="278" t="s">
        <v>110</v>
      </c>
      <c r="F85" s="280" t="s">
        <v>44</v>
      </c>
      <c r="G85" s="281">
        <v>91.24</v>
      </c>
      <c r="H85" s="290">
        <v>38.21</v>
      </c>
      <c r="I85" s="290">
        <v>12.46</v>
      </c>
      <c r="J85" s="290">
        <v>33.700000000000003</v>
      </c>
      <c r="K85" s="290">
        <v>46.16</v>
      </c>
      <c r="L85" s="290">
        <v>1136.8504</v>
      </c>
      <c r="M85" s="290">
        <v>3074.7795999999998</v>
      </c>
      <c r="N85" s="290">
        <v>4211.63</v>
      </c>
      <c r="O85" s="282">
        <v>4.1379474972008776E-4</v>
      </c>
      <c r="P85" s="45"/>
      <c r="Q85" s="50"/>
      <c r="R85" s="78"/>
      <c r="S85" s="49"/>
      <c r="T85" s="49"/>
      <c r="U85" s="49"/>
      <c r="V85" s="49"/>
      <c r="W85" s="49"/>
      <c r="X85" s="49"/>
      <c r="Y85" s="49"/>
      <c r="Z85" s="49"/>
      <c r="AA85" s="49"/>
      <c r="AB85" s="49"/>
      <c r="AC85" s="49"/>
      <c r="AD85" s="49"/>
      <c r="AE85" s="49"/>
      <c r="AF85" s="49"/>
      <c r="AG85" s="49"/>
      <c r="AH85" s="45"/>
      <c r="AI85" s="45"/>
    </row>
    <row r="86" spans="1:35" x14ac:dyDescent="0.2">
      <c r="A86" s="93"/>
      <c r="B86" s="278" t="s">
        <v>1335</v>
      </c>
      <c r="C86" s="279" t="s">
        <v>1109</v>
      </c>
      <c r="D86" s="278" t="s">
        <v>76</v>
      </c>
      <c r="E86" s="278" t="s">
        <v>111</v>
      </c>
      <c r="F86" s="280" t="s">
        <v>64</v>
      </c>
      <c r="G86" s="281">
        <v>13.48</v>
      </c>
      <c r="H86" s="290">
        <v>103.71</v>
      </c>
      <c r="I86" s="290">
        <v>2.9</v>
      </c>
      <c r="J86" s="290">
        <v>122.39</v>
      </c>
      <c r="K86" s="290">
        <v>125.29</v>
      </c>
      <c r="L86" s="290">
        <v>39.091999999999999</v>
      </c>
      <c r="M86" s="290">
        <v>1649.808</v>
      </c>
      <c r="N86" s="290">
        <v>1688.9</v>
      </c>
      <c r="O86" s="282">
        <v>1.6593526800840914E-4</v>
      </c>
      <c r="P86" s="45"/>
      <c r="Q86" s="50"/>
      <c r="R86" s="124"/>
      <c r="S86" s="49"/>
      <c r="T86" s="49"/>
      <c r="U86" s="49"/>
      <c r="V86" s="49"/>
      <c r="W86" s="49"/>
      <c r="X86" s="49"/>
      <c r="Y86" s="49"/>
      <c r="Z86" s="49"/>
      <c r="AA86" s="49"/>
      <c r="AB86" s="49"/>
      <c r="AC86" s="49"/>
      <c r="AD86" s="49"/>
      <c r="AE86" s="49"/>
      <c r="AF86" s="49"/>
      <c r="AG86" s="49"/>
      <c r="AH86" s="45"/>
      <c r="AI86" s="45"/>
    </row>
    <row r="87" spans="1:35" x14ac:dyDescent="0.2">
      <c r="A87" s="93"/>
      <c r="B87" s="275">
        <v>3</v>
      </c>
      <c r="C87" s="275"/>
      <c r="D87" s="275"/>
      <c r="E87" s="275" t="s">
        <v>112</v>
      </c>
      <c r="F87" s="275"/>
      <c r="G87" s="276"/>
      <c r="H87" s="288"/>
      <c r="I87" s="289"/>
      <c r="J87" s="289"/>
      <c r="K87" s="289"/>
      <c r="L87" s="289"/>
      <c r="M87" s="289"/>
      <c r="N87" s="288">
        <v>2259313.3199999998</v>
      </c>
      <c r="O87" s="277">
        <v>0.22197866141818265</v>
      </c>
      <c r="P87" s="45"/>
      <c r="Q87" s="50"/>
      <c r="R87" s="78"/>
      <c r="S87" s="49"/>
      <c r="T87" s="49"/>
      <c r="U87" s="49"/>
      <c r="V87" s="49"/>
      <c r="W87" s="49"/>
      <c r="X87" s="49"/>
      <c r="Y87" s="49"/>
      <c r="Z87" s="49"/>
      <c r="AA87" s="49"/>
      <c r="AB87" s="49"/>
      <c r="AC87" s="49"/>
      <c r="AD87" s="49"/>
      <c r="AE87" s="49"/>
      <c r="AF87" s="49"/>
      <c r="AG87" s="49"/>
      <c r="AH87" s="45"/>
      <c r="AI87" s="45"/>
    </row>
    <row r="88" spans="1:35" x14ac:dyDescent="0.2">
      <c r="A88" s="93"/>
      <c r="B88" s="275" t="s">
        <v>113</v>
      </c>
      <c r="C88" s="275"/>
      <c r="D88" s="275"/>
      <c r="E88" s="275" t="s">
        <v>1277</v>
      </c>
      <c r="F88" s="275"/>
      <c r="G88" s="276"/>
      <c r="H88" s="288"/>
      <c r="I88" s="289"/>
      <c r="J88" s="289"/>
      <c r="K88" s="289"/>
      <c r="L88" s="289"/>
      <c r="M88" s="289"/>
      <c r="N88" s="288">
        <v>1467648.22</v>
      </c>
      <c r="O88" s="277">
        <v>0.14419717018637257</v>
      </c>
      <c r="P88" s="45"/>
      <c r="Q88" s="50"/>
      <c r="R88" s="124"/>
      <c r="S88" s="49"/>
      <c r="T88" s="49"/>
      <c r="U88" s="49"/>
      <c r="V88" s="49"/>
      <c r="W88" s="49"/>
      <c r="X88" s="49"/>
      <c r="Y88" s="49"/>
      <c r="Z88" s="49"/>
      <c r="AA88" s="49"/>
      <c r="AB88" s="49"/>
      <c r="AC88" s="49"/>
      <c r="AD88" s="49"/>
      <c r="AE88" s="49"/>
      <c r="AF88" s="49"/>
      <c r="AG88" s="49"/>
      <c r="AH88" s="45"/>
      <c r="AI88" s="45"/>
    </row>
    <row r="89" spans="1:35" x14ac:dyDescent="0.2">
      <c r="A89" s="93"/>
      <c r="B89" s="275" t="s">
        <v>115</v>
      </c>
      <c r="C89" s="275"/>
      <c r="D89" s="275"/>
      <c r="E89" s="275" t="s">
        <v>114</v>
      </c>
      <c r="F89" s="275"/>
      <c r="G89" s="276"/>
      <c r="H89" s="288"/>
      <c r="I89" s="289"/>
      <c r="J89" s="289"/>
      <c r="K89" s="289"/>
      <c r="L89" s="289"/>
      <c r="M89" s="289"/>
      <c r="N89" s="288">
        <v>176674.26</v>
      </c>
      <c r="O89" s="277">
        <v>1.735833423132652E-2</v>
      </c>
      <c r="P89" s="45"/>
      <c r="Q89" s="50"/>
      <c r="R89" s="78"/>
      <c r="S89" s="49"/>
      <c r="T89" s="49"/>
      <c r="U89" s="49"/>
      <c r="V89" s="49"/>
      <c r="W89" s="49"/>
      <c r="X89" s="49"/>
      <c r="Y89" s="49"/>
      <c r="Z89" s="49"/>
      <c r="AA89" s="49"/>
      <c r="AB89" s="49"/>
      <c r="AC89" s="49"/>
      <c r="AD89" s="49"/>
      <c r="AE89" s="49"/>
      <c r="AF89" s="49"/>
      <c r="AG89" s="49"/>
      <c r="AH89" s="45"/>
      <c r="AI89" s="45"/>
    </row>
    <row r="90" spans="1:35" ht="28.5" x14ac:dyDescent="0.2">
      <c r="A90" s="93"/>
      <c r="B90" s="278" t="s">
        <v>1336</v>
      </c>
      <c r="C90" s="279" t="s">
        <v>2489</v>
      </c>
      <c r="D90" s="278" t="s">
        <v>51</v>
      </c>
      <c r="E90" s="278" t="s">
        <v>2490</v>
      </c>
      <c r="F90" s="280" t="s">
        <v>44</v>
      </c>
      <c r="G90" s="281">
        <v>617.9</v>
      </c>
      <c r="H90" s="290">
        <v>94.58</v>
      </c>
      <c r="I90" s="290">
        <v>42.51</v>
      </c>
      <c r="J90" s="290">
        <v>71.75</v>
      </c>
      <c r="K90" s="290">
        <v>114.26</v>
      </c>
      <c r="L90" s="290">
        <v>26266.929</v>
      </c>
      <c r="M90" s="290">
        <v>44334.321000000004</v>
      </c>
      <c r="N90" s="290">
        <v>70601.25</v>
      </c>
      <c r="O90" s="282">
        <v>6.936608052862038E-3</v>
      </c>
      <c r="P90" s="45"/>
      <c r="Q90" s="50"/>
      <c r="R90" s="124"/>
      <c r="S90" s="49"/>
      <c r="T90" s="49"/>
      <c r="U90" s="49"/>
      <c r="V90" s="49"/>
      <c r="W90" s="49"/>
      <c r="X90" s="49"/>
      <c r="Y90" s="49"/>
      <c r="Z90" s="49"/>
      <c r="AA90" s="49"/>
      <c r="AB90" s="49"/>
      <c r="AC90" s="49"/>
      <c r="AD90" s="49"/>
      <c r="AE90" s="49"/>
      <c r="AF90" s="49"/>
      <c r="AG90" s="49"/>
      <c r="AH90" s="45"/>
      <c r="AI90" s="45"/>
    </row>
    <row r="91" spans="1:35" ht="28.5" x14ac:dyDescent="0.2">
      <c r="A91" s="93"/>
      <c r="B91" s="278" t="s">
        <v>1337</v>
      </c>
      <c r="C91" s="279" t="s">
        <v>130</v>
      </c>
      <c r="D91" s="278" t="s">
        <v>51</v>
      </c>
      <c r="E91" s="278" t="s">
        <v>131</v>
      </c>
      <c r="F91" s="280" t="s">
        <v>97</v>
      </c>
      <c r="G91" s="281">
        <v>93</v>
      </c>
      <c r="H91" s="290">
        <v>13.84</v>
      </c>
      <c r="I91" s="290">
        <v>3.34</v>
      </c>
      <c r="J91" s="290">
        <v>13.38</v>
      </c>
      <c r="K91" s="290">
        <v>16.72</v>
      </c>
      <c r="L91" s="290">
        <v>310.62</v>
      </c>
      <c r="M91" s="290">
        <v>1244.3399999999999</v>
      </c>
      <c r="N91" s="290">
        <v>1554.96</v>
      </c>
      <c r="O91" s="282">
        <v>1.5277559615273605E-4</v>
      </c>
      <c r="P91" s="45"/>
      <c r="Q91" s="50"/>
      <c r="R91" s="124"/>
      <c r="S91" s="49"/>
      <c r="T91" s="49"/>
      <c r="U91" s="49"/>
      <c r="V91" s="49"/>
      <c r="W91" s="49"/>
      <c r="X91" s="49"/>
      <c r="Y91" s="49"/>
      <c r="Z91" s="49"/>
      <c r="AA91" s="49"/>
      <c r="AB91" s="49"/>
      <c r="AC91" s="49"/>
      <c r="AD91" s="49"/>
      <c r="AE91" s="49"/>
      <c r="AF91" s="49"/>
      <c r="AG91" s="49"/>
      <c r="AH91" s="45"/>
      <c r="AI91" s="45"/>
    </row>
    <row r="92" spans="1:35" ht="28.5" x14ac:dyDescent="0.2">
      <c r="A92" s="93"/>
      <c r="B92" s="278" t="s">
        <v>1338</v>
      </c>
      <c r="C92" s="279" t="s">
        <v>117</v>
      </c>
      <c r="D92" s="278" t="s">
        <v>51</v>
      </c>
      <c r="E92" s="278" t="s">
        <v>118</v>
      </c>
      <c r="F92" s="280" t="s">
        <v>97</v>
      </c>
      <c r="G92" s="281">
        <v>1552</v>
      </c>
      <c r="H92" s="290">
        <v>11.44</v>
      </c>
      <c r="I92" s="290">
        <v>1.44</v>
      </c>
      <c r="J92" s="290">
        <v>12.38</v>
      </c>
      <c r="K92" s="290">
        <v>13.82</v>
      </c>
      <c r="L92" s="290">
        <v>2234.88</v>
      </c>
      <c r="M92" s="290">
        <v>19213.759999999998</v>
      </c>
      <c r="N92" s="290">
        <v>21448.639999999999</v>
      </c>
      <c r="O92" s="282">
        <v>2.1073395860121292E-3</v>
      </c>
      <c r="P92" s="45"/>
      <c r="Q92" s="50"/>
      <c r="R92" s="78"/>
      <c r="S92" s="49"/>
      <c r="T92" s="49"/>
      <c r="U92" s="49"/>
      <c r="V92" s="49"/>
      <c r="W92" s="49"/>
      <c r="X92" s="49"/>
      <c r="Y92" s="49"/>
      <c r="Z92" s="49"/>
      <c r="AA92" s="49"/>
      <c r="AB92" s="49"/>
      <c r="AC92" s="49"/>
      <c r="AD92" s="49"/>
      <c r="AE92" s="49"/>
      <c r="AF92" s="49"/>
      <c r="AG92" s="49"/>
      <c r="AH92" s="45"/>
      <c r="AI92" s="45"/>
    </row>
    <row r="93" spans="1:35" ht="28.5" x14ac:dyDescent="0.2">
      <c r="A93" s="93"/>
      <c r="B93" s="278" t="s">
        <v>1339</v>
      </c>
      <c r="C93" s="279" t="s">
        <v>120</v>
      </c>
      <c r="D93" s="278" t="s">
        <v>51</v>
      </c>
      <c r="E93" s="278" t="s">
        <v>121</v>
      </c>
      <c r="F93" s="280" t="s">
        <v>97</v>
      </c>
      <c r="G93" s="281">
        <v>340.5</v>
      </c>
      <c r="H93" s="290">
        <v>9.59</v>
      </c>
      <c r="I93" s="290">
        <v>0.9</v>
      </c>
      <c r="J93" s="290">
        <v>10.68</v>
      </c>
      <c r="K93" s="290">
        <v>11.58</v>
      </c>
      <c r="L93" s="290">
        <v>306.45</v>
      </c>
      <c r="M93" s="290">
        <v>3636.54</v>
      </c>
      <c r="N93" s="290">
        <v>3942.99</v>
      </c>
      <c r="O93" s="282">
        <v>3.8740073562939023E-4</v>
      </c>
      <c r="P93" s="45"/>
      <c r="Q93" s="50"/>
      <c r="R93" s="124"/>
      <c r="S93" s="49"/>
      <c r="T93" s="49"/>
      <c r="U93" s="49"/>
      <c r="V93" s="49"/>
      <c r="W93" s="49"/>
      <c r="X93" s="49"/>
      <c r="Y93" s="49"/>
      <c r="Z93" s="49"/>
      <c r="AA93" s="49"/>
      <c r="AB93" s="49"/>
      <c r="AC93" s="49"/>
      <c r="AD93" s="49"/>
      <c r="AE93" s="49"/>
      <c r="AF93" s="49"/>
      <c r="AG93" s="49"/>
      <c r="AH93" s="45"/>
      <c r="AI93" s="45"/>
    </row>
    <row r="94" spans="1:35" ht="28.5" x14ac:dyDescent="0.2">
      <c r="A94" s="93"/>
      <c r="B94" s="278" t="s">
        <v>1340</v>
      </c>
      <c r="C94" s="279" t="s">
        <v>122</v>
      </c>
      <c r="D94" s="278" t="s">
        <v>51</v>
      </c>
      <c r="E94" s="278" t="s">
        <v>123</v>
      </c>
      <c r="F94" s="280" t="s">
        <v>97</v>
      </c>
      <c r="G94" s="281">
        <v>637.5</v>
      </c>
      <c r="H94" s="290">
        <v>9.25</v>
      </c>
      <c r="I94" s="290">
        <v>0.64</v>
      </c>
      <c r="J94" s="290">
        <v>10.53</v>
      </c>
      <c r="K94" s="290">
        <v>11.17</v>
      </c>
      <c r="L94" s="290">
        <v>408</v>
      </c>
      <c r="M94" s="290">
        <v>6712.87</v>
      </c>
      <c r="N94" s="290">
        <v>7120.87</v>
      </c>
      <c r="O94" s="282">
        <v>6.9962903185685386E-4</v>
      </c>
      <c r="P94" s="45"/>
      <c r="Q94" s="50"/>
      <c r="R94" s="124"/>
      <c r="S94" s="49"/>
      <c r="T94" s="49"/>
      <c r="U94" s="49"/>
      <c r="V94" s="49"/>
      <c r="W94" s="49"/>
      <c r="X94" s="49"/>
      <c r="Y94" s="49"/>
      <c r="Z94" s="49"/>
      <c r="AA94" s="49"/>
      <c r="AB94" s="49"/>
      <c r="AC94" s="49"/>
      <c r="AD94" s="49"/>
      <c r="AE94" s="49"/>
      <c r="AF94" s="49"/>
      <c r="AG94" s="49"/>
      <c r="AH94" s="45"/>
      <c r="AI94" s="45"/>
    </row>
    <row r="95" spans="1:35" ht="28.5" x14ac:dyDescent="0.2">
      <c r="A95" s="93"/>
      <c r="B95" s="278" t="s">
        <v>1341</v>
      </c>
      <c r="C95" s="279" t="s">
        <v>1342</v>
      </c>
      <c r="D95" s="278" t="s">
        <v>51</v>
      </c>
      <c r="E95" s="278" t="s">
        <v>1343</v>
      </c>
      <c r="F95" s="280" t="s">
        <v>97</v>
      </c>
      <c r="G95" s="281">
        <v>56.5</v>
      </c>
      <c r="H95" s="290">
        <v>10.5</v>
      </c>
      <c r="I95" s="290">
        <v>0.47</v>
      </c>
      <c r="J95" s="290">
        <v>12.21</v>
      </c>
      <c r="K95" s="290">
        <v>12.68</v>
      </c>
      <c r="L95" s="290">
        <v>26.555</v>
      </c>
      <c r="M95" s="290">
        <v>689.86500000000001</v>
      </c>
      <c r="N95" s="290">
        <v>716.42</v>
      </c>
      <c r="O95" s="282">
        <v>7.0388622598486876E-5</v>
      </c>
      <c r="P95" s="45"/>
      <c r="Q95" s="50"/>
      <c r="R95" s="78"/>
      <c r="S95" s="49"/>
      <c r="T95" s="49"/>
      <c r="U95" s="49"/>
      <c r="V95" s="49"/>
      <c r="W95" s="49"/>
      <c r="X95" s="49"/>
      <c r="Y95" s="49"/>
      <c r="Z95" s="49"/>
      <c r="AA95" s="49"/>
      <c r="AB95" s="49"/>
      <c r="AC95" s="49"/>
      <c r="AD95" s="49"/>
      <c r="AE95" s="49"/>
      <c r="AF95" s="49"/>
      <c r="AG95" s="49"/>
      <c r="AH95" s="45"/>
      <c r="AI95" s="45"/>
    </row>
    <row r="96" spans="1:35" ht="28.5" x14ac:dyDescent="0.2">
      <c r="A96" s="93"/>
      <c r="B96" s="278" t="s">
        <v>1344</v>
      </c>
      <c r="C96" s="279" t="s">
        <v>124</v>
      </c>
      <c r="D96" s="278" t="s">
        <v>51</v>
      </c>
      <c r="E96" s="278" t="s">
        <v>125</v>
      </c>
      <c r="F96" s="280" t="s">
        <v>97</v>
      </c>
      <c r="G96" s="281">
        <v>936.6</v>
      </c>
      <c r="H96" s="290">
        <v>14.85</v>
      </c>
      <c r="I96" s="290">
        <v>5.04</v>
      </c>
      <c r="J96" s="290">
        <v>12.9</v>
      </c>
      <c r="K96" s="290">
        <v>17.940000000000001</v>
      </c>
      <c r="L96" s="290">
        <v>4720.4639999999999</v>
      </c>
      <c r="M96" s="290">
        <v>12082.136</v>
      </c>
      <c r="N96" s="290">
        <v>16802.599999999999</v>
      </c>
      <c r="O96" s="282">
        <v>1.6508638369578399E-3</v>
      </c>
      <c r="P96" s="45"/>
      <c r="Q96" s="50"/>
      <c r="R96" s="124"/>
      <c r="S96" s="49"/>
      <c r="T96" s="49"/>
      <c r="U96" s="49"/>
      <c r="V96" s="49"/>
      <c r="W96" s="49"/>
      <c r="X96" s="49"/>
      <c r="Y96" s="49"/>
      <c r="Z96" s="49"/>
      <c r="AA96" s="49"/>
      <c r="AB96" s="49"/>
      <c r="AC96" s="49"/>
      <c r="AD96" s="49"/>
      <c r="AE96" s="49"/>
      <c r="AF96" s="49"/>
      <c r="AG96" s="49"/>
      <c r="AH96" s="45"/>
      <c r="AI96" s="45"/>
    </row>
    <row r="97" spans="1:35" ht="28.5" x14ac:dyDescent="0.2">
      <c r="A97" s="93"/>
      <c r="B97" s="278" t="s">
        <v>1345</v>
      </c>
      <c r="C97" s="279" t="s">
        <v>1346</v>
      </c>
      <c r="D97" s="278" t="s">
        <v>76</v>
      </c>
      <c r="E97" s="278" t="s">
        <v>1347</v>
      </c>
      <c r="F97" s="280" t="s">
        <v>64</v>
      </c>
      <c r="G97" s="281">
        <v>42.8</v>
      </c>
      <c r="H97" s="290">
        <v>950.06</v>
      </c>
      <c r="I97" s="290">
        <v>39.76</v>
      </c>
      <c r="J97" s="290">
        <v>1108</v>
      </c>
      <c r="K97" s="290">
        <v>1147.76</v>
      </c>
      <c r="L97" s="290">
        <v>1701.7280000000001</v>
      </c>
      <c r="M97" s="290">
        <v>47422.392</v>
      </c>
      <c r="N97" s="290">
        <v>49124.12</v>
      </c>
      <c r="O97" s="282">
        <v>4.8264693101292278E-3</v>
      </c>
      <c r="P97" s="45"/>
      <c r="Q97" s="50"/>
      <c r="R97" s="78"/>
      <c r="S97" s="49"/>
      <c r="T97" s="49"/>
      <c r="U97" s="49"/>
      <c r="V97" s="49"/>
      <c r="W97" s="49"/>
      <c r="X97" s="49"/>
      <c r="Y97" s="49"/>
      <c r="Z97" s="49"/>
      <c r="AA97" s="49"/>
      <c r="AB97" s="49"/>
      <c r="AC97" s="49"/>
      <c r="AD97" s="49"/>
      <c r="AE97" s="49"/>
      <c r="AF97" s="49"/>
      <c r="AG97" s="49"/>
      <c r="AH97" s="45"/>
      <c r="AI97" s="45"/>
    </row>
    <row r="98" spans="1:35" x14ac:dyDescent="0.2">
      <c r="A98" s="93"/>
      <c r="B98" s="278" t="s">
        <v>1348</v>
      </c>
      <c r="C98" s="279" t="s">
        <v>1109</v>
      </c>
      <c r="D98" s="278" t="s">
        <v>76</v>
      </c>
      <c r="E98" s="278" t="s">
        <v>111</v>
      </c>
      <c r="F98" s="280" t="s">
        <v>64</v>
      </c>
      <c r="G98" s="281">
        <v>42.8</v>
      </c>
      <c r="H98" s="290">
        <v>103.71</v>
      </c>
      <c r="I98" s="290">
        <v>2.9</v>
      </c>
      <c r="J98" s="290">
        <v>122.39</v>
      </c>
      <c r="K98" s="290">
        <v>125.29</v>
      </c>
      <c r="L98" s="290">
        <v>124.12</v>
      </c>
      <c r="M98" s="290">
        <v>5238.29</v>
      </c>
      <c r="N98" s="290">
        <v>5362.41</v>
      </c>
      <c r="O98" s="282">
        <v>5.2685945912781884E-4</v>
      </c>
      <c r="P98" s="45"/>
      <c r="Q98" s="50"/>
      <c r="R98" s="124"/>
      <c r="S98" s="49"/>
      <c r="T98" s="49"/>
      <c r="U98" s="49"/>
      <c r="V98" s="49"/>
      <c r="W98" s="49"/>
      <c r="X98" s="49"/>
      <c r="Y98" s="49"/>
      <c r="Z98" s="49"/>
      <c r="AA98" s="49"/>
      <c r="AB98" s="49"/>
      <c r="AC98" s="49"/>
      <c r="AD98" s="49"/>
      <c r="AE98" s="49"/>
      <c r="AF98" s="49"/>
      <c r="AG98" s="49"/>
      <c r="AH98" s="45"/>
      <c r="AI98" s="45"/>
    </row>
    <row r="99" spans="1:35" x14ac:dyDescent="0.2">
      <c r="A99" s="93"/>
      <c r="B99" s="275" t="s">
        <v>116</v>
      </c>
      <c r="C99" s="275"/>
      <c r="D99" s="275"/>
      <c r="E99" s="275" t="s">
        <v>127</v>
      </c>
      <c r="F99" s="275"/>
      <c r="G99" s="276"/>
      <c r="H99" s="288"/>
      <c r="I99" s="289"/>
      <c r="J99" s="289"/>
      <c r="K99" s="289"/>
      <c r="L99" s="289"/>
      <c r="M99" s="289"/>
      <c r="N99" s="288">
        <v>457368.23</v>
      </c>
      <c r="O99" s="277">
        <v>4.4936656891220152E-2</v>
      </c>
      <c r="P99" s="45"/>
      <c r="Q99" s="50"/>
      <c r="R99" s="124"/>
      <c r="S99" s="49"/>
      <c r="T99" s="49"/>
      <c r="U99" s="49"/>
      <c r="V99" s="49"/>
      <c r="W99" s="49"/>
      <c r="X99" s="49"/>
      <c r="Y99" s="49"/>
      <c r="Z99" s="49"/>
      <c r="AA99" s="49"/>
      <c r="AB99" s="49"/>
      <c r="AC99" s="49"/>
      <c r="AD99" s="49"/>
      <c r="AE99" s="49"/>
      <c r="AF99" s="49"/>
      <c r="AG99" s="49"/>
      <c r="AH99" s="45"/>
      <c r="AI99" s="45"/>
    </row>
    <row r="100" spans="1:35" ht="28.5" x14ac:dyDescent="0.2">
      <c r="A100" s="93"/>
      <c r="B100" s="278" t="s">
        <v>1349</v>
      </c>
      <c r="C100" s="279" t="s">
        <v>2477</v>
      </c>
      <c r="D100" s="278" t="s">
        <v>51</v>
      </c>
      <c r="E100" s="278" t="s">
        <v>2478</v>
      </c>
      <c r="F100" s="280" t="s">
        <v>44</v>
      </c>
      <c r="G100" s="281">
        <v>933.4</v>
      </c>
      <c r="H100" s="290">
        <v>179.82</v>
      </c>
      <c r="I100" s="290">
        <v>55.24</v>
      </c>
      <c r="J100" s="290">
        <v>162</v>
      </c>
      <c r="K100" s="290">
        <v>217.24</v>
      </c>
      <c r="L100" s="290">
        <v>51561.016000000003</v>
      </c>
      <c r="M100" s="290">
        <v>151210.79399999999</v>
      </c>
      <c r="N100" s="290">
        <v>202771.81</v>
      </c>
      <c r="O100" s="282">
        <v>1.992243154532549E-2</v>
      </c>
      <c r="P100" s="45"/>
      <c r="Q100" s="50"/>
      <c r="R100" s="124"/>
      <c r="S100" s="49"/>
      <c r="T100" s="49"/>
      <c r="U100" s="49"/>
      <c r="V100" s="49"/>
      <c r="W100" s="49"/>
      <c r="X100" s="49"/>
      <c r="Y100" s="49"/>
      <c r="Z100" s="49"/>
      <c r="AA100" s="49"/>
      <c r="AB100" s="49"/>
      <c r="AC100" s="49"/>
      <c r="AD100" s="49"/>
      <c r="AE100" s="49"/>
      <c r="AF100" s="49"/>
      <c r="AG100" s="49"/>
      <c r="AH100" s="45"/>
      <c r="AI100" s="45"/>
    </row>
    <row r="101" spans="1:35" ht="28.5" x14ac:dyDescent="0.2">
      <c r="A101" s="93"/>
      <c r="B101" s="278" t="s">
        <v>1350</v>
      </c>
      <c r="C101" s="279" t="s">
        <v>130</v>
      </c>
      <c r="D101" s="278" t="s">
        <v>51</v>
      </c>
      <c r="E101" s="278" t="s">
        <v>131</v>
      </c>
      <c r="F101" s="280" t="s">
        <v>97</v>
      </c>
      <c r="G101" s="281">
        <v>478.3</v>
      </c>
      <c r="H101" s="290">
        <v>13.84</v>
      </c>
      <c r="I101" s="290">
        <v>3.34</v>
      </c>
      <c r="J101" s="290">
        <v>13.38</v>
      </c>
      <c r="K101" s="290">
        <v>16.72</v>
      </c>
      <c r="L101" s="290">
        <v>1597.5219999999999</v>
      </c>
      <c r="M101" s="290">
        <v>6399.6480000000001</v>
      </c>
      <c r="N101" s="290">
        <v>7997.17</v>
      </c>
      <c r="O101" s="282">
        <v>7.857259442588723E-4</v>
      </c>
      <c r="P101" s="45"/>
      <c r="Q101" s="50"/>
      <c r="R101" s="124"/>
      <c r="S101" s="49"/>
      <c r="T101" s="49"/>
      <c r="U101" s="49"/>
      <c r="V101" s="49"/>
      <c r="W101" s="49"/>
      <c r="X101" s="49"/>
      <c r="Y101" s="49"/>
      <c r="Z101" s="49"/>
      <c r="AA101" s="49"/>
      <c r="AB101" s="49"/>
      <c r="AC101" s="49"/>
      <c r="AD101" s="49"/>
      <c r="AE101" s="49"/>
      <c r="AF101" s="49"/>
      <c r="AG101" s="49"/>
      <c r="AH101" s="45"/>
      <c r="AI101" s="45"/>
    </row>
    <row r="102" spans="1:35" ht="28.5" x14ac:dyDescent="0.2">
      <c r="A102" s="93"/>
      <c r="B102" s="278" t="s">
        <v>1351</v>
      </c>
      <c r="C102" s="279" t="s">
        <v>132</v>
      </c>
      <c r="D102" s="278" t="s">
        <v>51</v>
      </c>
      <c r="E102" s="278" t="s">
        <v>133</v>
      </c>
      <c r="F102" s="280" t="s">
        <v>97</v>
      </c>
      <c r="G102" s="281">
        <v>1633.1</v>
      </c>
      <c r="H102" s="290">
        <v>12.89</v>
      </c>
      <c r="I102" s="290">
        <v>2.1800000000000002</v>
      </c>
      <c r="J102" s="290">
        <v>13.39</v>
      </c>
      <c r="K102" s="290">
        <v>15.57</v>
      </c>
      <c r="L102" s="290">
        <v>3560.1579999999999</v>
      </c>
      <c r="M102" s="290">
        <v>21867.202000000001</v>
      </c>
      <c r="N102" s="290">
        <v>25427.360000000001</v>
      </c>
      <c r="O102" s="282">
        <v>2.4982508119760212E-3</v>
      </c>
      <c r="P102" s="45"/>
      <c r="Q102" s="50"/>
      <c r="R102" s="124"/>
      <c r="S102" s="49"/>
      <c r="T102" s="49"/>
      <c r="U102" s="49"/>
      <c r="V102" s="49"/>
      <c r="W102" s="49"/>
      <c r="X102" s="49"/>
      <c r="Y102" s="49"/>
      <c r="Z102" s="49"/>
      <c r="AA102" s="49"/>
      <c r="AB102" s="49"/>
      <c r="AC102" s="49"/>
      <c r="AD102" s="49"/>
      <c r="AE102" s="49"/>
      <c r="AF102" s="49"/>
      <c r="AG102" s="49"/>
      <c r="AH102" s="45"/>
      <c r="AI102" s="45"/>
    </row>
    <row r="103" spans="1:35" ht="28.5" x14ac:dyDescent="0.2">
      <c r="A103" s="93"/>
      <c r="B103" s="278" t="s">
        <v>1352</v>
      </c>
      <c r="C103" s="279" t="s">
        <v>117</v>
      </c>
      <c r="D103" s="278" t="s">
        <v>51</v>
      </c>
      <c r="E103" s="278" t="s">
        <v>118</v>
      </c>
      <c r="F103" s="280" t="s">
        <v>97</v>
      </c>
      <c r="G103" s="281">
        <v>1377.3</v>
      </c>
      <c r="H103" s="290">
        <v>11.44</v>
      </c>
      <c r="I103" s="290">
        <v>1.44</v>
      </c>
      <c r="J103" s="290">
        <v>12.38</v>
      </c>
      <c r="K103" s="290">
        <v>13.82</v>
      </c>
      <c r="L103" s="290">
        <v>1983.3119999999999</v>
      </c>
      <c r="M103" s="290">
        <v>17050.968000000001</v>
      </c>
      <c r="N103" s="290">
        <v>19034.28</v>
      </c>
      <c r="O103" s="282">
        <v>1.8701275108929493E-3</v>
      </c>
      <c r="P103" s="45"/>
      <c r="Q103" s="50"/>
      <c r="R103" s="124"/>
      <c r="S103" s="49"/>
      <c r="T103" s="49"/>
      <c r="U103" s="49"/>
      <c r="V103" s="49"/>
      <c r="W103" s="49"/>
      <c r="X103" s="49"/>
      <c r="Y103" s="49"/>
      <c r="Z103" s="49"/>
      <c r="AA103" s="49"/>
      <c r="AB103" s="49"/>
      <c r="AC103" s="49"/>
      <c r="AD103" s="49"/>
      <c r="AE103" s="49"/>
      <c r="AF103" s="49"/>
      <c r="AG103" s="49"/>
      <c r="AH103" s="45"/>
      <c r="AI103" s="45"/>
    </row>
    <row r="104" spans="1:35" ht="28.5" x14ac:dyDescent="0.2">
      <c r="A104" s="93"/>
      <c r="B104" s="278" t="s">
        <v>1353</v>
      </c>
      <c r="C104" s="279" t="s">
        <v>120</v>
      </c>
      <c r="D104" s="278" t="s">
        <v>51</v>
      </c>
      <c r="E104" s="278" t="s">
        <v>121</v>
      </c>
      <c r="F104" s="280" t="s">
        <v>97</v>
      </c>
      <c r="G104" s="281">
        <v>2314.6999999999998</v>
      </c>
      <c r="H104" s="290">
        <v>9.59</v>
      </c>
      <c r="I104" s="290">
        <v>0.9</v>
      </c>
      <c r="J104" s="290">
        <v>10.68</v>
      </c>
      <c r="K104" s="290">
        <v>11.58</v>
      </c>
      <c r="L104" s="290">
        <v>2083.23</v>
      </c>
      <c r="M104" s="290">
        <v>24720.99</v>
      </c>
      <c r="N104" s="290">
        <v>26804.22</v>
      </c>
      <c r="O104" s="282">
        <v>2.6335279942307777E-3</v>
      </c>
      <c r="P104" s="45"/>
      <c r="Q104" s="50"/>
      <c r="R104" s="124"/>
      <c r="S104" s="49"/>
      <c r="T104" s="49"/>
      <c r="U104" s="49"/>
      <c r="V104" s="49"/>
      <c r="W104" s="49"/>
      <c r="X104" s="49"/>
      <c r="Y104" s="49"/>
      <c r="Z104" s="49"/>
      <c r="AA104" s="49"/>
      <c r="AB104" s="49"/>
      <c r="AC104" s="49"/>
      <c r="AD104" s="49"/>
      <c r="AE104" s="49"/>
      <c r="AF104" s="49"/>
      <c r="AG104" s="49"/>
      <c r="AH104" s="45"/>
      <c r="AI104" s="45"/>
    </row>
    <row r="105" spans="1:35" ht="28.5" x14ac:dyDescent="0.2">
      <c r="A105" s="93"/>
      <c r="B105" s="278" t="s">
        <v>1354</v>
      </c>
      <c r="C105" s="279" t="s">
        <v>122</v>
      </c>
      <c r="D105" s="278" t="s">
        <v>51</v>
      </c>
      <c r="E105" s="278" t="s">
        <v>123</v>
      </c>
      <c r="F105" s="280" t="s">
        <v>97</v>
      </c>
      <c r="G105" s="281">
        <v>1310.5</v>
      </c>
      <c r="H105" s="290">
        <v>9.25</v>
      </c>
      <c r="I105" s="290">
        <v>0.64</v>
      </c>
      <c r="J105" s="290">
        <v>10.53</v>
      </c>
      <c r="K105" s="290">
        <v>11.17</v>
      </c>
      <c r="L105" s="290">
        <v>838.72</v>
      </c>
      <c r="M105" s="290">
        <v>13799.56</v>
      </c>
      <c r="N105" s="290">
        <v>14638.28</v>
      </c>
      <c r="O105" s="282">
        <v>1.4382183166452339E-3</v>
      </c>
      <c r="P105" s="45"/>
      <c r="Q105" s="50"/>
      <c r="R105" s="124"/>
      <c r="S105" s="49"/>
      <c r="T105" s="49"/>
      <c r="U105" s="49"/>
      <c r="V105" s="49"/>
      <c r="W105" s="49"/>
      <c r="X105" s="49"/>
      <c r="Y105" s="49"/>
      <c r="Z105" s="49"/>
      <c r="AA105" s="49"/>
      <c r="AB105" s="49"/>
      <c r="AC105" s="49"/>
      <c r="AD105" s="49"/>
      <c r="AE105" s="49"/>
      <c r="AF105" s="49"/>
      <c r="AG105" s="49"/>
      <c r="AH105" s="45"/>
      <c r="AI105" s="45"/>
    </row>
    <row r="106" spans="1:35" ht="28.5" x14ac:dyDescent="0.2">
      <c r="A106" s="93"/>
      <c r="B106" s="278" t="s">
        <v>1355</v>
      </c>
      <c r="C106" s="279" t="s">
        <v>1342</v>
      </c>
      <c r="D106" s="278" t="s">
        <v>51</v>
      </c>
      <c r="E106" s="278" t="s">
        <v>1343</v>
      </c>
      <c r="F106" s="280" t="s">
        <v>97</v>
      </c>
      <c r="G106" s="281">
        <v>395.5</v>
      </c>
      <c r="H106" s="290">
        <v>10.5</v>
      </c>
      <c r="I106" s="290">
        <v>0.47</v>
      </c>
      <c r="J106" s="290">
        <v>12.21</v>
      </c>
      <c r="K106" s="290">
        <v>12.68</v>
      </c>
      <c r="L106" s="290">
        <v>185.88499999999999</v>
      </c>
      <c r="M106" s="290">
        <v>4829.0550000000003</v>
      </c>
      <c r="N106" s="290">
        <v>5014.9399999999996</v>
      </c>
      <c r="O106" s="282">
        <v>4.9272035818940813E-4</v>
      </c>
      <c r="P106" s="45"/>
      <c r="Q106" s="50"/>
      <c r="R106" s="124"/>
      <c r="S106" s="49"/>
      <c r="T106" s="49"/>
      <c r="U106" s="49"/>
      <c r="V106" s="49"/>
      <c r="W106" s="49"/>
      <c r="X106" s="49"/>
      <c r="Y106" s="49"/>
      <c r="Z106" s="49"/>
      <c r="AA106" s="49"/>
      <c r="AB106" s="49"/>
      <c r="AC106" s="49"/>
      <c r="AD106" s="49"/>
      <c r="AE106" s="49"/>
      <c r="AF106" s="49"/>
      <c r="AG106" s="49"/>
      <c r="AH106" s="45"/>
      <c r="AI106" s="45"/>
    </row>
    <row r="107" spans="1:35" ht="28.5" x14ac:dyDescent="0.2">
      <c r="A107" s="93"/>
      <c r="B107" s="278" t="s">
        <v>1356</v>
      </c>
      <c r="C107" s="279" t="s">
        <v>124</v>
      </c>
      <c r="D107" s="278" t="s">
        <v>51</v>
      </c>
      <c r="E107" s="278" t="s">
        <v>125</v>
      </c>
      <c r="F107" s="280" t="s">
        <v>97</v>
      </c>
      <c r="G107" s="281">
        <v>1372.9</v>
      </c>
      <c r="H107" s="290">
        <v>14.85</v>
      </c>
      <c r="I107" s="290">
        <v>5.04</v>
      </c>
      <c r="J107" s="290">
        <v>12.9</v>
      </c>
      <c r="K107" s="290">
        <v>17.940000000000001</v>
      </c>
      <c r="L107" s="290">
        <v>6919.4160000000002</v>
      </c>
      <c r="M107" s="290">
        <v>17710.403999999999</v>
      </c>
      <c r="N107" s="290">
        <v>24629.82</v>
      </c>
      <c r="O107" s="282">
        <v>2.4198921088867758E-3</v>
      </c>
      <c r="P107" s="45"/>
      <c r="Q107" s="50"/>
      <c r="R107" s="124"/>
      <c r="S107" s="49"/>
      <c r="T107" s="49"/>
      <c r="U107" s="49"/>
      <c r="V107" s="49"/>
      <c r="W107" s="49"/>
      <c r="X107" s="49"/>
      <c r="Y107" s="49"/>
      <c r="Z107" s="49"/>
      <c r="AA107" s="49"/>
      <c r="AB107" s="49"/>
      <c r="AC107" s="49"/>
      <c r="AD107" s="49"/>
      <c r="AE107" s="49"/>
      <c r="AF107" s="49"/>
      <c r="AG107" s="49"/>
      <c r="AH107" s="45"/>
      <c r="AI107" s="45"/>
    </row>
    <row r="108" spans="1:35" ht="28.5" x14ac:dyDescent="0.2">
      <c r="A108" s="93"/>
      <c r="B108" s="278" t="s">
        <v>1357</v>
      </c>
      <c r="C108" s="279" t="s">
        <v>1358</v>
      </c>
      <c r="D108" s="278" t="s">
        <v>76</v>
      </c>
      <c r="E108" s="278" t="s">
        <v>1359</v>
      </c>
      <c r="F108" s="280" t="s">
        <v>64</v>
      </c>
      <c r="G108" s="281">
        <v>102.9</v>
      </c>
      <c r="H108" s="290">
        <v>950.49</v>
      </c>
      <c r="I108" s="290">
        <v>40.97</v>
      </c>
      <c r="J108" s="290">
        <v>1107.31</v>
      </c>
      <c r="K108" s="290">
        <v>1148.28</v>
      </c>
      <c r="L108" s="290">
        <v>4215.8130000000001</v>
      </c>
      <c r="M108" s="290">
        <v>113942.197</v>
      </c>
      <c r="N108" s="290">
        <v>118158.01</v>
      </c>
      <c r="O108" s="282">
        <v>1.1609083460649114E-2</v>
      </c>
      <c r="P108" s="45"/>
      <c r="Q108" s="50"/>
      <c r="R108" s="124"/>
      <c r="S108" s="49"/>
      <c r="T108" s="49"/>
      <c r="U108" s="49"/>
      <c r="V108" s="49"/>
      <c r="W108" s="49"/>
      <c r="X108" s="49"/>
      <c r="Y108" s="49"/>
      <c r="Z108" s="49"/>
      <c r="AA108" s="49"/>
      <c r="AB108" s="49"/>
      <c r="AC108" s="49"/>
      <c r="AD108" s="49"/>
      <c r="AE108" s="49"/>
      <c r="AF108" s="49"/>
      <c r="AG108" s="49"/>
      <c r="AH108" s="45"/>
      <c r="AI108" s="45"/>
    </row>
    <row r="109" spans="1:35" x14ac:dyDescent="0.2">
      <c r="A109" s="93"/>
      <c r="B109" s="278" t="s">
        <v>1360</v>
      </c>
      <c r="C109" s="279" t="s">
        <v>1109</v>
      </c>
      <c r="D109" s="278" t="s">
        <v>76</v>
      </c>
      <c r="E109" s="278" t="s">
        <v>111</v>
      </c>
      <c r="F109" s="280" t="s">
        <v>64</v>
      </c>
      <c r="G109" s="281">
        <v>102.9</v>
      </c>
      <c r="H109" s="290">
        <v>103.71</v>
      </c>
      <c r="I109" s="290">
        <v>2.9</v>
      </c>
      <c r="J109" s="290">
        <v>122.39</v>
      </c>
      <c r="K109" s="290">
        <v>125.29</v>
      </c>
      <c r="L109" s="290">
        <v>298.41000000000003</v>
      </c>
      <c r="M109" s="290">
        <v>12593.93</v>
      </c>
      <c r="N109" s="290">
        <v>12892.34</v>
      </c>
      <c r="O109" s="282">
        <v>1.2666788401655123E-3</v>
      </c>
      <c r="P109" s="45"/>
      <c r="Q109" s="50"/>
      <c r="R109" s="124"/>
      <c r="S109" s="49"/>
      <c r="T109" s="49"/>
      <c r="U109" s="49"/>
      <c r="V109" s="49"/>
      <c r="W109" s="49"/>
      <c r="X109" s="49"/>
      <c r="Y109" s="49"/>
      <c r="Z109" s="49"/>
      <c r="AA109" s="49"/>
      <c r="AB109" s="49"/>
      <c r="AC109" s="49"/>
      <c r="AD109" s="49"/>
      <c r="AE109" s="49"/>
      <c r="AF109" s="49"/>
      <c r="AG109" s="49"/>
      <c r="AH109" s="45"/>
      <c r="AI109" s="45"/>
    </row>
    <row r="110" spans="1:35" x14ac:dyDescent="0.2">
      <c r="A110" s="93"/>
      <c r="B110" s="275" t="s">
        <v>119</v>
      </c>
      <c r="C110" s="275"/>
      <c r="D110" s="275"/>
      <c r="E110" s="275" t="s">
        <v>134</v>
      </c>
      <c r="F110" s="275"/>
      <c r="G110" s="276"/>
      <c r="H110" s="288"/>
      <c r="I110" s="289"/>
      <c r="J110" s="289"/>
      <c r="K110" s="289"/>
      <c r="L110" s="289"/>
      <c r="M110" s="289"/>
      <c r="N110" s="288">
        <v>829122.71</v>
      </c>
      <c r="O110" s="277">
        <v>8.1461720111142458E-2</v>
      </c>
      <c r="P110" s="45"/>
      <c r="Q110" s="50"/>
      <c r="R110" s="124"/>
      <c r="S110" s="49"/>
      <c r="T110" s="49"/>
      <c r="U110" s="49"/>
      <c r="V110" s="49"/>
      <c r="W110" s="49"/>
      <c r="X110" s="49"/>
      <c r="Y110" s="49"/>
      <c r="Z110" s="49"/>
      <c r="AA110" s="49"/>
      <c r="AB110" s="49"/>
      <c r="AC110" s="49"/>
      <c r="AD110" s="49"/>
      <c r="AE110" s="49"/>
      <c r="AF110" s="49"/>
      <c r="AG110" s="49"/>
      <c r="AH110" s="45"/>
      <c r="AI110" s="45"/>
    </row>
    <row r="111" spans="1:35" ht="28.5" x14ac:dyDescent="0.2">
      <c r="A111" s="93"/>
      <c r="B111" s="278" t="s">
        <v>1361</v>
      </c>
      <c r="C111" s="279" t="s">
        <v>2495</v>
      </c>
      <c r="D111" s="278" t="s">
        <v>51</v>
      </c>
      <c r="E111" s="278" t="s">
        <v>2496</v>
      </c>
      <c r="F111" s="280" t="s">
        <v>44</v>
      </c>
      <c r="G111" s="281">
        <v>594.79999999999995</v>
      </c>
      <c r="H111" s="290">
        <v>94.66</v>
      </c>
      <c r="I111" s="290">
        <v>29.49</v>
      </c>
      <c r="J111" s="290">
        <v>84.86</v>
      </c>
      <c r="K111" s="290">
        <v>114.35</v>
      </c>
      <c r="L111" s="290">
        <v>17540.651999999998</v>
      </c>
      <c r="M111" s="290">
        <v>50474.728000000003</v>
      </c>
      <c r="N111" s="290">
        <v>68015.38</v>
      </c>
      <c r="O111" s="282">
        <v>6.6825450346342536E-3</v>
      </c>
      <c r="P111" s="45"/>
      <c r="Q111" s="50"/>
      <c r="R111" s="124"/>
      <c r="S111" s="49"/>
      <c r="T111" s="49"/>
      <c r="U111" s="49"/>
      <c r="V111" s="49"/>
      <c r="W111" s="49"/>
      <c r="X111" s="49"/>
      <c r="Y111" s="49"/>
      <c r="Z111" s="49"/>
      <c r="AA111" s="49"/>
      <c r="AB111" s="49"/>
      <c r="AC111" s="49"/>
      <c r="AD111" s="49"/>
      <c r="AE111" s="49"/>
      <c r="AF111" s="49"/>
      <c r="AG111" s="49"/>
      <c r="AH111" s="45"/>
      <c r="AI111" s="45"/>
    </row>
    <row r="112" spans="1:35" ht="28.5" x14ac:dyDescent="0.2">
      <c r="A112" s="93"/>
      <c r="B112" s="278" t="s">
        <v>1362</v>
      </c>
      <c r="C112" s="279" t="s">
        <v>135</v>
      </c>
      <c r="D112" s="278" t="s">
        <v>51</v>
      </c>
      <c r="E112" s="278" t="s">
        <v>136</v>
      </c>
      <c r="F112" s="280" t="s">
        <v>97</v>
      </c>
      <c r="G112" s="281">
        <v>2476.8000000000002</v>
      </c>
      <c r="H112" s="290">
        <v>14.24</v>
      </c>
      <c r="I112" s="290">
        <v>4.33</v>
      </c>
      <c r="J112" s="290">
        <v>12.87</v>
      </c>
      <c r="K112" s="290">
        <v>17.2</v>
      </c>
      <c r="L112" s="290">
        <v>10724.544</v>
      </c>
      <c r="M112" s="290">
        <v>31876.416000000001</v>
      </c>
      <c r="N112" s="290">
        <v>42600.959999999999</v>
      </c>
      <c r="O112" s="282">
        <v>4.1855655841171874E-3</v>
      </c>
      <c r="P112" s="45"/>
      <c r="Q112" s="50"/>
      <c r="R112" s="124"/>
      <c r="S112" s="49"/>
      <c r="T112" s="49"/>
      <c r="U112" s="49"/>
      <c r="V112" s="49"/>
      <c r="W112" s="49"/>
      <c r="X112" s="49"/>
      <c r="Y112" s="49"/>
      <c r="Z112" s="49"/>
      <c r="AA112" s="49"/>
      <c r="AB112" s="49"/>
      <c r="AC112" s="49"/>
      <c r="AD112" s="49"/>
      <c r="AE112" s="49"/>
      <c r="AF112" s="49"/>
      <c r="AG112" s="49"/>
      <c r="AH112" s="45"/>
      <c r="AI112" s="45"/>
    </row>
    <row r="113" spans="1:35" ht="28.5" x14ac:dyDescent="0.2">
      <c r="A113" s="93"/>
      <c r="B113" s="278" t="s">
        <v>1363</v>
      </c>
      <c r="C113" s="279" t="s">
        <v>137</v>
      </c>
      <c r="D113" s="278" t="s">
        <v>51</v>
      </c>
      <c r="E113" s="278" t="s">
        <v>138</v>
      </c>
      <c r="F113" s="280" t="s">
        <v>97</v>
      </c>
      <c r="G113" s="281">
        <v>1662.2</v>
      </c>
      <c r="H113" s="290">
        <v>13.26</v>
      </c>
      <c r="I113" s="290">
        <v>2.74</v>
      </c>
      <c r="J113" s="290">
        <v>13.27</v>
      </c>
      <c r="K113" s="290">
        <v>16.010000000000002</v>
      </c>
      <c r="L113" s="290">
        <v>4554.4279999999999</v>
      </c>
      <c r="M113" s="290">
        <v>22057.392</v>
      </c>
      <c r="N113" s="290">
        <v>26611.82</v>
      </c>
      <c r="O113" s="282">
        <v>2.6146245981950042E-3</v>
      </c>
      <c r="P113" s="45"/>
      <c r="Q113" s="50"/>
      <c r="R113" s="124"/>
      <c r="S113" s="49"/>
      <c r="T113" s="49"/>
      <c r="U113" s="49"/>
      <c r="V113" s="49"/>
      <c r="W113" s="49"/>
      <c r="X113" s="49"/>
      <c r="Y113" s="49"/>
      <c r="Z113" s="49"/>
      <c r="AA113" s="49"/>
      <c r="AB113" s="49"/>
      <c r="AC113" s="49"/>
      <c r="AD113" s="49"/>
      <c r="AE113" s="49"/>
      <c r="AF113" s="49"/>
      <c r="AG113" s="49"/>
      <c r="AH113" s="45"/>
      <c r="AI113" s="45"/>
    </row>
    <row r="114" spans="1:35" ht="28.5" x14ac:dyDescent="0.2">
      <c r="A114" s="93"/>
      <c r="B114" s="278" t="s">
        <v>1364</v>
      </c>
      <c r="C114" s="279" t="s">
        <v>139</v>
      </c>
      <c r="D114" s="278" t="s">
        <v>51</v>
      </c>
      <c r="E114" s="278" t="s">
        <v>140</v>
      </c>
      <c r="F114" s="280" t="s">
        <v>97</v>
      </c>
      <c r="G114" s="281">
        <v>1618.3</v>
      </c>
      <c r="H114" s="290">
        <v>12.35</v>
      </c>
      <c r="I114" s="290">
        <v>1.68</v>
      </c>
      <c r="J114" s="290">
        <v>13.24</v>
      </c>
      <c r="K114" s="290">
        <v>14.92</v>
      </c>
      <c r="L114" s="290">
        <v>2718.7440000000001</v>
      </c>
      <c r="M114" s="290">
        <v>21426.286</v>
      </c>
      <c r="N114" s="290">
        <v>24145.03</v>
      </c>
      <c r="O114" s="282">
        <v>2.372261249405577E-3</v>
      </c>
      <c r="P114" s="45"/>
      <c r="Q114" s="50"/>
      <c r="R114" s="124"/>
      <c r="S114" s="49"/>
      <c r="T114" s="49"/>
      <c r="U114" s="49"/>
      <c r="V114" s="49"/>
      <c r="W114" s="49"/>
      <c r="X114" s="49"/>
      <c r="Y114" s="49"/>
      <c r="Z114" s="49"/>
      <c r="AA114" s="49"/>
      <c r="AB114" s="49"/>
      <c r="AC114" s="49"/>
      <c r="AD114" s="49"/>
      <c r="AE114" s="49"/>
      <c r="AF114" s="49"/>
      <c r="AG114" s="49"/>
      <c r="AH114" s="45"/>
      <c r="AI114" s="45"/>
    </row>
    <row r="115" spans="1:35" ht="28.5" x14ac:dyDescent="0.2">
      <c r="A115" s="93"/>
      <c r="B115" s="278" t="s">
        <v>1365</v>
      </c>
      <c r="C115" s="279" t="s">
        <v>141</v>
      </c>
      <c r="D115" s="278" t="s">
        <v>51</v>
      </c>
      <c r="E115" s="278" t="s">
        <v>142</v>
      </c>
      <c r="F115" s="280" t="s">
        <v>97</v>
      </c>
      <c r="G115" s="281">
        <v>1843.2</v>
      </c>
      <c r="H115" s="290">
        <v>10.94</v>
      </c>
      <c r="I115" s="290">
        <v>1.03</v>
      </c>
      <c r="J115" s="290">
        <v>12.18</v>
      </c>
      <c r="K115" s="290">
        <v>13.21</v>
      </c>
      <c r="L115" s="290">
        <v>1898.4960000000001</v>
      </c>
      <c r="M115" s="290">
        <v>22450.173999999999</v>
      </c>
      <c r="N115" s="290">
        <v>24348.67</v>
      </c>
      <c r="O115" s="282">
        <v>2.3922689810517567E-3</v>
      </c>
      <c r="P115" s="45"/>
      <c r="Q115" s="50"/>
      <c r="R115" s="124"/>
      <c r="S115" s="49"/>
      <c r="T115" s="49"/>
      <c r="U115" s="49"/>
      <c r="V115" s="49"/>
      <c r="W115" s="49"/>
      <c r="X115" s="49"/>
      <c r="Y115" s="49"/>
      <c r="Z115" s="49"/>
      <c r="AA115" s="49"/>
      <c r="AB115" s="49"/>
      <c r="AC115" s="49"/>
      <c r="AD115" s="49"/>
      <c r="AE115" s="49"/>
      <c r="AF115" s="49"/>
      <c r="AG115" s="49"/>
      <c r="AH115" s="45"/>
      <c r="AI115" s="45"/>
    </row>
    <row r="116" spans="1:35" ht="28.5" x14ac:dyDescent="0.2">
      <c r="A116" s="93"/>
      <c r="B116" s="278" t="s">
        <v>1366</v>
      </c>
      <c r="C116" s="279" t="s">
        <v>855</v>
      </c>
      <c r="D116" s="278" t="s">
        <v>51</v>
      </c>
      <c r="E116" s="278" t="s">
        <v>856</v>
      </c>
      <c r="F116" s="280" t="s">
        <v>97</v>
      </c>
      <c r="G116" s="281">
        <v>1163.9000000000001</v>
      </c>
      <c r="H116" s="290">
        <v>9.15</v>
      </c>
      <c r="I116" s="290">
        <v>0.55000000000000004</v>
      </c>
      <c r="J116" s="290">
        <v>10.5</v>
      </c>
      <c r="K116" s="290">
        <v>11.05</v>
      </c>
      <c r="L116" s="290">
        <v>640.14499999999998</v>
      </c>
      <c r="M116" s="290">
        <v>12220.945</v>
      </c>
      <c r="N116" s="290">
        <v>12861.09</v>
      </c>
      <c r="O116" s="282">
        <v>1.2636085120671862E-3</v>
      </c>
      <c r="P116" s="45"/>
      <c r="Q116" s="50"/>
      <c r="R116" s="124"/>
      <c r="S116" s="49"/>
      <c r="T116" s="49"/>
      <c r="U116" s="49"/>
      <c r="V116" s="49"/>
      <c r="W116" s="49"/>
      <c r="X116" s="49"/>
      <c r="Y116" s="49"/>
      <c r="Z116" s="49"/>
      <c r="AA116" s="49"/>
      <c r="AB116" s="49"/>
      <c r="AC116" s="49"/>
      <c r="AD116" s="49"/>
      <c r="AE116" s="49"/>
      <c r="AF116" s="49"/>
      <c r="AG116" s="49"/>
      <c r="AH116" s="45"/>
      <c r="AI116" s="45"/>
    </row>
    <row r="117" spans="1:35" ht="28.5" x14ac:dyDescent="0.2">
      <c r="A117" s="93"/>
      <c r="B117" s="278" t="s">
        <v>1367</v>
      </c>
      <c r="C117" s="279" t="s">
        <v>1369</v>
      </c>
      <c r="D117" s="278" t="s">
        <v>51</v>
      </c>
      <c r="E117" s="278" t="s">
        <v>1370</v>
      </c>
      <c r="F117" s="280" t="s">
        <v>97</v>
      </c>
      <c r="G117" s="281">
        <v>688.3</v>
      </c>
      <c r="H117" s="290">
        <v>8.9600000000000009</v>
      </c>
      <c r="I117" s="290">
        <v>0.41</v>
      </c>
      <c r="J117" s="290">
        <v>10.41</v>
      </c>
      <c r="K117" s="290">
        <v>10.82</v>
      </c>
      <c r="L117" s="290">
        <v>282.20299999999997</v>
      </c>
      <c r="M117" s="290">
        <v>7165.1970000000001</v>
      </c>
      <c r="N117" s="290">
        <v>7447.4</v>
      </c>
      <c r="O117" s="282">
        <v>7.3171076734313836E-4</v>
      </c>
      <c r="P117" s="45"/>
      <c r="Q117" s="50"/>
      <c r="R117" s="124"/>
      <c r="S117" s="49"/>
      <c r="T117" s="49"/>
      <c r="U117" s="49"/>
      <c r="V117" s="49"/>
      <c r="W117" s="49"/>
      <c r="X117" s="49"/>
      <c r="Y117" s="49"/>
      <c r="Z117" s="49"/>
      <c r="AA117" s="49"/>
      <c r="AB117" s="49"/>
      <c r="AC117" s="49"/>
      <c r="AD117" s="49"/>
      <c r="AE117" s="49"/>
      <c r="AF117" s="49"/>
      <c r="AG117" s="49"/>
      <c r="AH117" s="45"/>
      <c r="AI117" s="45"/>
    </row>
    <row r="118" spans="1:35" ht="28.5" x14ac:dyDescent="0.2">
      <c r="A118" s="93"/>
      <c r="B118" s="278" t="s">
        <v>1368</v>
      </c>
      <c r="C118" s="279" t="s">
        <v>1358</v>
      </c>
      <c r="D118" s="278" t="s">
        <v>76</v>
      </c>
      <c r="E118" s="278" t="s">
        <v>1359</v>
      </c>
      <c r="F118" s="280" t="s">
        <v>64</v>
      </c>
      <c r="G118" s="281">
        <v>197.7</v>
      </c>
      <c r="H118" s="290">
        <v>950.49</v>
      </c>
      <c r="I118" s="290">
        <v>40.97</v>
      </c>
      <c r="J118" s="290">
        <v>1107.31</v>
      </c>
      <c r="K118" s="290">
        <v>1148.28</v>
      </c>
      <c r="L118" s="290">
        <v>8099.7690000000002</v>
      </c>
      <c r="M118" s="290">
        <v>218915.18100000001</v>
      </c>
      <c r="N118" s="290">
        <v>227014.95</v>
      </c>
      <c r="O118" s="282">
        <v>2.2304332151202321E-2</v>
      </c>
      <c r="P118" s="45"/>
      <c r="Q118" s="50"/>
      <c r="R118" s="124"/>
      <c r="S118" s="49"/>
      <c r="T118" s="49"/>
      <c r="U118" s="49"/>
      <c r="V118" s="49"/>
      <c r="W118" s="49"/>
      <c r="X118" s="49"/>
      <c r="Y118" s="49"/>
      <c r="Z118" s="49"/>
      <c r="AA118" s="49"/>
      <c r="AB118" s="49"/>
      <c r="AC118" s="49"/>
      <c r="AD118" s="49"/>
      <c r="AE118" s="49"/>
      <c r="AF118" s="49"/>
      <c r="AG118" s="49"/>
      <c r="AH118" s="45"/>
      <c r="AI118" s="45"/>
    </row>
    <row r="119" spans="1:35" x14ac:dyDescent="0.2">
      <c r="A119" s="93"/>
      <c r="B119" s="278" t="s">
        <v>1371</v>
      </c>
      <c r="C119" s="279" t="s">
        <v>1109</v>
      </c>
      <c r="D119" s="278" t="s">
        <v>76</v>
      </c>
      <c r="E119" s="278" t="s">
        <v>111</v>
      </c>
      <c r="F119" s="280" t="s">
        <v>64</v>
      </c>
      <c r="G119" s="281">
        <v>197.7</v>
      </c>
      <c r="H119" s="290">
        <v>103.71</v>
      </c>
      <c r="I119" s="290">
        <v>2.9</v>
      </c>
      <c r="J119" s="290">
        <v>122.39</v>
      </c>
      <c r="K119" s="290">
        <v>125.29</v>
      </c>
      <c r="L119" s="290">
        <v>573.33000000000004</v>
      </c>
      <c r="M119" s="290">
        <v>24196.5</v>
      </c>
      <c r="N119" s="290">
        <v>24769.83</v>
      </c>
      <c r="O119" s="282">
        <v>2.4336481612722677E-3</v>
      </c>
      <c r="P119" s="45"/>
      <c r="Q119" s="50"/>
      <c r="R119" s="124"/>
      <c r="S119" s="49"/>
      <c r="T119" s="49"/>
      <c r="U119" s="49"/>
      <c r="V119" s="49"/>
      <c r="W119" s="49"/>
      <c r="X119" s="49"/>
      <c r="Y119" s="49"/>
      <c r="Z119" s="49"/>
      <c r="AA119" s="49"/>
      <c r="AB119" s="49"/>
      <c r="AC119" s="49"/>
      <c r="AD119" s="49"/>
      <c r="AE119" s="49"/>
      <c r="AF119" s="49"/>
      <c r="AG119" s="49"/>
      <c r="AH119" s="45"/>
      <c r="AI119" s="45"/>
    </row>
    <row r="120" spans="1:35" x14ac:dyDescent="0.2">
      <c r="A120" s="93"/>
      <c r="B120" s="278" t="s">
        <v>1372</v>
      </c>
      <c r="C120" s="279" t="s">
        <v>2586</v>
      </c>
      <c r="D120" s="278" t="s">
        <v>76</v>
      </c>
      <c r="E120" s="278" t="s">
        <v>2587</v>
      </c>
      <c r="F120" s="280" t="s">
        <v>44</v>
      </c>
      <c r="G120" s="281">
        <v>767.63</v>
      </c>
      <c r="H120" s="290">
        <v>158.91</v>
      </c>
      <c r="I120" s="290">
        <v>30.78</v>
      </c>
      <c r="J120" s="290">
        <v>161.19</v>
      </c>
      <c r="K120" s="290">
        <v>191.97</v>
      </c>
      <c r="L120" s="290">
        <v>23627.651399999999</v>
      </c>
      <c r="M120" s="290">
        <v>123734.27860000001</v>
      </c>
      <c r="N120" s="290">
        <v>147361.93</v>
      </c>
      <c r="O120" s="282">
        <v>1.4478383177681586E-2</v>
      </c>
      <c r="P120" s="45"/>
      <c r="Q120" s="50"/>
      <c r="R120" s="124"/>
      <c r="S120" s="49"/>
      <c r="T120" s="49"/>
      <c r="U120" s="49"/>
      <c r="V120" s="49"/>
      <c r="W120" s="49"/>
      <c r="X120" s="49"/>
      <c r="Y120" s="49"/>
      <c r="Z120" s="49"/>
      <c r="AA120" s="49"/>
      <c r="AB120" s="49"/>
      <c r="AC120" s="49"/>
      <c r="AD120" s="49"/>
      <c r="AE120" s="49"/>
      <c r="AF120" s="49"/>
      <c r="AG120" s="49"/>
      <c r="AH120" s="45"/>
      <c r="AI120" s="45"/>
    </row>
    <row r="121" spans="1:35" x14ac:dyDescent="0.2">
      <c r="A121" s="93"/>
      <c r="B121" s="278" t="s">
        <v>1373</v>
      </c>
      <c r="C121" s="279" t="s">
        <v>1375</v>
      </c>
      <c r="D121" s="278" t="s">
        <v>76</v>
      </c>
      <c r="E121" s="278" t="s">
        <v>1376</v>
      </c>
      <c r="F121" s="280" t="s">
        <v>44</v>
      </c>
      <c r="G121" s="281">
        <v>440</v>
      </c>
      <c r="H121" s="290">
        <v>184.39</v>
      </c>
      <c r="I121" s="290">
        <v>27.35</v>
      </c>
      <c r="J121" s="290">
        <v>195.41</v>
      </c>
      <c r="K121" s="290">
        <v>222.76</v>
      </c>
      <c r="L121" s="290">
        <v>12034</v>
      </c>
      <c r="M121" s="290">
        <v>85980.4</v>
      </c>
      <c r="N121" s="290">
        <v>98014.399999999994</v>
      </c>
      <c r="O121" s="282">
        <v>9.6299637235380525E-3</v>
      </c>
      <c r="P121" s="45"/>
      <c r="Q121" s="50"/>
      <c r="R121" s="124"/>
      <c r="S121" s="49"/>
      <c r="T121" s="49"/>
      <c r="U121" s="49"/>
      <c r="V121" s="49"/>
      <c r="W121" s="49"/>
      <c r="X121" s="49"/>
      <c r="Y121" s="49"/>
      <c r="Z121" s="49"/>
      <c r="AA121" s="49"/>
      <c r="AB121" s="49"/>
      <c r="AC121" s="49"/>
      <c r="AD121" s="49"/>
      <c r="AE121" s="49"/>
      <c r="AF121" s="49"/>
      <c r="AG121" s="49"/>
      <c r="AH121" s="45"/>
      <c r="AI121" s="45"/>
    </row>
    <row r="122" spans="1:35" ht="28.5" x14ac:dyDescent="0.2">
      <c r="A122" s="93"/>
      <c r="B122" s="278" t="s">
        <v>1374</v>
      </c>
      <c r="C122" s="279" t="s">
        <v>1066</v>
      </c>
      <c r="D122" s="278" t="s">
        <v>76</v>
      </c>
      <c r="E122" s="278" t="s">
        <v>1067</v>
      </c>
      <c r="F122" s="280" t="s">
        <v>44</v>
      </c>
      <c r="G122" s="281">
        <v>1412.9271000000001</v>
      </c>
      <c r="H122" s="290">
        <v>16.809999999999999</v>
      </c>
      <c r="I122" s="290">
        <v>13.61</v>
      </c>
      <c r="J122" s="290">
        <v>6.69</v>
      </c>
      <c r="K122" s="290">
        <v>20.3</v>
      </c>
      <c r="L122" s="290">
        <v>19229.977299999999</v>
      </c>
      <c r="M122" s="290">
        <v>9452.4927000000007</v>
      </c>
      <c r="N122" s="290">
        <v>28682.47</v>
      </c>
      <c r="O122" s="282">
        <v>2.8180669942525641E-3</v>
      </c>
      <c r="P122" s="45"/>
      <c r="Q122" s="50"/>
      <c r="R122" s="124"/>
      <c r="S122" s="49"/>
      <c r="T122" s="49"/>
      <c r="U122" s="49"/>
      <c r="V122" s="49"/>
      <c r="W122" s="49"/>
      <c r="X122" s="49"/>
      <c r="Y122" s="49"/>
      <c r="Z122" s="49"/>
      <c r="AA122" s="49"/>
      <c r="AB122" s="49"/>
      <c r="AC122" s="49"/>
      <c r="AD122" s="49"/>
      <c r="AE122" s="49"/>
      <c r="AF122" s="49"/>
      <c r="AG122" s="49"/>
      <c r="AH122" s="45"/>
      <c r="AI122" s="45"/>
    </row>
    <row r="123" spans="1:35" ht="28.5" x14ac:dyDescent="0.2">
      <c r="A123" s="93"/>
      <c r="B123" s="278" t="s">
        <v>1377</v>
      </c>
      <c r="C123" s="279" t="s">
        <v>2486</v>
      </c>
      <c r="D123" s="278" t="s">
        <v>51</v>
      </c>
      <c r="E123" s="278" t="s">
        <v>2487</v>
      </c>
      <c r="F123" s="280" t="s">
        <v>64</v>
      </c>
      <c r="G123" s="281">
        <v>2533.1799999999998</v>
      </c>
      <c r="H123" s="290">
        <v>31.78</v>
      </c>
      <c r="I123" s="290">
        <v>10.19</v>
      </c>
      <c r="J123" s="290">
        <v>28.2</v>
      </c>
      <c r="K123" s="290">
        <v>38.39</v>
      </c>
      <c r="L123" s="290">
        <v>25813.104200000002</v>
      </c>
      <c r="M123" s="290">
        <v>71435.675799999997</v>
      </c>
      <c r="N123" s="290">
        <v>97248.78</v>
      </c>
      <c r="O123" s="282">
        <v>9.5547411763815624E-3</v>
      </c>
      <c r="P123" s="45"/>
      <c r="Q123" s="50"/>
      <c r="R123" s="124"/>
      <c r="S123" s="49"/>
      <c r="T123" s="49"/>
      <c r="U123" s="49"/>
      <c r="V123" s="49"/>
      <c r="W123" s="49"/>
      <c r="X123" s="49"/>
      <c r="Y123" s="49"/>
      <c r="Z123" s="49"/>
      <c r="AA123" s="49"/>
      <c r="AB123" s="49"/>
      <c r="AC123" s="49"/>
      <c r="AD123" s="49"/>
      <c r="AE123" s="49"/>
      <c r="AF123" s="49"/>
      <c r="AG123" s="49"/>
      <c r="AH123" s="45"/>
      <c r="AI123" s="45"/>
    </row>
    <row r="124" spans="1:35" x14ac:dyDescent="0.2">
      <c r="A124" s="93"/>
      <c r="B124" s="275" t="s">
        <v>2555</v>
      </c>
      <c r="C124" s="275"/>
      <c r="D124" s="275"/>
      <c r="E124" s="275" t="s">
        <v>2556</v>
      </c>
      <c r="F124" s="275"/>
      <c r="G124" s="276"/>
      <c r="H124" s="288"/>
      <c r="I124" s="289"/>
      <c r="J124" s="289"/>
      <c r="K124" s="289"/>
      <c r="L124" s="289"/>
      <c r="M124" s="289"/>
      <c r="N124" s="288">
        <v>4483.0200000000004</v>
      </c>
      <c r="O124" s="277">
        <v>4.4045895268343796E-4</v>
      </c>
      <c r="P124" s="45"/>
      <c r="Q124" s="50"/>
      <c r="R124" s="124"/>
      <c r="S124" s="49"/>
      <c r="T124" s="49"/>
      <c r="U124" s="49"/>
      <c r="V124" s="49"/>
      <c r="W124" s="49"/>
      <c r="X124" s="49"/>
      <c r="Y124" s="49"/>
      <c r="Z124" s="49"/>
      <c r="AA124" s="49"/>
      <c r="AB124" s="49"/>
      <c r="AC124" s="49"/>
      <c r="AD124" s="49"/>
      <c r="AE124" s="49"/>
      <c r="AF124" s="49"/>
      <c r="AG124" s="49"/>
      <c r="AH124" s="45"/>
      <c r="AI124" s="45"/>
    </row>
    <row r="125" spans="1:35" ht="28.5" x14ac:dyDescent="0.2">
      <c r="A125" s="93"/>
      <c r="B125" s="278" t="s">
        <v>2557</v>
      </c>
      <c r="C125" s="279" t="s">
        <v>1401</v>
      </c>
      <c r="D125" s="278" t="s">
        <v>76</v>
      </c>
      <c r="E125" s="278" t="s">
        <v>1402</v>
      </c>
      <c r="F125" s="280" t="s">
        <v>97</v>
      </c>
      <c r="G125" s="281">
        <v>196.71</v>
      </c>
      <c r="H125" s="290">
        <v>18.87</v>
      </c>
      <c r="I125" s="290">
        <v>1.37</v>
      </c>
      <c r="J125" s="290">
        <v>21.42</v>
      </c>
      <c r="K125" s="290">
        <v>22.79</v>
      </c>
      <c r="L125" s="290">
        <v>269.49270000000001</v>
      </c>
      <c r="M125" s="290">
        <v>4213.5272999999997</v>
      </c>
      <c r="N125" s="290">
        <v>4483.0200000000004</v>
      </c>
      <c r="O125" s="282">
        <v>4.4045895268343796E-4</v>
      </c>
      <c r="P125" s="45"/>
      <c r="Q125" s="50"/>
      <c r="R125" s="124"/>
      <c r="S125" s="49"/>
      <c r="T125" s="49"/>
      <c r="U125" s="49"/>
      <c r="V125" s="49"/>
      <c r="W125" s="49"/>
      <c r="X125" s="49"/>
      <c r="Y125" s="49"/>
      <c r="Z125" s="49"/>
      <c r="AA125" s="49"/>
      <c r="AB125" s="49"/>
      <c r="AC125" s="49"/>
      <c r="AD125" s="49"/>
      <c r="AE125" s="49"/>
      <c r="AF125" s="49"/>
      <c r="AG125" s="49"/>
      <c r="AH125" s="45"/>
      <c r="AI125" s="45"/>
    </row>
    <row r="126" spans="1:35" x14ac:dyDescent="0.2">
      <c r="A126" s="93"/>
      <c r="B126" s="275" t="s">
        <v>126</v>
      </c>
      <c r="C126" s="275"/>
      <c r="D126" s="275"/>
      <c r="E126" s="275" t="s">
        <v>1303</v>
      </c>
      <c r="F126" s="275"/>
      <c r="G126" s="276"/>
      <c r="H126" s="288"/>
      <c r="I126" s="289"/>
      <c r="J126" s="289"/>
      <c r="K126" s="289"/>
      <c r="L126" s="289"/>
      <c r="M126" s="289"/>
      <c r="N126" s="288">
        <v>791665.1</v>
      </c>
      <c r="O126" s="277">
        <v>7.7781491231810065E-2</v>
      </c>
      <c r="P126" s="45"/>
      <c r="Q126" s="50"/>
      <c r="R126" s="124"/>
      <c r="S126" s="49"/>
      <c r="T126" s="49"/>
      <c r="U126" s="49"/>
      <c r="V126" s="49"/>
      <c r="W126" s="49"/>
      <c r="X126" s="49"/>
      <c r="Y126" s="49"/>
      <c r="Z126" s="49"/>
      <c r="AA126" s="49"/>
      <c r="AB126" s="49"/>
      <c r="AC126" s="49"/>
      <c r="AD126" s="49"/>
      <c r="AE126" s="49"/>
      <c r="AF126" s="49"/>
      <c r="AG126" s="49"/>
      <c r="AH126" s="45"/>
      <c r="AI126" s="45"/>
    </row>
    <row r="127" spans="1:35" x14ac:dyDescent="0.2">
      <c r="A127" s="93"/>
      <c r="B127" s="275" t="s">
        <v>128</v>
      </c>
      <c r="C127" s="275"/>
      <c r="D127" s="275"/>
      <c r="E127" s="275" t="s">
        <v>1378</v>
      </c>
      <c r="F127" s="275"/>
      <c r="G127" s="276"/>
      <c r="H127" s="288"/>
      <c r="I127" s="289"/>
      <c r="J127" s="289"/>
      <c r="K127" s="289"/>
      <c r="L127" s="289"/>
      <c r="M127" s="289"/>
      <c r="N127" s="288">
        <v>231431.3</v>
      </c>
      <c r="O127" s="277">
        <v>2.2738240743107669E-2</v>
      </c>
      <c r="P127" s="45"/>
      <c r="Q127" s="50"/>
      <c r="R127" s="124"/>
      <c r="S127" s="49"/>
      <c r="T127" s="49"/>
      <c r="U127" s="49"/>
      <c r="V127" s="49"/>
      <c r="W127" s="49"/>
      <c r="X127" s="49"/>
      <c r="Y127" s="49"/>
      <c r="Z127" s="49"/>
      <c r="AA127" s="49"/>
      <c r="AB127" s="49"/>
      <c r="AC127" s="49"/>
      <c r="AD127" s="49"/>
      <c r="AE127" s="49"/>
      <c r="AF127" s="49"/>
      <c r="AG127" s="49"/>
      <c r="AH127" s="45"/>
      <c r="AI127" s="45"/>
    </row>
    <row r="128" spans="1:35" ht="28.5" x14ac:dyDescent="0.2">
      <c r="A128" s="93"/>
      <c r="B128" s="278" t="s">
        <v>1379</v>
      </c>
      <c r="C128" s="279" t="s">
        <v>590</v>
      </c>
      <c r="D128" s="278" t="s">
        <v>51</v>
      </c>
      <c r="E128" s="278" t="s">
        <v>591</v>
      </c>
      <c r="F128" s="280" t="s">
        <v>44</v>
      </c>
      <c r="G128" s="281">
        <v>367.6</v>
      </c>
      <c r="H128" s="290">
        <v>138.33000000000001</v>
      </c>
      <c r="I128" s="290">
        <v>95.9</v>
      </c>
      <c r="J128" s="290">
        <v>71.209999999999994</v>
      </c>
      <c r="K128" s="290">
        <v>167.11</v>
      </c>
      <c r="L128" s="290">
        <v>35252.839999999997</v>
      </c>
      <c r="M128" s="290">
        <v>26176.79</v>
      </c>
      <c r="N128" s="290">
        <v>61429.63</v>
      </c>
      <c r="O128" s="282">
        <v>6.0354918098806387E-3</v>
      </c>
      <c r="P128" s="45"/>
      <c r="Q128" s="50"/>
      <c r="R128" s="124"/>
      <c r="S128" s="49"/>
      <c r="T128" s="49"/>
      <c r="U128" s="49"/>
      <c r="V128" s="49"/>
      <c r="W128" s="49"/>
      <c r="X128" s="49"/>
      <c r="Y128" s="49"/>
      <c r="Z128" s="49"/>
      <c r="AA128" s="49"/>
      <c r="AB128" s="49"/>
      <c r="AC128" s="49"/>
      <c r="AD128" s="49"/>
      <c r="AE128" s="49"/>
      <c r="AF128" s="49"/>
      <c r="AG128" s="49"/>
      <c r="AH128" s="45"/>
      <c r="AI128" s="45"/>
    </row>
    <row r="129" spans="1:35" ht="28.5" x14ac:dyDescent="0.2">
      <c r="A129" s="93"/>
      <c r="B129" s="278" t="s">
        <v>1380</v>
      </c>
      <c r="C129" s="279" t="s">
        <v>135</v>
      </c>
      <c r="D129" s="278" t="s">
        <v>51</v>
      </c>
      <c r="E129" s="278" t="s">
        <v>136</v>
      </c>
      <c r="F129" s="280" t="s">
        <v>97</v>
      </c>
      <c r="G129" s="281">
        <v>498</v>
      </c>
      <c r="H129" s="290">
        <v>14.24</v>
      </c>
      <c r="I129" s="290">
        <v>4.33</v>
      </c>
      <c r="J129" s="290">
        <v>12.87</v>
      </c>
      <c r="K129" s="290">
        <v>17.2</v>
      </c>
      <c r="L129" s="290">
        <v>2156.34</v>
      </c>
      <c r="M129" s="290">
        <v>6409.26</v>
      </c>
      <c r="N129" s="290">
        <v>8565.6</v>
      </c>
      <c r="O129" s="282">
        <v>8.4157447548867869E-4</v>
      </c>
      <c r="P129" s="45"/>
      <c r="Q129" s="50"/>
      <c r="R129" s="124"/>
      <c r="S129" s="49"/>
      <c r="T129" s="49"/>
      <c r="U129" s="49"/>
      <c r="V129" s="49"/>
      <c r="W129" s="49"/>
      <c r="X129" s="49"/>
      <c r="Y129" s="49"/>
      <c r="Z129" s="49"/>
      <c r="AA129" s="49"/>
      <c r="AB129" s="49"/>
      <c r="AC129" s="49"/>
      <c r="AD129" s="49"/>
      <c r="AE129" s="49"/>
      <c r="AF129" s="49"/>
      <c r="AG129" s="49"/>
      <c r="AH129" s="45"/>
      <c r="AI129" s="45"/>
    </row>
    <row r="130" spans="1:35" ht="28.5" x14ac:dyDescent="0.2">
      <c r="A130" s="93"/>
      <c r="B130" s="278" t="s">
        <v>1381</v>
      </c>
      <c r="C130" s="279" t="s">
        <v>137</v>
      </c>
      <c r="D130" s="278" t="s">
        <v>51</v>
      </c>
      <c r="E130" s="278" t="s">
        <v>138</v>
      </c>
      <c r="F130" s="280" t="s">
        <v>97</v>
      </c>
      <c r="G130" s="281">
        <v>1.1000000000000001</v>
      </c>
      <c r="H130" s="290">
        <v>13.26</v>
      </c>
      <c r="I130" s="290">
        <v>2.74</v>
      </c>
      <c r="J130" s="290">
        <v>13.27</v>
      </c>
      <c r="K130" s="290">
        <v>16.010000000000002</v>
      </c>
      <c r="L130" s="290">
        <v>3.0139999999999998</v>
      </c>
      <c r="M130" s="290">
        <v>14.596</v>
      </c>
      <c r="N130" s="290">
        <v>17.61</v>
      </c>
      <c r="O130" s="282">
        <v>1.730191289968669E-6</v>
      </c>
      <c r="P130" s="45"/>
      <c r="Q130" s="50"/>
      <c r="R130" s="124"/>
      <c r="S130" s="49"/>
      <c r="T130" s="49"/>
      <c r="U130" s="49"/>
      <c r="V130" s="49"/>
      <c r="W130" s="49"/>
      <c r="X130" s="49"/>
      <c r="Y130" s="49"/>
      <c r="Z130" s="49"/>
      <c r="AA130" s="49"/>
      <c r="AB130" s="49"/>
      <c r="AC130" s="49"/>
      <c r="AD130" s="49"/>
      <c r="AE130" s="49"/>
      <c r="AF130" s="49"/>
      <c r="AG130" s="49"/>
      <c r="AH130" s="45"/>
      <c r="AI130" s="45"/>
    </row>
    <row r="131" spans="1:35" ht="28.5" x14ac:dyDescent="0.2">
      <c r="A131" s="93"/>
      <c r="B131" s="278" t="s">
        <v>1382</v>
      </c>
      <c r="C131" s="279" t="s">
        <v>139</v>
      </c>
      <c r="D131" s="278" t="s">
        <v>51</v>
      </c>
      <c r="E131" s="278" t="s">
        <v>140</v>
      </c>
      <c r="F131" s="280" t="s">
        <v>97</v>
      </c>
      <c r="G131" s="281">
        <v>174.5</v>
      </c>
      <c r="H131" s="290">
        <v>12.35</v>
      </c>
      <c r="I131" s="290">
        <v>1.68</v>
      </c>
      <c r="J131" s="290">
        <v>13.24</v>
      </c>
      <c r="K131" s="290">
        <v>14.92</v>
      </c>
      <c r="L131" s="290">
        <v>293.16000000000003</v>
      </c>
      <c r="M131" s="290">
        <v>2310.38</v>
      </c>
      <c r="N131" s="290">
        <v>2603.54</v>
      </c>
      <c r="O131" s="282">
        <v>2.5579910454770179E-4</v>
      </c>
      <c r="P131" s="45"/>
      <c r="Q131" s="50"/>
      <c r="R131" s="124"/>
      <c r="S131" s="49"/>
      <c r="T131" s="49"/>
      <c r="U131" s="49"/>
      <c r="V131" s="49"/>
      <c r="W131" s="49"/>
      <c r="X131" s="49"/>
      <c r="Y131" s="49"/>
      <c r="Z131" s="49"/>
      <c r="AA131" s="49"/>
      <c r="AB131" s="49"/>
      <c r="AC131" s="49"/>
      <c r="AD131" s="49"/>
      <c r="AE131" s="49"/>
      <c r="AF131" s="49"/>
      <c r="AG131" s="49"/>
      <c r="AH131" s="45"/>
      <c r="AI131" s="45"/>
    </row>
    <row r="132" spans="1:35" ht="28.5" x14ac:dyDescent="0.2">
      <c r="A132" s="93"/>
      <c r="B132" s="278" t="s">
        <v>1383</v>
      </c>
      <c r="C132" s="279" t="s">
        <v>141</v>
      </c>
      <c r="D132" s="278" t="s">
        <v>51</v>
      </c>
      <c r="E132" s="278" t="s">
        <v>142</v>
      </c>
      <c r="F132" s="280" t="s">
        <v>97</v>
      </c>
      <c r="G132" s="281">
        <v>2446.8000000000002</v>
      </c>
      <c r="H132" s="290">
        <v>10.94</v>
      </c>
      <c r="I132" s="290">
        <v>1.03</v>
      </c>
      <c r="J132" s="290">
        <v>12.18</v>
      </c>
      <c r="K132" s="290">
        <v>13.21</v>
      </c>
      <c r="L132" s="290">
        <v>2520.2040000000002</v>
      </c>
      <c r="M132" s="290">
        <v>29802.016</v>
      </c>
      <c r="N132" s="290">
        <v>32322.22</v>
      </c>
      <c r="O132" s="282">
        <v>3.1756742485207902E-3</v>
      </c>
      <c r="P132" s="45"/>
      <c r="Q132" s="50"/>
      <c r="R132" s="124"/>
      <c r="S132" s="49"/>
      <c r="T132" s="49"/>
      <c r="U132" s="49"/>
      <c r="V132" s="49"/>
      <c r="W132" s="49"/>
      <c r="X132" s="49"/>
      <c r="Y132" s="49"/>
      <c r="Z132" s="49"/>
      <c r="AA132" s="49"/>
      <c r="AB132" s="49"/>
      <c r="AC132" s="49"/>
      <c r="AD132" s="49"/>
      <c r="AE132" s="49"/>
      <c r="AF132" s="49"/>
      <c r="AG132" s="49"/>
      <c r="AH132" s="45"/>
      <c r="AI132" s="45"/>
    </row>
    <row r="133" spans="1:35" ht="28.5" x14ac:dyDescent="0.2">
      <c r="A133" s="93"/>
      <c r="B133" s="278" t="s">
        <v>1384</v>
      </c>
      <c r="C133" s="279" t="s">
        <v>855</v>
      </c>
      <c r="D133" s="278" t="s">
        <v>51</v>
      </c>
      <c r="E133" s="278" t="s">
        <v>856</v>
      </c>
      <c r="F133" s="280" t="s">
        <v>97</v>
      </c>
      <c r="G133" s="281">
        <v>100.8</v>
      </c>
      <c r="H133" s="290">
        <v>9.15</v>
      </c>
      <c r="I133" s="290">
        <v>0.55000000000000004</v>
      </c>
      <c r="J133" s="290">
        <v>10.5</v>
      </c>
      <c r="K133" s="290">
        <v>11.05</v>
      </c>
      <c r="L133" s="290">
        <v>55.44</v>
      </c>
      <c r="M133" s="290">
        <v>1058.4000000000001</v>
      </c>
      <c r="N133" s="290">
        <v>1113.8399999999999</v>
      </c>
      <c r="O133" s="282">
        <v>1.0943533596926192E-4</v>
      </c>
      <c r="P133" s="45"/>
      <c r="Q133" s="50"/>
      <c r="R133" s="124"/>
      <c r="S133" s="49"/>
      <c r="T133" s="49"/>
      <c r="U133" s="49"/>
      <c r="V133" s="49"/>
      <c r="W133" s="49"/>
      <c r="X133" s="49"/>
      <c r="Y133" s="49"/>
      <c r="Z133" s="49"/>
      <c r="AA133" s="49"/>
      <c r="AB133" s="49"/>
      <c r="AC133" s="49"/>
      <c r="AD133" s="49"/>
      <c r="AE133" s="49"/>
      <c r="AF133" s="49"/>
      <c r="AG133" s="49"/>
      <c r="AH133" s="45"/>
      <c r="AI133" s="45"/>
    </row>
    <row r="134" spans="1:35" ht="28.5" x14ac:dyDescent="0.2">
      <c r="A134" s="93"/>
      <c r="B134" s="278" t="s">
        <v>1385</v>
      </c>
      <c r="C134" s="279" t="s">
        <v>1369</v>
      </c>
      <c r="D134" s="278" t="s">
        <v>51</v>
      </c>
      <c r="E134" s="278" t="s">
        <v>1370</v>
      </c>
      <c r="F134" s="280" t="s">
        <v>97</v>
      </c>
      <c r="G134" s="281">
        <v>2206.4</v>
      </c>
      <c r="H134" s="290">
        <v>8.9600000000000009</v>
      </c>
      <c r="I134" s="290">
        <v>0.41</v>
      </c>
      <c r="J134" s="290">
        <v>10.41</v>
      </c>
      <c r="K134" s="290">
        <v>10.82</v>
      </c>
      <c r="L134" s="290">
        <v>904.62400000000002</v>
      </c>
      <c r="M134" s="290">
        <v>22968.616000000002</v>
      </c>
      <c r="N134" s="290">
        <v>23873.24</v>
      </c>
      <c r="O134" s="282">
        <v>2.3455577462425685E-3</v>
      </c>
      <c r="P134" s="45"/>
      <c r="Q134" s="50"/>
      <c r="R134" s="124"/>
      <c r="S134" s="49"/>
      <c r="T134" s="49"/>
      <c r="U134" s="49"/>
      <c r="V134" s="49"/>
      <c r="W134" s="49"/>
      <c r="X134" s="49"/>
      <c r="Y134" s="49"/>
      <c r="Z134" s="49"/>
      <c r="AA134" s="49"/>
      <c r="AB134" s="49"/>
      <c r="AC134" s="49"/>
      <c r="AD134" s="49"/>
      <c r="AE134" s="49"/>
      <c r="AF134" s="49"/>
      <c r="AG134" s="49"/>
      <c r="AH134" s="45"/>
      <c r="AI134" s="45"/>
    </row>
    <row r="135" spans="1:35" ht="28.5" x14ac:dyDescent="0.2">
      <c r="A135" s="93"/>
      <c r="B135" s="278" t="s">
        <v>1386</v>
      </c>
      <c r="C135" s="279" t="s">
        <v>592</v>
      </c>
      <c r="D135" s="278" t="s">
        <v>51</v>
      </c>
      <c r="E135" s="278" t="s">
        <v>593</v>
      </c>
      <c r="F135" s="280" t="s">
        <v>64</v>
      </c>
      <c r="G135" s="281">
        <v>55.1</v>
      </c>
      <c r="H135" s="290">
        <v>865.56</v>
      </c>
      <c r="I135" s="290">
        <v>19.690000000000001</v>
      </c>
      <c r="J135" s="290">
        <v>1025.99</v>
      </c>
      <c r="K135" s="290">
        <v>1045.68</v>
      </c>
      <c r="L135" s="290">
        <v>1084.9190000000001</v>
      </c>
      <c r="M135" s="290">
        <v>56532.040999999997</v>
      </c>
      <c r="N135" s="290">
        <v>57616.959999999999</v>
      </c>
      <c r="O135" s="282">
        <v>5.6608950793000119E-3</v>
      </c>
      <c r="P135" s="45"/>
      <c r="Q135" s="50"/>
      <c r="R135" s="124"/>
      <c r="S135" s="49"/>
      <c r="T135" s="49"/>
      <c r="U135" s="49"/>
      <c r="V135" s="49"/>
      <c r="W135" s="49"/>
      <c r="X135" s="49"/>
      <c r="Y135" s="49"/>
      <c r="Z135" s="49"/>
      <c r="AA135" s="49"/>
      <c r="AB135" s="49"/>
      <c r="AC135" s="49"/>
      <c r="AD135" s="49"/>
      <c r="AE135" s="49"/>
      <c r="AF135" s="49"/>
      <c r="AG135" s="49"/>
      <c r="AH135" s="45"/>
      <c r="AI135" s="45"/>
    </row>
    <row r="136" spans="1:35" x14ac:dyDescent="0.2">
      <c r="A136" s="93"/>
      <c r="B136" s="278" t="s">
        <v>1387</v>
      </c>
      <c r="C136" s="279" t="s">
        <v>1109</v>
      </c>
      <c r="D136" s="278" t="s">
        <v>76</v>
      </c>
      <c r="E136" s="278" t="s">
        <v>111</v>
      </c>
      <c r="F136" s="280" t="s">
        <v>64</v>
      </c>
      <c r="G136" s="281">
        <v>55.1</v>
      </c>
      <c r="H136" s="290">
        <v>103.71</v>
      </c>
      <c r="I136" s="290">
        <v>2.9</v>
      </c>
      <c r="J136" s="290">
        <v>122.39</v>
      </c>
      <c r="K136" s="290">
        <v>125.29</v>
      </c>
      <c r="L136" s="290">
        <v>159.79</v>
      </c>
      <c r="M136" s="290">
        <v>6743.68</v>
      </c>
      <c r="N136" s="290">
        <v>6903.47</v>
      </c>
      <c r="O136" s="282">
        <v>6.7826937334241949E-4</v>
      </c>
      <c r="P136" s="45"/>
      <c r="Q136" s="50"/>
      <c r="R136" s="124"/>
      <c r="S136" s="49"/>
      <c r="T136" s="49"/>
      <c r="U136" s="49"/>
      <c r="V136" s="49"/>
      <c r="W136" s="49"/>
      <c r="X136" s="49"/>
      <c r="Y136" s="49"/>
      <c r="Z136" s="49"/>
      <c r="AA136" s="49"/>
      <c r="AB136" s="49"/>
      <c r="AC136" s="49"/>
      <c r="AD136" s="49"/>
      <c r="AE136" s="49"/>
      <c r="AF136" s="49"/>
      <c r="AG136" s="49"/>
      <c r="AH136" s="45"/>
      <c r="AI136" s="45"/>
    </row>
    <row r="137" spans="1:35" ht="28.5" x14ac:dyDescent="0.2">
      <c r="A137" s="93"/>
      <c r="B137" s="278" t="s">
        <v>1388</v>
      </c>
      <c r="C137" s="279" t="s">
        <v>1389</v>
      </c>
      <c r="D137" s="278" t="s">
        <v>51</v>
      </c>
      <c r="E137" s="278" t="s">
        <v>1390</v>
      </c>
      <c r="F137" s="280" t="s">
        <v>97</v>
      </c>
      <c r="G137" s="281">
        <v>14.617165</v>
      </c>
      <c r="H137" s="290">
        <v>70.239999999999995</v>
      </c>
      <c r="I137" s="290">
        <v>13.22</v>
      </c>
      <c r="J137" s="290">
        <v>71.63</v>
      </c>
      <c r="K137" s="290">
        <v>84.85</v>
      </c>
      <c r="L137" s="290">
        <v>193.2764</v>
      </c>
      <c r="M137" s="290">
        <v>1047.2236</v>
      </c>
      <c r="N137" s="290">
        <v>1240.5</v>
      </c>
      <c r="O137" s="282">
        <v>1.21879744191149E-4</v>
      </c>
      <c r="P137" s="45"/>
      <c r="Q137" s="50"/>
      <c r="R137" s="124"/>
      <c r="S137" s="49"/>
      <c r="T137" s="49"/>
      <c r="U137" s="49"/>
      <c r="V137" s="49"/>
      <c r="W137" s="49"/>
      <c r="X137" s="49"/>
      <c r="Y137" s="49"/>
      <c r="Z137" s="49"/>
      <c r="AA137" s="49"/>
      <c r="AB137" s="49"/>
      <c r="AC137" s="49"/>
      <c r="AD137" s="49"/>
      <c r="AE137" s="49"/>
      <c r="AF137" s="49"/>
      <c r="AG137" s="49"/>
      <c r="AH137" s="45"/>
      <c r="AI137" s="45"/>
    </row>
    <row r="138" spans="1:35" ht="28.5" x14ac:dyDescent="0.2">
      <c r="A138" s="93"/>
      <c r="B138" s="278" t="s">
        <v>1391</v>
      </c>
      <c r="C138" s="279" t="s">
        <v>1392</v>
      </c>
      <c r="D138" s="278" t="s">
        <v>51</v>
      </c>
      <c r="E138" s="278" t="s">
        <v>1393</v>
      </c>
      <c r="F138" s="280" t="s">
        <v>97</v>
      </c>
      <c r="G138" s="281">
        <v>514.0414399</v>
      </c>
      <c r="H138" s="290">
        <v>17.32</v>
      </c>
      <c r="I138" s="290">
        <v>3.88</v>
      </c>
      <c r="J138" s="290">
        <v>17.04</v>
      </c>
      <c r="K138" s="290">
        <v>20.92</v>
      </c>
      <c r="L138" s="290">
        <v>1994.4752000000001</v>
      </c>
      <c r="M138" s="290">
        <v>8759.2348000000002</v>
      </c>
      <c r="N138" s="290">
        <v>10753.71</v>
      </c>
      <c r="O138" s="282">
        <v>1.0565573751759782E-3</v>
      </c>
      <c r="P138" s="45"/>
      <c r="Q138" s="50"/>
      <c r="R138" s="124"/>
      <c r="S138" s="49"/>
      <c r="T138" s="49"/>
      <c r="U138" s="49"/>
      <c r="V138" s="49"/>
      <c r="W138" s="49"/>
      <c r="X138" s="49"/>
      <c r="Y138" s="49"/>
      <c r="Z138" s="49"/>
      <c r="AA138" s="49"/>
      <c r="AB138" s="49"/>
      <c r="AC138" s="49"/>
      <c r="AD138" s="49"/>
      <c r="AE138" s="49"/>
      <c r="AF138" s="49"/>
      <c r="AG138" s="49"/>
      <c r="AH138" s="45"/>
      <c r="AI138" s="45"/>
    </row>
    <row r="139" spans="1:35" ht="28.5" x14ac:dyDescent="0.2">
      <c r="A139" s="93"/>
      <c r="B139" s="278" t="s">
        <v>1394</v>
      </c>
      <c r="C139" s="279" t="s">
        <v>1395</v>
      </c>
      <c r="D139" s="278" t="s">
        <v>76</v>
      </c>
      <c r="E139" s="278" t="s">
        <v>1396</v>
      </c>
      <c r="F139" s="280" t="s">
        <v>53</v>
      </c>
      <c r="G139" s="281">
        <v>400.24</v>
      </c>
      <c r="H139" s="290">
        <v>7.66</v>
      </c>
      <c r="I139" s="290">
        <v>4.09</v>
      </c>
      <c r="J139" s="290">
        <v>5.16</v>
      </c>
      <c r="K139" s="290">
        <v>9.25</v>
      </c>
      <c r="L139" s="290">
        <v>1636.9816000000001</v>
      </c>
      <c r="M139" s="290">
        <v>2065.2384000000002</v>
      </c>
      <c r="N139" s="290">
        <v>3702.22</v>
      </c>
      <c r="O139" s="282">
        <v>3.6374496294990378E-4</v>
      </c>
      <c r="P139" s="45"/>
      <c r="Q139" s="50"/>
      <c r="R139" s="124"/>
      <c r="S139" s="49"/>
      <c r="T139" s="49"/>
      <c r="U139" s="49"/>
      <c r="V139" s="49"/>
      <c r="W139" s="49"/>
      <c r="X139" s="49"/>
      <c r="Y139" s="49"/>
      <c r="Z139" s="49"/>
      <c r="AA139" s="49"/>
      <c r="AB139" s="49"/>
      <c r="AC139" s="49"/>
      <c r="AD139" s="49"/>
      <c r="AE139" s="49"/>
      <c r="AF139" s="49"/>
      <c r="AG139" s="49"/>
      <c r="AH139" s="45"/>
      <c r="AI139" s="45"/>
    </row>
    <row r="140" spans="1:35" ht="28.5" x14ac:dyDescent="0.2">
      <c r="A140" s="93"/>
      <c r="B140" s="278" t="s">
        <v>1397</v>
      </c>
      <c r="C140" s="279" t="s">
        <v>1398</v>
      </c>
      <c r="D140" s="278" t="s">
        <v>51</v>
      </c>
      <c r="E140" s="278" t="s">
        <v>1399</v>
      </c>
      <c r="F140" s="280" t="s">
        <v>44</v>
      </c>
      <c r="G140" s="281">
        <v>400.24</v>
      </c>
      <c r="H140" s="290">
        <v>44.03</v>
      </c>
      <c r="I140" s="290">
        <v>2.41</v>
      </c>
      <c r="J140" s="290">
        <v>50.78</v>
      </c>
      <c r="K140" s="290">
        <v>53.19</v>
      </c>
      <c r="L140" s="290">
        <v>964.57839999999999</v>
      </c>
      <c r="M140" s="290">
        <v>20324.1816</v>
      </c>
      <c r="N140" s="290">
        <v>21288.76</v>
      </c>
      <c r="O140" s="282">
        <v>2.0916312962085976E-3</v>
      </c>
      <c r="P140" s="45"/>
      <c r="Q140" s="50"/>
      <c r="R140" s="124"/>
      <c r="S140" s="49"/>
      <c r="T140" s="49"/>
      <c r="U140" s="49"/>
      <c r="V140" s="49"/>
      <c r="W140" s="49"/>
      <c r="X140" s="49"/>
      <c r="Y140" s="49"/>
      <c r="Z140" s="49"/>
      <c r="AA140" s="49"/>
      <c r="AB140" s="49"/>
      <c r="AC140" s="49"/>
      <c r="AD140" s="49"/>
      <c r="AE140" s="49"/>
      <c r="AF140" s="49"/>
      <c r="AG140" s="49"/>
      <c r="AH140" s="45"/>
      <c r="AI140" s="45"/>
    </row>
    <row r="141" spans="1:35" x14ac:dyDescent="0.2">
      <c r="A141" s="93"/>
      <c r="B141" s="275" t="s">
        <v>129</v>
      </c>
      <c r="C141" s="275"/>
      <c r="D141" s="275"/>
      <c r="E141" s="275" t="s">
        <v>112</v>
      </c>
      <c r="F141" s="275"/>
      <c r="G141" s="276"/>
      <c r="H141" s="288"/>
      <c r="I141" s="289"/>
      <c r="J141" s="289"/>
      <c r="K141" s="289"/>
      <c r="L141" s="289"/>
      <c r="M141" s="289"/>
      <c r="N141" s="288">
        <v>560233.80000000005</v>
      </c>
      <c r="O141" s="277">
        <v>5.5043250488702407E-2</v>
      </c>
      <c r="P141" s="45"/>
      <c r="Q141" s="50"/>
      <c r="R141" s="124"/>
      <c r="S141" s="49"/>
      <c r="T141" s="49"/>
      <c r="U141" s="49"/>
      <c r="V141" s="49"/>
      <c r="W141" s="49"/>
      <c r="X141" s="49"/>
      <c r="Y141" s="49"/>
      <c r="Z141" s="49"/>
      <c r="AA141" s="49"/>
      <c r="AB141" s="49"/>
      <c r="AC141" s="49"/>
      <c r="AD141" s="49"/>
      <c r="AE141" s="49"/>
      <c r="AF141" s="49"/>
      <c r="AG141" s="49"/>
      <c r="AH141" s="45"/>
      <c r="AI141" s="45"/>
    </row>
    <row r="142" spans="1:35" ht="28.5" x14ac:dyDescent="0.2">
      <c r="A142" s="93"/>
      <c r="B142" s="278" t="s">
        <v>1400</v>
      </c>
      <c r="C142" s="279" t="s">
        <v>1401</v>
      </c>
      <c r="D142" s="278" t="s">
        <v>76</v>
      </c>
      <c r="E142" s="278" t="s">
        <v>1402</v>
      </c>
      <c r="F142" s="280" t="s">
        <v>97</v>
      </c>
      <c r="G142" s="281">
        <v>24582.44</v>
      </c>
      <c r="H142" s="290">
        <v>18.87</v>
      </c>
      <c r="I142" s="290">
        <v>1.37</v>
      </c>
      <c r="J142" s="290">
        <v>21.42</v>
      </c>
      <c r="K142" s="290">
        <v>22.79</v>
      </c>
      <c r="L142" s="290">
        <v>33677.942799999997</v>
      </c>
      <c r="M142" s="290">
        <v>526555.85719999997</v>
      </c>
      <c r="N142" s="290">
        <v>560233.80000000005</v>
      </c>
      <c r="O142" s="282">
        <v>5.5043250488702407E-2</v>
      </c>
      <c r="P142" s="45"/>
      <c r="Q142" s="50"/>
      <c r="R142" s="124"/>
      <c r="S142" s="49"/>
      <c r="T142" s="49"/>
      <c r="U142" s="49"/>
      <c r="V142" s="49"/>
      <c r="W142" s="49"/>
      <c r="X142" s="49"/>
      <c r="Y142" s="49"/>
      <c r="Z142" s="49"/>
      <c r="AA142" s="49"/>
      <c r="AB142" s="49"/>
      <c r="AC142" s="49"/>
      <c r="AD142" s="49"/>
      <c r="AE142" s="49"/>
      <c r="AF142" s="49"/>
      <c r="AG142" s="49"/>
      <c r="AH142" s="45"/>
      <c r="AI142" s="45"/>
    </row>
    <row r="143" spans="1:35" x14ac:dyDescent="0.2">
      <c r="A143" s="93"/>
      <c r="B143" s="275">
        <v>4</v>
      </c>
      <c r="C143" s="275"/>
      <c r="D143" s="275"/>
      <c r="E143" s="275" t="s">
        <v>143</v>
      </c>
      <c r="F143" s="275"/>
      <c r="G143" s="276"/>
      <c r="H143" s="288"/>
      <c r="I143" s="289"/>
      <c r="J143" s="289"/>
      <c r="K143" s="289"/>
      <c r="L143" s="289"/>
      <c r="M143" s="289"/>
      <c r="N143" s="288">
        <v>616116.79</v>
      </c>
      <c r="O143" s="277">
        <v>6.0533782149997474E-2</v>
      </c>
      <c r="P143" s="45"/>
      <c r="Q143" s="50"/>
      <c r="R143" s="124"/>
      <c r="S143" s="49"/>
      <c r="T143" s="49"/>
      <c r="U143" s="49"/>
      <c r="V143" s="49"/>
      <c r="W143" s="49"/>
      <c r="X143" s="49"/>
      <c r="Y143" s="49"/>
      <c r="Z143" s="49"/>
      <c r="AA143" s="49"/>
      <c r="AB143" s="49"/>
      <c r="AC143" s="49"/>
      <c r="AD143" s="49"/>
      <c r="AE143" s="49"/>
      <c r="AF143" s="49"/>
      <c r="AG143" s="49"/>
      <c r="AH143" s="45"/>
      <c r="AI143" s="45"/>
    </row>
    <row r="144" spans="1:35" x14ac:dyDescent="0.2">
      <c r="A144" s="93"/>
      <c r="B144" s="275" t="s">
        <v>144</v>
      </c>
      <c r="C144" s="275"/>
      <c r="D144" s="275"/>
      <c r="E144" s="275" t="s">
        <v>145</v>
      </c>
      <c r="F144" s="275"/>
      <c r="G144" s="276"/>
      <c r="H144" s="288"/>
      <c r="I144" s="289"/>
      <c r="J144" s="289"/>
      <c r="K144" s="289"/>
      <c r="L144" s="289"/>
      <c r="M144" s="289"/>
      <c r="N144" s="288">
        <v>398229.47</v>
      </c>
      <c r="O144" s="277">
        <v>3.9126244202319103E-2</v>
      </c>
      <c r="P144" s="45"/>
      <c r="Q144" s="50"/>
      <c r="R144" s="124"/>
      <c r="S144" s="49"/>
      <c r="T144" s="49"/>
      <c r="U144" s="49"/>
      <c r="V144" s="49"/>
      <c r="W144" s="49"/>
      <c r="X144" s="49"/>
      <c r="Y144" s="49"/>
      <c r="Z144" s="49"/>
      <c r="AA144" s="49"/>
      <c r="AB144" s="49"/>
      <c r="AC144" s="49"/>
      <c r="AD144" s="49"/>
      <c r="AE144" s="49"/>
      <c r="AF144" s="49"/>
      <c r="AG144" s="49"/>
      <c r="AH144" s="45"/>
      <c r="AI144" s="45"/>
    </row>
    <row r="145" spans="1:35" ht="28.5" x14ac:dyDescent="0.2">
      <c r="A145" s="93"/>
      <c r="B145" s="278" t="s">
        <v>146</v>
      </c>
      <c r="C145" s="279" t="s">
        <v>1403</v>
      </c>
      <c r="D145" s="278" t="s">
        <v>51</v>
      </c>
      <c r="E145" s="278" t="s">
        <v>1404</v>
      </c>
      <c r="F145" s="280" t="s">
        <v>44</v>
      </c>
      <c r="G145" s="281">
        <v>6.69</v>
      </c>
      <c r="H145" s="290">
        <v>70.66</v>
      </c>
      <c r="I145" s="290">
        <v>23.2</v>
      </c>
      <c r="J145" s="290">
        <v>62.16</v>
      </c>
      <c r="K145" s="290">
        <v>85.36</v>
      </c>
      <c r="L145" s="290">
        <v>155.208</v>
      </c>
      <c r="M145" s="290">
        <v>415.84199999999998</v>
      </c>
      <c r="N145" s="290">
        <v>571.04999999999995</v>
      </c>
      <c r="O145" s="282">
        <v>5.6105947537570046E-5</v>
      </c>
      <c r="P145" s="45"/>
      <c r="Q145" s="50"/>
      <c r="R145" s="124"/>
      <c r="S145" s="49"/>
      <c r="T145" s="49"/>
      <c r="U145" s="49"/>
      <c r="V145" s="49"/>
      <c r="W145" s="49"/>
      <c r="X145" s="49"/>
      <c r="Y145" s="49"/>
      <c r="Z145" s="49"/>
      <c r="AA145" s="49"/>
      <c r="AB145" s="49"/>
      <c r="AC145" s="49"/>
      <c r="AD145" s="49"/>
      <c r="AE145" s="49"/>
      <c r="AF145" s="49"/>
      <c r="AG145" s="49"/>
      <c r="AH145" s="45"/>
      <c r="AI145" s="45"/>
    </row>
    <row r="146" spans="1:35" ht="28.5" x14ac:dyDescent="0.2">
      <c r="A146" s="93"/>
      <c r="B146" s="278" t="s">
        <v>147</v>
      </c>
      <c r="C146" s="279" t="s">
        <v>148</v>
      </c>
      <c r="D146" s="278" t="s">
        <v>51</v>
      </c>
      <c r="E146" s="278" t="s">
        <v>149</v>
      </c>
      <c r="F146" s="280" t="s">
        <v>44</v>
      </c>
      <c r="G146" s="281">
        <v>552.17999999999995</v>
      </c>
      <c r="H146" s="290">
        <v>93.87</v>
      </c>
      <c r="I146" s="290">
        <v>33.53</v>
      </c>
      <c r="J146" s="290">
        <v>79.87</v>
      </c>
      <c r="K146" s="290">
        <v>113.4</v>
      </c>
      <c r="L146" s="290">
        <v>18514.595399999998</v>
      </c>
      <c r="M146" s="290">
        <v>44102.614600000001</v>
      </c>
      <c r="N146" s="290">
        <v>62617.21</v>
      </c>
      <c r="O146" s="282">
        <v>6.1521721376569588E-3</v>
      </c>
      <c r="P146" s="45"/>
      <c r="Q146" s="50"/>
      <c r="R146" s="124"/>
      <c r="S146" s="49"/>
      <c r="T146" s="49"/>
      <c r="U146" s="49"/>
      <c r="V146" s="49"/>
      <c r="W146" s="49"/>
      <c r="X146" s="49"/>
      <c r="Y146" s="49"/>
      <c r="Z146" s="49"/>
      <c r="AA146" s="49"/>
      <c r="AB146" s="49"/>
      <c r="AC146" s="49"/>
      <c r="AD146" s="49"/>
      <c r="AE146" s="49"/>
      <c r="AF146" s="49"/>
      <c r="AG146" s="49"/>
      <c r="AH146" s="45"/>
      <c r="AI146" s="45"/>
    </row>
    <row r="147" spans="1:35" ht="28.5" x14ac:dyDescent="0.2">
      <c r="A147" s="93"/>
      <c r="B147" s="278" t="s">
        <v>150</v>
      </c>
      <c r="C147" s="279" t="s">
        <v>1405</v>
      </c>
      <c r="D147" s="278" t="s">
        <v>51</v>
      </c>
      <c r="E147" s="278" t="s">
        <v>1406</v>
      </c>
      <c r="F147" s="280" t="s">
        <v>44</v>
      </c>
      <c r="G147" s="281">
        <v>2022.42</v>
      </c>
      <c r="H147" s="290">
        <v>110.71</v>
      </c>
      <c r="I147" s="290">
        <v>38.619999999999997</v>
      </c>
      <c r="J147" s="290">
        <v>95.12</v>
      </c>
      <c r="K147" s="290">
        <v>133.74</v>
      </c>
      <c r="L147" s="290">
        <v>78105.860400000005</v>
      </c>
      <c r="M147" s="290">
        <v>192372.58960000001</v>
      </c>
      <c r="N147" s="290">
        <v>270478.45</v>
      </c>
      <c r="O147" s="282">
        <v>2.6574642720853275E-2</v>
      </c>
      <c r="P147" s="45"/>
      <c r="Q147" s="50"/>
      <c r="R147" s="124"/>
      <c r="S147" s="49"/>
      <c r="T147" s="49"/>
      <c r="U147" s="49"/>
      <c r="V147" s="49"/>
      <c r="W147" s="49"/>
      <c r="X147" s="49"/>
      <c r="Y147" s="49"/>
      <c r="Z147" s="49"/>
      <c r="AA147" s="49"/>
      <c r="AB147" s="49"/>
      <c r="AC147" s="49"/>
      <c r="AD147" s="49"/>
      <c r="AE147" s="49"/>
      <c r="AF147" s="49"/>
      <c r="AG147" s="49"/>
      <c r="AH147" s="45"/>
      <c r="AI147" s="45"/>
    </row>
    <row r="148" spans="1:35" ht="28.5" x14ac:dyDescent="0.2">
      <c r="A148" s="93"/>
      <c r="B148" s="278" t="s">
        <v>151</v>
      </c>
      <c r="C148" s="279" t="s">
        <v>2356</v>
      </c>
      <c r="D148" s="278" t="s">
        <v>76</v>
      </c>
      <c r="E148" s="278" t="s">
        <v>2357</v>
      </c>
      <c r="F148" s="280" t="s">
        <v>44</v>
      </c>
      <c r="G148" s="281">
        <v>16.79</v>
      </c>
      <c r="H148" s="290">
        <v>104.96</v>
      </c>
      <c r="I148" s="290">
        <v>32.31</v>
      </c>
      <c r="J148" s="290">
        <v>94.49</v>
      </c>
      <c r="K148" s="290">
        <v>126.8</v>
      </c>
      <c r="L148" s="290">
        <v>542.48490000000004</v>
      </c>
      <c r="M148" s="290">
        <v>1586.4851000000001</v>
      </c>
      <c r="N148" s="290">
        <v>2128.9699999999998</v>
      </c>
      <c r="O148" s="282">
        <v>2.0917236516777951E-4</v>
      </c>
      <c r="P148" s="45"/>
      <c r="Q148" s="50"/>
      <c r="R148" s="124"/>
      <c r="S148" s="49"/>
      <c r="T148" s="49"/>
      <c r="U148" s="49"/>
      <c r="V148" s="49"/>
      <c r="W148" s="49"/>
      <c r="X148" s="49"/>
      <c r="Y148" s="49"/>
      <c r="Z148" s="49"/>
      <c r="AA148" s="49"/>
      <c r="AB148" s="49"/>
      <c r="AC148" s="49"/>
      <c r="AD148" s="49"/>
      <c r="AE148" s="49"/>
      <c r="AF148" s="49"/>
      <c r="AG148" s="49"/>
      <c r="AH148" s="45"/>
      <c r="AI148" s="45"/>
    </row>
    <row r="149" spans="1:35" ht="28.5" x14ac:dyDescent="0.2">
      <c r="A149" s="93"/>
      <c r="B149" s="278" t="s">
        <v>154</v>
      </c>
      <c r="C149" s="279" t="s">
        <v>1054</v>
      </c>
      <c r="D149" s="278" t="s">
        <v>76</v>
      </c>
      <c r="E149" s="278" t="s">
        <v>1055</v>
      </c>
      <c r="F149" s="280" t="s">
        <v>44</v>
      </c>
      <c r="G149" s="281">
        <v>22.88</v>
      </c>
      <c r="H149" s="290">
        <v>237.1</v>
      </c>
      <c r="I149" s="290">
        <v>90.14</v>
      </c>
      <c r="J149" s="290">
        <v>196.3</v>
      </c>
      <c r="K149" s="290">
        <v>286.44</v>
      </c>
      <c r="L149" s="290">
        <v>2062.4032000000002</v>
      </c>
      <c r="M149" s="290">
        <v>4491.3368</v>
      </c>
      <c r="N149" s="290">
        <v>6553.74</v>
      </c>
      <c r="O149" s="282">
        <v>6.4390822627593777E-4</v>
      </c>
      <c r="P149" s="45"/>
      <c r="Q149" s="50"/>
      <c r="R149" s="124"/>
      <c r="S149" s="49"/>
      <c r="T149" s="49"/>
      <c r="U149" s="49"/>
      <c r="V149" s="49"/>
      <c r="W149" s="49"/>
      <c r="X149" s="49"/>
      <c r="Y149" s="49"/>
      <c r="Z149" s="49"/>
      <c r="AA149" s="49"/>
      <c r="AB149" s="49"/>
      <c r="AC149" s="49"/>
      <c r="AD149" s="49"/>
      <c r="AE149" s="49"/>
      <c r="AF149" s="49"/>
      <c r="AG149" s="49"/>
      <c r="AH149" s="45"/>
      <c r="AI149" s="45"/>
    </row>
    <row r="150" spans="1:35" x14ac:dyDescent="0.2">
      <c r="A150" s="93"/>
      <c r="B150" s="278" t="s">
        <v>1407</v>
      </c>
      <c r="C150" s="279" t="s">
        <v>152</v>
      </c>
      <c r="D150" s="278" t="s">
        <v>51</v>
      </c>
      <c r="E150" s="278" t="s">
        <v>153</v>
      </c>
      <c r="F150" s="280" t="s">
        <v>86</v>
      </c>
      <c r="G150" s="281">
        <v>302.5</v>
      </c>
      <c r="H150" s="290">
        <v>80.680000000000007</v>
      </c>
      <c r="I150" s="290">
        <v>21.29</v>
      </c>
      <c r="J150" s="290">
        <v>76.17</v>
      </c>
      <c r="K150" s="290">
        <v>97.46</v>
      </c>
      <c r="L150" s="290">
        <v>6440.2250000000004</v>
      </c>
      <c r="M150" s="290">
        <v>23041.424999999999</v>
      </c>
      <c r="N150" s="290">
        <v>29481.65</v>
      </c>
      <c r="O150" s="282">
        <v>2.8965868281604096E-3</v>
      </c>
      <c r="P150" s="45"/>
      <c r="Q150" s="50"/>
      <c r="R150" s="124"/>
      <c r="S150" s="49"/>
      <c r="T150" s="49"/>
      <c r="U150" s="49"/>
      <c r="V150" s="49"/>
      <c r="W150" s="49"/>
      <c r="X150" s="49"/>
      <c r="Y150" s="49"/>
      <c r="Z150" s="49"/>
      <c r="AA150" s="49"/>
      <c r="AB150" s="49"/>
      <c r="AC150" s="49"/>
      <c r="AD150" s="49"/>
      <c r="AE150" s="49"/>
      <c r="AF150" s="49"/>
      <c r="AG150" s="49"/>
      <c r="AH150" s="45"/>
      <c r="AI150" s="45"/>
    </row>
    <row r="151" spans="1:35" ht="28.5" x14ac:dyDescent="0.2">
      <c r="A151" s="93"/>
      <c r="B151" s="278" t="s">
        <v>1408</v>
      </c>
      <c r="C151" s="279" t="s">
        <v>155</v>
      </c>
      <c r="D151" s="278" t="s">
        <v>51</v>
      </c>
      <c r="E151" s="278" t="s">
        <v>156</v>
      </c>
      <c r="F151" s="280" t="s">
        <v>86</v>
      </c>
      <c r="G151" s="281">
        <v>191</v>
      </c>
      <c r="H151" s="290">
        <v>58.7</v>
      </c>
      <c r="I151" s="290">
        <v>14.1</v>
      </c>
      <c r="J151" s="290">
        <v>56.81</v>
      </c>
      <c r="K151" s="290">
        <v>70.91</v>
      </c>
      <c r="L151" s="290">
        <v>2693.1</v>
      </c>
      <c r="M151" s="290">
        <v>10850.71</v>
      </c>
      <c r="N151" s="290">
        <v>13543.81</v>
      </c>
      <c r="O151" s="282">
        <v>1.3306860928444383E-3</v>
      </c>
      <c r="P151" s="45"/>
      <c r="Q151" s="50"/>
      <c r="R151" s="124"/>
      <c r="S151" s="49"/>
      <c r="T151" s="49"/>
      <c r="U151" s="49"/>
      <c r="V151" s="49"/>
      <c r="W151" s="49"/>
      <c r="X151" s="49"/>
      <c r="Y151" s="49"/>
      <c r="Z151" s="49"/>
      <c r="AA151" s="49"/>
      <c r="AB151" s="49"/>
      <c r="AC151" s="49"/>
      <c r="AD151" s="49"/>
      <c r="AE151" s="49"/>
      <c r="AF151" s="49"/>
      <c r="AG151" s="49"/>
      <c r="AH151" s="45"/>
      <c r="AI151" s="45"/>
    </row>
    <row r="152" spans="1:35" ht="28.5" x14ac:dyDescent="0.2">
      <c r="A152" s="93"/>
      <c r="B152" s="278" t="s">
        <v>2358</v>
      </c>
      <c r="C152" s="279" t="s">
        <v>857</v>
      </c>
      <c r="D152" s="278" t="s">
        <v>51</v>
      </c>
      <c r="E152" s="278" t="s">
        <v>858</v>
      </c>
      <c r="F152" s="280" t="s">
        <v>86</v>
      </c>
      <c r="G152" s="281">
        <v>828.26</v>
      </c>
      <c r="H152" s="290">
        <v>12.85</v>
      </c>
      <c r="I152" s="290">
        <v>9.4700000000000006</v>
      </c>
      <c r="J152" s="290">
        <v>6.05</v>
      </c>
      <c r="K152" s="290">
        <v>15.52</v>
      </c>
      <c r="L152" s="290">
        <v>7843.6221999999998</v>
      </c>
      <c r="M152" s="290">
        <v>5010.9678000000004</v>
      </c>
      <c r="N152" s="290">
        <v>12854.59</v>
      </c>
      <c r="O152" s="282">
        <v>1.2629698838227345E-3</v>
      </c>
      <c r="P152" s="45"/>
      <c r="Q152" s="50"/>
      <c r="R152" s="124"/>
      <c r="S152" s="49"/>
      <c r="T152" s="49"/>
      <c r="U152" s="49"/>
      <c r="V152" s="49"/>
      <c r="W152" s="49"/>
      <c r="X152" s="49"/>
      <c r="Y152" s="49"/>
      <c r="Z152" s="49"/>
      <c r="AA152" s="49"/>
      <c r="AB152" s="49"/>
      <c r="AC152" s="49"/>
      <c r="AD152" s="49"/>
      <c r="AE152" s="49"/>
      <c r="AF152" s="49"/>
      <c r="AG152" s="49"/>
      <c r="AH152" s="45"/>
      <c r="AI152" s="45"/>
    </row>
    <row r="153" spans="1:35" x14ac:dyDescent="0.2">
      <c r="A153" s="93"/>
      <c r="B153" s="275" t="s">
        <v>157</v>
      </c>
      <c r="C153" s="275"/>
      <c r="D153" s="275"/>
      <c r="E153" s="275" t="s">
        <v>158</v>
      </c>
      <c r="F153" s="275"/>
      <c r="G153" s="276"/>
      <c r="H153" s="288"/>
      <c r="I153" s="289"/>
      <c r="J153" s="289"/>
      <c r="K153" s="289"/>
      <c r="L153" s="289"/>
      <c r="M153" s="289"/>
      <c r="N153" s="288">
        <v>194425</v>
      </c>
      <c r="O153" s="277">
        <v>1.9102353296545058E-2</v>
      </c>
      <c r="P153" s="45"/>
      <c r="Q153" s="50"/>
      <c r="R153" s="124"/>
      <c r="S153" s="49"/>
      <c r="T153" s="49"/>
      <c r="U153" s="49"/>
      <c r="V153" s="49"/>
      <c r="W153" s="49"/>
      <c r="X153" s="49"/>
      <c r="Y153" s="49"/>
      <c r="Z153" s="49"/>
      <c r="AA153" s="49"/>
      <c r="AB153" s="49"/>
      <c r="AC153" s="49"/>
      <c r="AD153" s="49"/>
      <c r="AE153" s="49"/>
      <c r="AF153" s="49"/>
      <c r="AG153" s="49"/>
      <c r="AH153" s="45"/>
      <c r="AI153" s="45"/>
    </row>
    <row r="154" spans="1:35" ht="42.75" x14ac:dyDescent="0.2">
      <c r="A154" s="93"/>
      <c r="B154" s="278" t="s">
        <v>159</v>
      </c>
      <c r="C154" s="279" t="s">
        <v>1409</v>
      </c>
      <c r="D154" s="278" t="s">
        <v>51</v>
      </c>
      <c r="E154" s="278" t="s">
        <v>1410</v>
      </c>
      <c r="F154" s="280" t="s">
        <v>44</v>
      </c>
      <c r="G154" s="281">
        <v>572.5</v>
      </c>
      <c r="H154" s="290">
        <v>126.97</v>
      </c>
      <c r="I154" s="290">
        <v>18.73</v>
      </c>
      <c r="J154" s="290">
        <v>134.66</v>
      </c>
      <c r="K154" s="290">
        <v>153.38999999999999</v>
      </c>
      <c r="L154" s="290">
        <v>10722.924999999999</v>
      </c>
      <c r="M154" s="290">
        <v>77092.845000000001</v>
      </c>
      <c r="N154" s="290">
        <v>87815.77</v>
      </c>
      <c r="O154" s="282">
        <v>8.6279432354282766E-3</v>
      </c>
      <c r="P154" s="45"/>
      <c r="Q154" s="50"/>
      <c r="R154" s="124"/>
      <c r="S154" s="49"/>
      <c r="T154" s="49"/>
      <c r="U154" s="49"/>
      <c r="V154" s="49"/>
      <c r="W154" s="49"/>
      <c r="X154" s="49"/>
      <c r="Y154" s="49"/>
      <c r="Z154" s="49"/>
      <c r="AA154" s="49"/>
      <c r="AB154" s="49"/>
      <c r="AC154" s="49"/>
      <c r="AD154" s="49"/>
      <c r="AE154" s="49"/>
      <c r="AF154" s="49"/>
      <c r="AG154" s="49"/>
      <c r="AH154" s="45"/>
      <c r="AI154" s="45"/>
    </row>
    <row r="155" spans="1:35" ht="42.75" x14ac:dyDescent="0.2">
      <c r="A155" s="93"/>
      <c r="B155" s="278" t="s">
        <v>160</v>
      </c>
      <c r="C155" s="279" t="s">
        <v>161</v>
      </c>
      <c r="D155" s="278" t="s">
        <v>76</v>
      </c>
      <c r="E155" s="278" t="s">
        <v>162</v>
      </c>
      <c r="F155" s="280" t="s">
        <v>44</v>
      </c>
      <c r="G155" s="281">
        <v>539.9</v>
      </c>
      <c r="H155" s="290">
        <v>146.81</v>
      </c>
      <c r="I155" s="290">
        <v>18.73</v>
      </c>
      <c r="J155" s="290">
        <v>158.63</v>
      </c>
      <c r="K155" s="290">
        <v>177.36</v>
      </c>
      <c r="L155" s="290">
        <v>10112.326999999999</v>
      </c>
      <c r="M155" s="290">
        <v>85644.332999999999</v>
      </c>
      <c r="N155" s="290">
        <v>95756.66</v>
      </c>
      <c r="O155" s="282">
        <v>9.4081396415951878E-3</v>
      </c>
      <c r="P155" s="45"/>
      <c r="Q155" s="50"/>
      <c r="R155" s="124"/>
      <c r="S155" s="49"/>
      <c r="T155" s="49"/>
      <c r="U155" s="49"/>
      <c r="V155" s="49"/>
      <c r="W155" s="49"/>
      <c r="X155" s="49"/>
      <c r="Y155" s="49"/>
      <c r="Z155" s="49"/>
      <c r="AA155" s="49"/>
      <c r="AB155" s="49"/>
      <c r="AC155" s="49"/>
      <c r="AD155" s="49"/>
      <c r="AE155" s="49"/>
      <c r="AF155" s="49"/>
      <c r="AG155" s="49"/>
      <c r="AH155" s="45"/>
      <c r="AI155" s="45"/>
    </row>
    <row r="156" spans="1:35" x14ac:dyDescent="0.2">
      <c r="A156" s="93"/>
      <c r="B156" s="278" t="s">
        <v>163</v>
      </c>
      <c r="C156" s="279" t="s">
        <v>859</v>
      </c>
      <c r="D156" s="278" t="s">
        <v>51</v>
      </c>
      <c r="E156" s="278" t="s">
        <v>860</v>
      </c>
      <c r="F156" s="280" t="s">
        <v>86</v>
      </c>
      <c r="G156" s="281">
        <v>333.72</v>
      </c>
      <c r="H156" s="290">
        <v>26.92</v>
      </c>
      <c r="I156" s="290">
        <v>2.56</v>
      </c>
      <c r="J156" s="290">
        <v>29.96</v>
      </c>
      <c r="K156" s="290">
        <v>32.520000000000003</v>
      </c>
      <c r="L156" s="290">
        <v>854.32320000000004</v>
      </c>
      <c r="M156" s="290">
        <v>9998.2468000000008</v>
      </c>
      <c r="N156" s="290">
        <v>10852.57</v>
      </c>
      <c r="O156" s="282">
        <v>1.0662704195215946E-3</v>
      </c>
      <c r="P156" s="45"/>
      <c r="Q156" s="50"/>
      <c r="R156" s="124"/>
      <c r="S156" s="49"/>
      <c r="T156" s="49"/>
      <c r="U156" s="49"/>
      <c r="V156" s="49"/>
      <c r="W156" s="49"/>
      <c r="X156" s="49"/>
      <c r="Y156" s="49"/>
      <c r="Z156" s="49"/>
      <c r="AA156" s="49"/>
      <c r="AB156" s="49"/>
      <c r="AC156" s="49"/>
      <c r="AD156" s="49"/>
      <c r="AE156" s="49"/>
      <c r="AF156" s="49"/>
      <c r="AG156" s="49"/>
      <c r="AH156" s="45"/>
      <c r="AI156" s="45"/>
    </row>
    <row r="157" spans="1:35" x14ac:dyDescent="0.2">
      <c r="A157" s="93"/>
      <c r="B157" s="275" t="s">
        <v>164</v>
      </c>
      <c r="C157" s="275"/>
      <c r="D157" s="275"/>
      <c r="E157" s="275" t="s">
        <v>165</v>
      </c>
      <c r="F157" s="275"/>
      <c r="G157" s="276"/>
      <c r="H157" s="288"/>
      <c r="I157" s="289"/>
      <c r="J157" s="289"/>
      <c r="K157" s="289"/>
      <c r="L157" s="289"/>
      <c r="M157" s="289"/>
      <c r="N157" s="288">
        <v>23462.32</v>
      </c>
      <c r="O157" s="277">
        <v>2.3051846511333166E-3</v>
      </c>
      <c r="P157" s="45"/>
      <c r="Q157" s="50"/>
      <c r="R157" s="124"/>
      <c r="S157" s="49"/>
      <c r="T157" s="49"/>
      <c r="U157" s="49"/>
      <c r="V157" s="49"/>
      <c r="W157" s="49"/>
      <c r="X157" s="49"/>
      <c r="Y157" s="49"/>
      <c r="Z157" s="49"/>
      <c r="AA157" s="49"/>
      <c r="AB157" s="49"/>
      <c r="AC157" s="49"/>
      <c r="AD157" s="49"/>
      <c r="AE157" s="49"/>
      <c r="AF157" s="49"/>
      <c r="AG157" s="49"/>
      <c r="AH157" s="45"/>
      <c r="AI157" s="45"/>
    </row>
    <row r="158" spans="1:35" ht="28.5" x14ac:dyDescent="0.2">
      <c r="A158" s="93"/>
      <c r="B158" s="278" t="s">
        <v>166</v>
      </c>
      <c r="C158" s="279" t="s">
        <v>167</v>
      </c>
      <c r="D158" s="278" t="s">
        <v>51</v>
      </c>
      <c r="E158" s="278" t="s">
        <v>168</v>
      </c>
      <c r="F158" s="280" t="s">
        <v>44</v>
      </c>
      <c r="G158" s="281">
        <v>50.41</v>
      </c>
      <c r="H158" s="290">
        <v>385.26</v>
      </c>
      <c r="I158" s="290">
        <v>101.99</v>
      </c>
      <c r="J158" s="290">
        <v>363.44</v>
      </c>
      <c r="K158" s="290">
        <v>465.43</v>
      </c>
      <c r="L158" s="290">
        <v>5141.3158999999996</v>
      </c>
      <c r="M158" s="290">
        <v>18321.004099999998</v>
      </c>
      <c r="N158" s="290">
        <v>23462.32</v>
      </c>
      <c r="O158" s="282">
        <v>2.3051846511333166E-3</v>
      </c>
      <c r="P158" s="45"/>
      <c r="Q158" s="50"/>
      <c r="R158" s="124"/>
      <c r="S158" s="49"/>
      <c r="T158" s="49"/>
      <c r="U158" s="49"/>
      <c r="V158" s="49"/>
      <c r="W158" s="49"/>
      <c r="X158" s="49"/>
      <c r="Y158" s="49"/>
      <c r="Z158" s="49"/>
      <c r="AA158" s="49"/>
      <c r="AB158" s="49"/>
      <c r="AC158" s="49"/>
      <c r="AD158" s="49"/>
      <c r="AE158" s="49"/>
      <c r="AF158" s="49"/>
      <c r="AG158" s="49"/>
      <c r="AH158" s="45"/>
      <c r="AI158" s="45"/>
    </row>
    <row r="159" spans="1:35" x14ac:dyDescent="0.2">
      <c r="A159" s="93"/>
      <c r="B159" s="275">
        <v>5</v>
      </c>
      <c r="C159" s="275"/>
      <c r="D159" s="275"/>
      <c r="E159" s="275" t="s">
        <v>169</v>
      </c>
      <c r="F159" s="275"/>
      <c r="G159" s="276"/>
      <c r="H159" s="288"/>
      <c r="I159" s="289"/>
      <c r="J159" s="289"/>
      <c r="K159" s="289"/>
      <c r="L159" s="289"/>
      <c r="M159" s="289"/>
      <c r="N159" s="288">
        <v>547872.89</v>
      </c>
      <c r="O159" s="277">
        <v>5.3828784911298277E-2</v>
      </c>
      <c r="P159" s="45"/>
      <c r="Q159" s="50"/>
      <c r="R159" s="78"/>
      <c r="S159" s="49"/>
      <c r="T159" s="49"/>
      <c r="U159" s="49"/>
      <c r="V159" s="49"/>
      <c r="W159" s="49"/>
      <c r="X159" s="49"/>
      <c r="Y159" s="49"/>
      <c r="Z159" s="49"/>
      <c r="AA159" s="49"/>
      <c r="AB159" s="49"/>
      <c r="AC159" s="49"/>
      <c r="AD159" s="49"/>
      <c r="AE159" s="49"/>
      <c r="AF159" s="49"/>
      <c r="AG159" s="49"/>
      <c r="AH159" s="45"/>
      <c r="AI159" s="45"/>
    </row>
    <row r="160" spans="1:35" x14ac:dyDescent="0.2">
      <c r="A160" s="93"/>
      <c r="B160" s="275" t="s">
        <v>170</v>
      </c>
      <c r="C160" s="275"/>
      <c r="D160" s="275"/>
      <c r="E160" s="275" t="s">
        <v>1277</v>
      </c>
      <c r="F160" s="275"/>
      <c r="G160" s="276"/>
      <c r="H160" s="288"/>
      <c r="I160" s="289"/>
      <c r="J160" s="289"/>
      <c r="K160" s="289"/>
      <c r="L160" s="289"/>
      <c r="M160" s="289"/>
      <c r="N160" s="288">
        <v>327800.61</v>
      </c>
      <c r="O160" s="277">
        <v>3.2206573553004915E-2</v>
      </c>
      <c r="P160" s="45"/>
      <c r="Q160" s="50"/>
      <c r="R160" s="78"/>
      <c r="S160" s="49"/>
      <c r="T160" s="49"/>
      <c r="U160" s="49"/>
      <c r="V160" s="49"/>
      <c r="W160" s="49"/>
      <c r="X160" s="49"/>
      <c r="Y160" s="49"/>
      <c r="Z160" s="49"/>
      <c r="AA160" s="49"/>
      <c r="AB160" s="49"/>
      <c r="AC160" s="49"/>
      <c r="AD160" s="49"/>
      <c r="AE160" s="49"/>
      <c r="AF160" s="49"/>
      <c r="AG160" s="49"/>
      <c r="AH160" s="45"/>
      <c r="AI160" s="45"/>
    </row>
    <row r="161" spans="1:35" x14ac:dyDescent="0.2">
      <c r="A161" s="93"/>
      <c r="B161" s="275" t="s">
        <v>171</v>
      </c>
      <c r="C161" s="275"/>
      <c r="D161" s="275"/>
      <c r="E161" s="275" t="s">
        <v>112</v>
      </c>
      <c r="F161" s="275"/>
      <c r="G161" s="276"/>
      <c r="H161" s="288"/>
      <c r="I161" s="289"/>
      <c r="J161" s="289"/>
      <c r="K161" s="289"/>
      <c r="L161" s="289"/>
      <c r="M161" s="289"/>
      <c r="N161" s="288">
        <v>168038.87</v>
      </c>
      <c r="O161" s="277">
        <v>1.6509902853502411E-2</v>
      </c>
      <c r="P161" s="45"/>
      <c r="Q161" s="50"/>
      <c r="R161" s="78"/>
      <c r="S161" s="49"/>
      <c r="T161" s="49"/>
      <c r="U161" s="49"/>
      <c r="V161" s="49"/>
      <c r="W161" s="49"/>
      <c r="X161" s="49"/>
      <c r="Y161" s="49"/>
      <c r="Z161" s="49"/>
      <c r="AA161" s="49"/>
      <c r="AB161" s="49"/>
      <c r="AC161" s="49"/>
      <c r="AD161" s="49"/>
      <c r="AE161" s="49"/>
      <c r="AF161" s="49"/>
      <c r="AG161" s="49"/>
      <c r="AH161" s="45"/>
      <c r="AI161" s="45"/>
    </row>
    <row r="162" spans="1:35" ht="28.5" x14ac:dyDescent="0.2">
      <c r="A162" s="93"/>
      <c r="B162" s="278" t="s">
        <v>1411</v>
      </c>
      <c r="C162" s="279" t="s">
        <v>1401</v>
      </c>
      <c r="D162" s="278" t="s">
        <v>76</v>
      </c>
      <c r="E162" s="278" t="s">
        <v>1402</v>
      </c>
      <c r="F162" s="280" t="s">
        <v>97</v>
      </c>
      <c r="G162" s="281">
        <v>2727.4</v>
      </c>
      <c r="H162" s="290">
        <v>18.87</v>
      </c>
      <c r="I162" s="290">
        <v>1.37</v>
      </c>
      <c r="J162" s="290">
        <v>21.42</v>
      </c>
      <c r="K162" s="290">
        <v>22.79</v>
      </c>
      <c r="L162" s="290">
        <v>3736.538</v>
      </c>
      <c r="M162" s="290">
        <v>58420.902000000002</v>
      </c>
      <c r="N162" s="290">
        <v>62157.440000000002</v>
      </c>
      <c r="O162" s="282">
        <v>6.1069995056644037E-3</v>
      </c>
      <c r="P162" s="45"/>
      <c r="Q162" s="50"/>
      <c r="R162" s="78"/>
      <c r="S162" s="49"/>
      <c r="T162" s="49"/>
      <c r="U162" s="49"/>
      <c r="V162" s="49"/>
      <c r="W162" s="49"/>
      <c r="X162" s="49"/>
      <c r="Y162" s="49"/>
      <c r="Z162" s="49"/>
      <c r="AA162" s="49"/>
      <c r="AB162" s="49"/>
      <c r="AC162" s="49"/>
      <c r="AD162" s="49"/>
      <c r="AE162" s="49"/>
      <c r="AF162" s="49"/>
      <c r="AG162" s="49"/>
      <c r="AH162" s="45"/>
      <c r="AI162" s="45"/>
    </row>
    <row r="163" spans="1:35" ht="42.75" x14ac:dyDescent="0.2">
      <c r="A163" s="93"/>
      <c r="B163" s="278" t="s">
        <v>1412</v>
      </c>
      <c r="C163" s="279" t="s">
        <v>173</v>
      </c>
      <c r="D163" s="278" t="s">
        <v>51</v>
      </c>
      <c r="E163" s="278" t="s">
        <v>174</v>
      </c>
      <c r="F163" s="280" t="s">
        <v>44</v>
      </c>
      <c r="G163" s="281">
        <v>1732.07</v>
      </c>
      <c r="H163" s="290">
        <v>25.49</v>
      </c>
      <c r="I163" s="290">
        <v>7.1</v>
      </c>
      <c r="J163" s="290">
        <v>23.69</v>
      </c>
      <c r="K163" s="290">
        <v>30.79</v>
      </c>
      <c r="L163" s="290">
        <v>12297.697</v>
      </c>
      <c r="M163" s="290">
        <v>41032.733</v>
      </c>
      <c r="N163" s="290">
        <v>53330.43</v>
      </c>
      <c r="O163" s="282">
        <v>5.2397413671938561E-3</v>
      </c>
      <c r="P163" s="45"/>
      <c r="Q163" s="50"/>
      <c r="R163" s="78"/>
      <c r="S163" s="49"/>
      <c r="T163" s="49"/>
      <c r="U163" s="49"/>
      <c r="V163" s="49"/>
      <c r="W163" s="49"/>
      <c r="X163" s="49"/>
      <c r="Y163" s="49"/>
      <c r="Z163" s="49"/>
      <c r="AA163" s="49"/>
      <c r="AB163" s="49"/>
      <c r="AC163" s="49"/>
      <c r="AD163" s="49"/>
      <c r="AE163" s="49"/>
      <c r="AF163" s="49"/>
      <c r="AG163" s="49"/>
      <c r="AH163" s="45"/>
      <c r="AI163" s="45"/>
    </row>
    <row r="164" spans="1:35" ht="42.75" x14ac:dyDescent="0.2">
      <c r="A164" s="93"/>
      <c r="B164" s="278" t="s">
        <v>1413</v>
      </c>
      <c r="C164" s="279" t="s">
        <v>175</v>
      </c>
      <c r="D164" s="278" t="s">
        <v>51</v>
      </c>
      <c r="E164" s="278" t="s">
        <v>176</v>
      </c>
      <c r="F164" s="280" t="s">
        <v>44</v>
      </c>
      <c r="G164" s="281">
        <v>1732.07</v>
      </c>
      <c r="H164" s="290">
        <v>25.12</v>
      </c>
      <c r="I164" s="290">
        <v>7.77</v>
      </c>
      <c r="J164" s="290">
        <v>22.57</v>
      </c>
      <c r="K164" s="290">
        <v>30.34</v>
      </c>
      <c r="L164" s="290">
        <v>13458.1839</v>
      </c>
      <c r="M164" s="290">
        <v>39092.816099999996</v>
      </c>
      <c r="N164" s="290">
        <v>52551</v>
      </c>
      <c r="O164" s="282">
        <v>5.1631619806441521E-3</v>
      </c>
      <c r="P164" s="45"/>
      <c r="Q164" s="50"/>
      <c r="R164" s="78"/>
      <c r="S164" s="49"/>
      <c r="T164" s="49"/>
      <c r="U164" s="49"/>
      <c r="V164" s="49"/>
      <c r="W164" s="49"/>
      <c r="X164" s="49"/>
      <c r="Y164" s="49"/>
      <c r="Z164" s="49"/>
      <c r="AA164" s="49"/>
      <c r="AB164" s="49"/>
      <c r="AC164" s="49"/>
      <c r="AD164" s="49"/>
      <c r="AE164" s="49"/>
      <c r="AF164" s="49"/>
      <c r="AG164" s="49"/>
      <c r="AH164" s="45"/>
      <c r="AI164" s="45"/>
    </row>
    <row r="165" spans="1:35" x14ac:dyDescent="0.2">
      <c r="A165" s="93"/>
      <c r="B165" s="275" t="s">
        <v>172</v>
      </c>
      <c r="C165" s="275"/>
      <c r="D165" s="275"/>
      <c r="E165" s="275" t="s">
        <v>178</v>
      </c>
      <c r="F165" s="275"/>
      <c r="G165" s="276"/>
      <c r="H165" s="288"/>
      <c r="I165" s="289"/>
      <c r="J165" s="289"/>
      <c r="K165" s="289"/>
      <c r="L165" s="289"/>
      <c r="M165" s="289"/>
      <c r="N165" s="288">
        <v>107501.04</v>
      </c>
      <c r="O165" s="277">
        <v>1.0562030838760561E-2</v>
      </c>
      <c r="P165" s="45"/>
      <c r="Q165" s="50"/>
      <c r="R165" s="78"/>
      <c r="S165" s="49"/>
      <c r="T165" s="49"/>
      <c r="U165" s="49"/>
      <c r="V165" s="49"/>
      <c r="W165" s="49"/>
      <c r="X165" s="49"/>
      <c r="Y165" s="49"/>
      <c r="Z165" s="49"/>
      <c r="AA165" s="49"/>
      <c r="AB165" s="49"/>
      <c r="AC165" s="49"/>
      <c r="AD165" s="49"/>
      <c r="AE165" s="49"/>
      <c r="AF165" s="49"/>
      <c r="AG165" s="49"/>
      <c r="AH165" s="45"/>
      <c r="AI165" s="45"/>
    </row>
    <row r="166" spans="1:35" ht="42.75" x14ac:dyDescent="0.2">
      <c r="A166" s="93"/>
      <c r="B166" s="278" t="s">
        <v>1414</v>
      </c>
      <c r="C166" s="279" t="s">
        <v>180</v>
      </c>
      <c r="D166" s="278" t="s">
        <v>51</v>
      </c>
      <c r="E166" s="278" t="s">
        <v>181</v>
      </c>
      <c r="F166" s="280" t="s">
        <v>44</v>
      </c>
      <c r="G166" s="281">
        <v>1732.07</v>
      </c>
      <c r="H166" s="290">
        <v>50.78</v>
      </c>
      <c r="I166" s="290">
        <v>6.4</v>
      </c>
      <c r="J166" s="290">
        <v>54.94</v>
      </c>
      <c r="K166" s="290">
        <v>61.34</v>
      </c>
      <c r="L166" s="290">
        <v>11085.248</v>
      </c>
      <c r="M166" s="290">
        <v>95159.922000000006</v>
      </c>
      <c r="N166" s="290">
        <v>106245.17</v>
      </c>
      <c r="O166" s="282">
        <v>1.0438640984397531E-2</v>
      </c>
      <c r="P166" s="45"/>
      <c r="Q166" s="50"/>
      <c r="R166" s="78"/>
      <c r="S166" s="49"/>
      <c r="T166" s="49"/>
      <c r="U166" s="49"/>
      <c r="V166" s="49"/>
      <c r="W166" s="49"/>
      <c r="X166" s="49"/>
      <c r="Y166" s="49"/>
      <c r="Z166" s="49"/>
      <c r="AA166" s="49"/>
      <c r="AB166" s="49"/>
      <c r="AC166" s="49"/>
      <c r="AD166" s="49"/>
      <c r="AE166" s="49"/>
      <c r="AF166" s="49"/>
      <c r="AG166" s="49"/>
      <c r="AH166" s="45"/>
      <c r="AI166" s="45"/>
    </row>
    <row r="167" spans="1:35" ht="28.5" x14ac:dyDescent="0.2">
      <c r="A167" s="93"/>
      <c r="B167" s="278" t="s">
        <v>1415</v>
      </c>
      <c r="C167" s="279" t="s">
        <v>1416</v>
      </c>
      <c r="D167" s="278" t="s">
        <v>51</v>
      </c>
      <c r="E167" s="278" t="s">
        <v>1417</v>
      </c>
      <c r="F167" s="280" t="s">
        <v>44</v>
      </c>
      <c r="G167" s="281">
        <v>15.72</v>
      </c>
      <c r="H167" s="290">
        <v>66.13</v>
      </c>
      <c r="I167" s="290">
        <v>4.45</v>
      </c>
      <c r="J167" s="290">
        <v>75.44</v>
      </c>
      <c r="K167" s="290">
        <v>79.89</v>
      </c>
      <c r="L167" s="290">
        <v>69.953999999999994</v>
      </c>
      <c r="M167" s="290">
        <v>1185.9159999999999</v>
      </c>
      <c r="N167" s="290">
        <v>1255.8699999999999</v>
      </c>
      <c r="O167" s="282">
        <v>1.2338985436302966E-4</v>
      </c>
      <c r="P167" s="45"/>
      <c r="Q167" s="50"/>
      <c r="R167" s="78"/>
      <c r="S167" s="49"/>
      <c r="T167" s="49"/>
      <c r="U167" s="49"/>
      <c r="V167" s="49"/>
      <c r="W167" s="49"/>
      <c r="X167" s="49"/>
      <c r="Y167" s="49"/>
      <c r="Z167" s="49"/>
      <c r="AA167" s="49"/>
      <c r="AB167" s="49"/>
      <c r="AC167" s="49"/>
      <c r="AD167" s="49"/>
      <c r="AE167" s="49"/>
      <c r="AF167" s="49"/>
      <c r="AG167" s="49"/>
      <c r="AH167" s="45"/>
      <c r="AI167" s="45"/>
    </row>
    <row r="168" spans="1:35" x14ac:dyDescent="0.2">
      <c r="A168" s="93"/>
      <c r="B168" s="275" t="s">
        <v>1418</v>
      </c>
      <c r="C168" s="275"/>
      <c r="D168" s="275"/>
      <c r="E168" s="275" t="s">
        <v>183</v>
      </c>
      <c r="F168" s="275"/>
      <c r="G168" s="276"/>
      <c r="H168" s="288"/>
      <c r="I168" s="289"/>
      <c r="J168" s="289"/>
      <c r="K168" s="289"/>
      <c r="L168" s="289"/>
      <c r="M168" s="289"/>
      <c r="N168" s="288">
        <v>52260.7</v>
      </c>
      <c r="O168" s="277">
        <v>5.1346398607419437E-3</v>
      </c>
      <c r="P168" s="45"/>
      <c r="Q168" s="50"/>
      <c r="R168" s="78"/>
      <c r="S168" s="49"/>
      <c r="T168" s="49"/>
      <c r="U168" s="49"/>
      <c r="V168" s="49"/>
      <c r="W168" s="49"/>
      <c r="X168" s="49"/>
      <c r="Y168" s="49"/>
      <c r="Z168" s="49"/>
      <c r="AA168" s="49"/>
      <c r="AB168" s="49"/>
      <c r="AC168" s="49"/>
      <c r="AD168" s="49"/>
      <c r="AE168" s="49"/>
      <c r="AF168" s="49"/>
      <c r="AG168" s="49"/>
      <c r="AH168" s="45"/>
      <c r="AI168" s="45"/>
    </row>
    <row r="169" spans="1:35" ht="28.5" x14ac:dyDescent="0.2">
      <c r="A169" s="93"/>
      <c r="B169" s="278" t="s">
        <v>1419</v>
      </c>
      <c r="C169" s="279" t="s">
        <v>185</v>
      </c>
      <c r="D169" s="278" t="s">
        <v>51</v>
      </c>
      <c r="E169" s="278" t="s">
        <v>186</v>
      </c>
      <c r="F169" s="280" t="s">
        <v>86</v>
      </c>
      <c r="G169" s="281">
        <v>144.55000000000001</v>
      </c>
      <c r="H169" s="290">
        <v>172.07</v>
      </c>
      <c r="I169" s="290">
        <v>28.14</v>
      </c>
      <c r="J169" s="290">
        <v>179.73</v>
      </c>
      <c r="K169" s="290">
        <v>207.87</v>
      </c>
      <c r="L169" s="290">
        <v>4067.6370000000002</v>
      </c>
      <c r="M169" s="290">
        <v>25979.963</v>
      </c>
      <c r="N169" s="290">
        <v>30047.599999999999</v>
      </c>
      <c r="O169" s="282">
        <v>2.9521916981523327E-3</v>
      </c>
      <c r="P169" s="45"/>
      <c r="Q169" s="50"/>
      <c r="R169" s="78"/>
      <c r="S169" s="49"/>
      <c r="T169" s="49"/>
      <c r="U169" s="49"/>
      <c r="V169" s="49"/>
      <c r="W169" s="49"/>
      <c r="X169" s="49"/>
      <c r="Y169" s="49"/>
      <c r="Z169" s="49"/>
      <c r="AA169" s="49"/>
      <c r="AB169" s="49"/>
      <c r="AC169" s="49"/>
      <c r="AD169" s="49"/>
      <c r="AE169" s="49"/>
      <c r="AF169" s="49"/>
      <c r="AG169" s="49"/>
      <c r="AH169" s="45"/>
      <c r="AI169" s="45"/>
    </row>
    <row r="170" spans="1:35" ht="28.5" x14ac:dyDescent="0.2">
      <c r="A170" s="93"/>
      <c r="B170" s="278" t="s">
        <v>1420</v>
      </c>
      <c r="C170" s="279" t="s">
        <v>191</v>
      </c>
      <c r="D170" s="278" t="s">
        <v>51</v>
      </c>
      <c r="E170" s="278" t="s">
        <v>192</v>
      </c>
      <c r="F170" s="280" t="s">
        <v>86</v>
      </c>
      <c r="G170" s="281">
        <v>48.22</v>
      </c>
      <c r="H170" s="290">
        <v>95.43</v>
      </c>
      <c r="I170" s="290">
        <v>3.24</v>
      </c>
      <c r="J170" s="290">
        <v>112.04</v>
      </c>
      <c r="K170" s="290">
        <v>115.28</v>
      </c>
      <c r="L170" s="290">
        <v>156.2328</v>
      </c>
      <c r="M170" s="290">
        <v>5402.5672000000004</v>
      </c>
      <c r="N170" s="290">
        <v>5558.8</v>
      </c>
      <c r="O170" s="282">
        <v>5.4615487465518669E-4</v>
      </c>
      <c r="P170" s="45"/>
      <c r="Q170" s="50"/>
      <c r="R170" s="78"/>
      <c r="S170" s="49"/>
      <c r="T170" s="49"/>
      <c r="U170" s="49"/>
      <c r="V170" s="49"/>
      <c r="W170" s="49"/>
      <c r="X170" s="49"/>
      <c r="Y170" s="49"/>
      <c r="Z170" s="49"/>
      <c r="AA170" s="49"/>
      <c r="AB170" s="49"/>
      <c r="AC170" s="49"/>
      <c r="AD170" s="49"/>
      <c r="AE170" s="49"/>
      <c r="AF170" s="49"/>
      <c r="AG170" s="49"/>
      <c r="AH170" s="45"/>
      <c r="AI170" s="45"/>
    </row>
    <row r="171" spans="1:35" ht="28.5" x14ac:dyDescent="0.2">
      <c r="A171" s="93"/>
      <c r="B171" s="278" t="s">
        <v>1421</v>
      </c>
      <c r="C171" s="279" t="s">
        <v>188</v>
      </c>
      <c r="D171" s="278" t="s">
        <v>51</v>
      </c>
      <c r="E171" s="278" t="s">
        <v>189</v>
      </c>
      <c r="F171" s="280" t="s">
        <v>86</v>
      </c>
      <c r="G171" s="281">
        <v>256.22000000000003</v>
      </c>
      <c r="H171" s="290">
        <v>53.81</v>
      </c>
      <c r="I171" s="290">
        <v>7.93</v>
      </c>
      <c r="J171" s="290">
        <v>57.07</v>
      </c>
      <c r="K171" s="290">
        <v>65</v>
      </c>
      <c r="L171" s="290">
        <v>2031.8245999999999</v>
      </c>
      <c r="M171" s="290">
        <v>14622.475399999999</v>
      </c>
      <c r="N171" s="290">
        <v>16654.3</v>
      </c>
      <c r="O171" s="282">
        <v>1.636293287934424E-3</v>
      </c>
      <c r="P171" s="45"/>
      <c r="Q171" s="50"/>
      <c r="R171" s="78"/>
      <c r="S171" s="49"/>
      <c r="T171" s="49"/>
      <c r="U171" s="49"/>
      <c r="V171" s="49"/>
      <c r="W171" s="49"/>
      <c r="X171" s="49"/>
      <c r="Y171" s="49"/>
      <c r="Z171" s="49"/>
      <c r="AA171" s="49"/>
      <c r="AB171" s="49"/>
      <c r="AC171" s="49"/>
      <c r="AD171" s="49"/>
      <c r="AE171" s="49"/>
      <c r="AF171" s="49"/>
      <c r="AG171" s="49"/>
      <c r="AH171" s="45"/>
      <c r="AI171" s="45"/>
    </row>
    <row r="172" spans="1:35" x14ac:dyDescent="0.2">
      <c r="A172" s="93"/>
      <c r="B172" s="275" t="s">
        <v>177</v>
      </c>
      <c r="C172" s="275"/>
      <c r="D172" s="275"/>
      <c r="E172" s="275" t="s">
        <v>1303</v>
      </c>
      <c r="F172" s="275"/>
      <c r="G172" s="276"/>
      <c r="H172" s="288"/>
      <c r="I172" s="289"/>
      <c r="J172" s="289"/>
      <c r="K172" s="289"/>
      <c r="L172" s="289"/>
      <c r="M172" s="289"/>
      <c r="N172" s="288">
        <v>107097.24</v>
      </c>
      <c r="O172" s="277">
        <v>1.0522357287205233E-2</v>
      </c>
      <c r="P172" s="45"/>
      <c r="Q172" s="50"/>
      <c r="R172" s="78"/>
      <c r="S172" s="49"/>
      <c r="T172" s="49"/>
      <c r="U172" s="49"/>
      <c r="V172" s="49"/>
      <c r="W172" s="49"/>
      <c r="X172" s="49"/>
      <c r="Y172" s="49"/>
      <c r="Z172" s="49"/>
      <c r="AA172" s="49"/>
      <c r="AB172" s="49"/>
      <c r="AC172" s="49"/>
      <c r="AD172" s="49"/>
      <c r="AE172" s="49"/>
      <c r="AF172" s="49"/>
      <c r="AG172" s="49"/>
      <c r="AH172" s="45"/>
      <c r="AI172" s="45"/>
    </row>
    <row r="173" spans="1:35" x14ac:dyDescent="0.2">
      <c r="A173" s="93"/>
      <c r="B173" s="275" t="s">
        <v>179</v>
      </c>
      <c r="C173" s="275"/>
      <c r="D173" s="275"/>
      <c r="E173" s="275" t="s">
        <v>178</v>
      </c>
      <c r="F173" s="275"/>
      <c r="G173" s="276"/>
      <c r="H173" s="288"/>
      <c r="I173" s="289"/>
      <c r="J173" s="289"/>
      <c r="K173" s="289"/>
      <c r="L173" s="289"/>
      <c r="M173" s="289"/>
      <c r="N173" s="288">
        <v>91292.89</v>
      </c>
      <c r="O173" s="277">
        <v>8.9695720110203186E-3</v>
      </c>
      <c r="P173" s="45"/>
      <c r="Q173" s="50"/>
      <c r="R173" s="78"/>
      <c r="S173" s="49"/>
      <c r="T173" s="49"/>
      <c r="U173" s="49"/>
      <c r="V173" s="49"/>
      <c r="W173" s="49"/>
      <c r="X173" s="49"/>
      <c r="Y173" s="49"/>
      <c r="Z173" s="49"/>
      <c r="AA173" s="49"/>
      <c r="AB173" s="49"/>
      <c r="AC173" s="49"/>
      <c r="AD173" s="49"/>
      <c r="AE173" s="49"/>
      <c r="AF173" s="49"/>
      <c r="AG173" s="49"/>
      <c r="AH173" s="45"/>
      <c r="AI173" s="45"/>
    </row>
    <row r="174" spans="1:35" ht="28.5" x14ac:dyDescent="0.2">
      <c r="A174" s="93"/>
      <c r="B174" s="278" t="s">
        <v>1422</v>
      </c>
      <c r="C174" s="279" t="s">
        <v>1416</v>
      </c>
      <c r="D174" s="278" t="s">
        <v>51</v>
      </c>
      <c r="E174" s="278" t="s">
        <v>1417</v>
      </c>
      <c r="F174" s="280" t="s">
        <v>44</v>
      </c>
      <c r="G174" s="281">
        <v>486.18</v>
      </c>
      <c r="H174" s="290">
        <v>66.13</v>
      </c>
      <c r="I174" s="290">
        <v>4.45</v>
      </c>
      <c r="J174" s="290">
        <v>75.44</v>
      </c>
      <c r="K174" s="290">
        <v>79.89</v>
      </c>
      <c r="L174" s="290">
        <v>2163.5010000000002</v>
      </c>
      <c r="M174" s="290">
        <v>36677.419000000002</v>
      </c>
      <c r="N174" s="290">
        <v>38840.92</v>
      </c>
      <c r="O174" s="282">
        <v>3.8161397773066371E-3</v>
      </c>
      <c r="P174" s="45"/>
      <c r="Q174" s="50"/>
      <c r="R174" s="124"/>
      <c r="S174" s="49"/>
      <c r="T174" s="49"/>
      <c r="U174" s="49"/>
      <c r="V174" s="49"/>
      <c r="W174" s="49"/>
      <c r="X174" s="49"/>
      <c r="Y174" s="49"/>
      <c r="Z174" s="49"/>
      <c r="AA174" s="49"/>
      <c r="AB174" s="49"/>
      <c r="AC174" s="49"/>
      <c r="AD174" s="49"/>
      <c r="AE174" s="49"/>
      <c r="AF174" s="49"/>
      <c r="AG174" s="49"/>
      <c r="AH174" s="45"/>
      <c r="AI174" s="45"/>
    </row>
    <row r="175" spans="1:35" x14ac:dyDescent="0.2">
      <c r="A175" s="93"/>
      <c r="B175" s="278" t="s">
        <v>2359</v>
      </c>
      <c r="C175" s="279" t="s">
        <v>2360</v>
      </c>
      <c r="D175" s="278" t="s">
        <v>76</v>
      </c>
      <c r="E175" s="278" t="s">
        <v>2361</v>
      </c>
      <c r="F175" s="280" t="s">
        <v>44</v>
      </c>
      <c r="G175" s="281">
        <v>404.41</v>
      </c>
      <c r="H175" s="290">
        <v>107.36</v>
      </c>
      <c r="I175" s="290">
        <v>16.57</v>
      </c>
      <c r="J175" s="290">
        <v>113.13</v>
      </c>
      <c r="K175" s="290">
        <v>129.69999999999999</v>
      </c>
      <c r="L175" s="290">
        <v>6701.0736999999999</v>
      </c>
      <c r="M175" s="290">
        <v>45750.8963</v>
      </c>
      <c r="N175" s="290">
        <v>52451.97</v>
      </c>
      <c r="O175" s="282">
        <v>5.1534322337136815E-3</v>
      </c>
      <c r="P175" s="45"/>
      <c r="Q175" s="50"/>
      <c r="R175" s="78"/>
      <c r="S175" s="49"/>
      <c r="T175" s="49"/>
      <c r="U175" s="49"/>
      <c r="V175" s="49"/>
      <c r="W175" s="49"/>
      <c r="X175" s="49"/>
      <c r="Y175" s="49"/>
      <c r="Z175" s="49"/>
      <c r="AA175" s="49"/>
      <c r="AB175" s="49"/>
      <c r="AC175" s="49"/>
      <c r="AD175" s="49"/>
      <c r="AE175" s="49"/>
      <c r="AF175" s="49"/>
      <c r="AG175" s="49"/>
      <c r="AH175" s="45"/>
      <c r="AI175" s="45"/>
    </row>
    <row r="176" spans="1:35" x14ac:dyDescent="0.2">
      <c r="A176" s="93"/>
      <c r="B176" s="275" t="s">
        <v>1423</v>
      </c>
      <c r="C176" s="275"/>
      <c r="D176" s="275"/>
      <c r="E176" s="275" t="s">
        <v>183</v>
      </c>
      <c r="F176" s="275"/>
      <c r="G176" s="276"/>
      <c r="H176" s="288"/>
      <c r="I176" s="289"/>
      <c r="J176" s="289"/>
      <c r="K176" s="289"/>
      <c r="L176" s="289"/>
      <c r="M176" s="289"/>
      <c r="N176" s="288">
        <v>15804.35</v>
      </c>
      <c r="O176" s="277">
        <v>1.552785276184914E-3</v>
      </c>
      <c r="P176" s="45"/>
      <c r="Q176" s="50"/>
      <c r="R176" s="78"/>
      <c r="S176" s="49"/>
      <c r="T176" s="49"/>
      <c r="U176" s="49"/>
      <c r="V176" s="49"/>
      <c r="W176" s="49"/>
      <c r="X176" s="49"/>
      <c r="Y176" s="49"/>
      <c r="Z176" s="49"/>
      <c r="AA176" s="49"/>
      <c r="AB176" s="49"/>
      <c r="AC176" s="49"/>
      <c r="AD176" s="49"/>
      <c r="AE176" s="49"/>
      <c r="AF176" s="49"/>
      <c r="AG176" s="49"/>
      <c r="AH176" s="45"/>
      <c r="AI176" s="45"/>
    </row>
    <row r="177" spans="1:35" ht="28.5" x14ac:dyDescent="0.2">
      <c r="A177" s="93"/>
      <c r="B177" s="278" t="s">
        <v>1424</v>
      </c>
      <c r="C177" s="279" t="s">
        <v>185</v>
      </c>
      <c r="D177" s="278" t="s">
        <v>51</v>
      </c>
      <c r="E177" s="278" t="s">
        <v>186</v>
      </c>
      <c r="F177" s="280" t="s">
        <v>86</v>
      </c>
      <c r="G177" s="281">
        <v>76.03</v>
      </c>
      <c r="H177" s="290">
        <v>172.07</v>
      </c>
      <c r="I177" s="290">
        <v>28.14</v>
      </c>
      <c r="J177" s="290">
        <v>179.73</v>
      </c>
      <c r="K177" s="290">
        <v>207.87</v>
      </c>
      <c r="L177" s="290">
        <v>2139.4841999999999</v>
      </c>
      <c r="M177" s="290">
        <v>13664.8658</v>
      </c>
      <c r="N177" s="290">
        <v>15804.35</v>
      </c>
      <c r="O177" s="282">
        <v>1.552785276184914E-3</v>
      </c>
      <c r="P177" s="45"/>
      <c r="Q177" s="50"/>
      <c r="R177" s="78"/>
      <c r="S177" s="49"/>
      <c r="T177" s="49"/>
      <c r="U177" s="49"/>
      <c r="V177" s="49"/>
      <c r="W177" s="49"/>
      <c r="X177" s="49"/>
      <c r="Y177" s="49"/>
      <c r="Z177" s="49"/>
      <c r="AA177" s="49"/>
      <c r="AB177" s="49"/>
      <c r="AC177" s="49"/>
      <c r="AD177" s="49"/>
      <c r="AE177" s="49"/>
      <c r="AF177" s="49"/>
      <c r="AG177" s="49"/>
      <c r="AH177" s="45"/>
      <c r="AI177" s="45"/>
    </row>
    <row r="178" spans="1:35" x14ac:dyDescent="0.2">
      <c r="A178" s="93"/>
      <c r="B178" s="275" t="s">
        <v>182</v>
      </c>
      <c r="C178" s="275"/>
      <c r="D178" s="275"/>
      <c r="E178" s="275" t="s">
        <v>1320</v>
      </c>
      <c r="F178" s="275"/>
      <c r="G178" s="276"/>
      <c r="H178" s="288"/>
      <c r="I178" s="289"/>
      <c r="J178" s="289"/>
      <c r="K178" s="289"/>
      <c r="L178" s="289"/>
      <c r="M178" s="289"/>
      <c r="N178" s="288">
        <v>112975.03999999999</v>
      </c>
      <c r="O178" s="277">
        <v>1.1099854071088131E-2</v>
      </c>
      <c r="P178" s="45"/>
      <c r="Q178" s="50"/>
      <c r="R178" s="78"/>
      <c r="S178" s="49"/>
      <c r="T178" s="49"/>
      <c r="U178" s="49"/>
      <c r="V178" s="49"/>
      <c r="W178" s="49"/>
      <c r="X178" s="49"/>
      <c r="Y178" s="49"/>
      <c r="Z178" s="49"/>
      <c r="AA178" s="49"/>
      <c r="AB178" s="49"/>
      <c r="AC178" s="49"/>
      <c r="AD178" s="49"/>
      <c r="AE178" s="49"/>
      <c r="AF178" s="49"/>
      <c r="AG178" s="49"/>
      <c r="AH178" s="45"/>
      <c r="AI178" s="45"/>
    </row>
    <row r="179" spans="1:35" x14ac:dyDescent="0.2">
      <c r="A179" s="93"/>
      <c r="B179" s="275" t="s">
        <v>184</v>
      </c>
      <c r="C179" s="275"/>
      <c r="D179" s="275"/>
      <c r="E179" s="275" t="s">
        <v>112</v>
      </c>
      <c r="F179" s="275"/>
      <c r="G179" s="276"/>
      <c r="H179" s="288"/>
      <c r="I179" s="289"/>
      <c r="J179" s="289"/>
      <c r="K179" s="289"/>
      <c r="L179" s="289"/>
      <c r="M179" s="289"/>
      <c r="N179" s="288">
        <v>98963.06</v>
      </c>
      <c r="O179" s="277">
        <v>9.723170042058308E-3</v>
      </c>
      <c r="P179" s="45"/>
      <c r="Q179" s="50"/>
      <c r="R179" s="78"/>
      <c r="S179" s="49"/>
      <c r="T179" s="49"/>
      <c r="U179" s="49"/>
      <c r="V179" s="49"/>
      <c r="W179" s="49"/>
      <c r="X179" s="49"/>
      <c r="Y179" s="49"/>
      <c r="Z179" s="49"/>
      <c r="AA179" s="49"/>
      <c r="AB179" s="49"/>
      <c r="AC179" s="49"/>
      <c r="AD179" s="49"/>
      <c r="AE179" s="49"/>
      <c r="AF179" s="49"/>
      <c r="AG179" s="49"/>
      <c r="AH179" s="45"/>
      <c r="AI179" s="45"/>
    </row>
    <row r="180" spans="1:35" ht="28.5" x14ac:dyDescent="0.2">
      <c r="A180" s="93"/>
      <c r="B180" s="278" t="s">
        <v>1425</v>
      </c>
      <c r="C180" s="279" t="s">
        <v>1401</v>
      </c>
      <c r="D180" s="278" t="s">
        <v>76</v>
      </c>
      <c r="E180" s="278" t="s">
        <v>1402</v>
      </c>
      <c r="F180" s="280" t="s">
        <v>97</v>
      </c>
      <c r="G180" s="281">
        <v>4342.3900000000003</v>
      </c>
      <c r="H180" s="290">
        <v>18.87</v>
      </c>
      <c r="I180" s="290">
        <v>1.37</v>
      </c>
      <c r="J180" s="290">
        <v>21.42</v>
      </c>
      <c r="K180" s="290">
        <v>22.79</v>
      </c>
      <c r="L180" s="290">
        <v>5949.0743000000002</v>
      </c>
      <c r="M180" s="290">
        <v>93013.985700000005</v>
      </c>
      <c r="N180" s="290">
        <v>98963.06</v>
      </c>
      <c r="O180" s="282">
        <v>9.723170042058308E-3</v>
      </c>
      <c r="P180" s="45"/>
      <c r="Q180" s="50"/>
      <c r="R180" s="78"/>
      <c r="S180" s="49"/>
      <c r="T180" s="49"/>
      <c r="U180" s="49"/>
      <c r="V180" s="49"/>
      <c r="W180" s="49"/>
      <c r="X180" s="49"/>
      <c r="Y180" s="49"/>
      <c r="Z180" s="49"/>
      <c r="AA180" s="49"/>
      <c r="AB180" s="49"/>
      <c r="AC180" s="49"/>
      <c r="AD180" s="49"/>
      <c r="AE180" s="49"/>
      <c r="AF180" s="49"/>
      <c r="AG180" s="49"/>
      <c r="AH180" s="45"/>
      <c r="AI180" s="45"/>
    </row>
    <row r="181" spans="1:35" x14ac:dyDescent="0.2">
      <c r="A181" s="93"/>
      <c r="B181" s="275" t="s">
        <v>187</v>
      </c>
      <c r="C181" s="275"/>
      <c r="D181" s="275"/>
      <c r="E181" s="275" t="s">
        <v>178</v>
      </c>
      <c r="F181" s="275"/>
      <c r="G181" s="276"/>
      <c r="H181" s="288"/>
      <c r="I181" s="289"/>
      <c r="J181" s="289"/>
      <c r="K181" s="289"/>
      <c r="L181" s="289"/>
      <c r="M181" s="289"/>
      <c r="N181" s="288">
        <v>10706.85</v>
      </c>
      <c r="O181" s="277">
        <v>1.0519533567859764E-3</v>
      </c>
      <c r="P181" s="45"/>
      <c r="Q181" s="50"/>
      <c r="R181" s="78"/>
      <c r="S181" s="49"/>
      <c r="T181" s="49"/>
      <c r="U181" s="49"/>
      <c r="V181" s="49"/>
      <c r="W181" s="49"/>
      <c r="X181" s="49"/>
      <c r="Y181" s="49"/>
      <c r="Z181" s="49"/>
      <c r="AA181" s="49"/>
      <c r="AB181" s="49"/>
      <c r="AC181" s="49"/>
      <c r="AD181" s="49"/>
      <c r="AE181" s="49"/>
      <c r="AF181" s="49"/>
      <c r="AG181" s="49"/>
      <c r="AH181" s="45"/>
      <c r="AI181" s="45"/>
    </row>
    <row r="182" spans="1:35" ht="28.5" x14ac:dyDescent="0.2">
      <c r="A182" s="93"/>
      <c r="B182" s="278" t="s">
        <v>1426</v>
      </c>
      <c r="C182" s="279" t="s">
        <v>1416</v>
      </c>
      <c r="D182" s="278" t="s">
        <v>51</v>
      </c>
      <c r="E182" s="278" t="s">
        <v>1417</v>
      </c>
      <c r="F182" s="280" t="s">
        <v>44</v>
      </c>
      <c r="G182" s="281">
        <v>134.02000000000001</v>
      </c>
      <c r="H182" s="290">
        <v>66.13</v>
      </c>
      <c r="I182" s="290">
        <v>4.45</v>
      </c>
      <c r="J182" s="290">
        <v>75.44</v>
      </c>
      <c r="K182" s="290">
        <v>79.89</v>
      </c>
      <c r="L182" s="290">
        <v>596.38900000000001</v>
      </c>
      <c r="M182" s="290">
        <v>10110.460999999999</v>
      </c>
      <c r="N182" s="290">
        <v>10706.85</v>
      </c>
      <c r="O182" s="282">
        <v>1.0519533567859764E-3</v>
      </c>
      <c r="P182" s="45"/>
      <c r="Q182" s="50"/>
      <c r="R182" s="78"/>
      <c r="S182" s="49"/>
      <c r="T182" s="49"/>
      <c r="U182" s="49"/>
      <c r="V182" s="49"/>
      <c r="W182" s="49"/>
      <c r="X182" s="49"/>
      <c r="Y182" s="49"/>
      <c r="Z182" s="49"/>
      <c r="AA182" s="49"/>
      <c r="AB182" s="49"/>
      <c r="AC182" s="49"/>
      <c r="AD182" s="49"/>
      <c r="AE182" s="49"/>
      <c r="AF182" s="49"/>
      <c r="AG182" s="49"/>
      <c r="AH182" s="45"/>
      <c r="AI182" s="45"/>
    </row>
    <row r="183" spans="1:35" x14ac:dyDescent="0.2">
      <c r="A183" s="93"/>
      <c r="B183" s="275" t="s">
        <v>190</v>
      </c>
      <c r="C183" s="275"/>
      <c r="D183" s="275"/>
      <c r="E183" s="275" t="s">
        <v>183</v>
      </c>
      <c r="F183" s="275"/>
      <c r="G183" s="276"/>
      <c r="H183" s="288"/>
      <c r="I183" s="289"/>
      <c r="J183" s="289"/>
      <c r="K183" s="289"/>
      <c r="L183" s="289"/>
      <c r="M183" s="289"/>
      <c r="N183" s="288">
        <v>3305.13</v>
      </c>
      <c r="O183" s="277">
        <v>3.2473067224384709E-4</v>
      </c>
      <c r="P183" s="45"/>
      <c r="Q183" s="50"/>
      <c r="R183" s="78"/>
      <c r="S183" s="49"/>
      <c r="T183" s="49"/>
      <c r="U183" s="49"/>
      <c r="V183" s="49"/>
      <c r="W183" s="49"/>
      <c r="X183" s="49"/>
      <c r="Y183" s="49"/>
      <c r="Z183" s="49"/>
      <c r="AA183" s="49"/>
      <c r="AB183" s="49"/>
      <c r="AC183" s="49"/>
      <c r="AD183" s="49"/>
      <c r="AE183" s="49"/>
      <c r="AF183" s="49"/>
      <c r="AG183" s="49"/>
      <c r="AH183" s="45"/>
      <c r="AI183" s="45"/>
    </row>
    <row r="184" spans="1:35" ht="28.5" x14ac:dyDescent="0.2">
      <c r="A184" s="93"/>
      <c r="B184" s="278" t="s">
        <v>1427</v>
      </c>
      <c r="C184" s="279" t="s">
        <v>185</v>
      </c>
      <c r="D184" s="278" t="s">
        <v>51</v>
      </c>
      <c r="E184" s="278" t="s">
        <v>186</v>
      </c>
      <c r="F184" s="280" t="s">
        <v>86</v>
      </c>
      <c r="G184" s="281">
        <v>15.9</v>
      </c>
      <c r="H184" s="290">
        <v>172.07</v>
      </c>
      <c r="I184" s="290">
        <v>28.14</v>
      </c>
      <c r="J184" s="290">
        <v>179.73</v>
      </c>
      <c r="K184" s="290">
        <v>207.87</v>
      </c>
      <c r="L184" s="290">
        <v>447.42599999999999</v>
      </c>
      <c r="M184" s="290">
        <v>2857.7040000000002</v>
      </c>
      <c r="N184" s="290">
        <v>3305.13</v>
      </c>
      <c r="O184" s="282">
        <v>3.2473067224384709E-4</v>
      </c>
      <c r="P184" s="45"/>
      <c r="Q184" s="50"/>
      <c r="R184" s="78"/>
      <c r="S184" s="49"/>
      <c r="T184" s="49"/>
      <c r="U184" s="49"/>
      <c r="V184" s="49"/>
      <c r="W184" s="49"/>
      <c r="X184" s="49"/>
      <c r="Y184" s="49"/>
      <c r="Z184" s="49"/>
      <c r="AA184" s="49"/>
      <c r="AB184" s="49"/>
      <c r="AC184" s="49"/>
      <c r="AD184" s="49"/>
      <c r="AE184" s="49"/>
      <c r="AF184" s="49"/>
      <c r="AG184" s="49"/>
      <c r="AH184" s="45"/>
      <c r="AI184" s="45"/>
    </row>
    <row r="185" spans="1:35" x14ac:dyDescent="0.2">
      <c r="A185" s="93"/>
      <c r="B185" s="275">
        <v>6</v>
      </c>
      <c r="C185" s="275"/>
      <c r="D185" s="275"/>
      <c r="E185" s="275" t="s">
        <v>193</v>
      </c>
      <c r="F185" s="275"/>
      <c r="G185" s="276"/>
      <c r="H185" s="288"/>
      <c r="I185" s="289"/>
      <c r="J185" s="289"/>
      <c r="K185" s="289"/>
      <c r="L185" s="289"/>
      <c r="M185" s="289"/>
      <c r="N185" s="288">
        <v>112142.17</v>
      </c>
      <c r="O185" s="277">
        <v>1.1018024177864042E-2</v>
      </c>
      <c r="P185" s="45"/>
      <c r="Q185" s="50"/>
      <c r="R185" s="124"/>
      <c r="S185" s="49"/>
      <c r="T185" s="49"/>
      <c r="U185" s="49"/>
      <c r="V185" s="49"/>
      <c r="W185" s="49"/>
      <c r="X185" s="49"/>
      <c r="Y185" s="49"/>
      <c r="Z185" s="49"/>
      <c r="AA185" s="49"/>
      <c r="AB185" s="49"/>
      <c r="AC185" s="49"/>
      <c r="AD185" s="49"/>
      <c r="AE185" s="49"/>
      <c r="AF185" s="49"/>
      <c r="AG185" s="49"/>
      <c r="AH185" s="45"/>
      <c r="AI185" s="45"/>
    </row>
    <row r="186" spans="1:35" ht="28.5" x14ac:dyDescent="0.2">
      <c r="A186" s="93"/>
      <c r="B186" s="278" t="s">
        <v>194</v>
      </c>
      <c r="C186" s="279" t="s">
        <v>861</v>
      </c>
      <c r="D186" s="278" t="s">
        <v>51</v>
      </c>
      <c r="E186" s="278" t="s">
        <v>862</v>
      </c>
      <c r="F186" s="280" t="s">
        <v>44</v>
      </c>
      <c r="G186" s="281">
        <v>381.59</v>
      </c>
      <c r="H186" s="290">
        <v>64.16</v>
      </c>
      <c r="I186" s="290">
        <v>30.51</v>
      </c>
      <c r="J186" s="290">
        <v>47</v>
      </c>
      <c r="K186" s="290">
        <v>77.510000000000005</v>
      </c>
      <c r="L186" s="290">
        <v>11642.3109</v>
      </c>
      <c r="M186" s="290">
        <v>17934.7291</v>
      </c>
      <c r="N186" s="290">
        <v>29577.040000000001</v>
      </c>
      <c r="O186" s="282">
        <v>2.9059589432739877E-3</v>
      </c>
      <c r="P186" s="45"/>
      <c r="Q186" s="50"/>
      <c r="R186" s="124"/>
      <c r="S186" s="49"/>
      <c r="T186" s="49"/>
      <c r="U186" s="49"/>
      <c r="V186" s="49"/>
      <c r="W186" s="49"/>
      <c r="X186" s="49"/>
      <c r="Y186" s="49"/>
      <c r="Z186" s="49"/>
      <c r="AA186" s="49"/>
      <c r="AB186" s="49"/>
      <c r="AC186" s="49"/>
      <c r="AD186" s="49"/>
      <c r="AE186" s="49"/>
      <c r="AF186" s="49"/>
      <c r="AG186" s="49"/>
      <c r="AH186" s="45"/>
      <c r="AI186" s="45"/>
    </row>
    <row r="187" spans="1:35" ht="28.5" x14ac:dyDescent="0.2">
      <c r="A187" s="93"/>
      <c r="B187" s="278" t="s">
        <v>196</v>
      </c>
      <c r="C187" s="279" t="s">
        <v>195</v>
      </c>
      <c r="D187" s="278" t="s">
        <v>51</v>
      </c>
      <c r="E187" s="278" t="s">
        <v>919</v>
      </c>
      <c r="F187" s="280" t="s">
        <v>44</v>
      </c>
      <c r="G187" s="281">
        <v>340.06</v>
      </c>
      <c r="H187" s="290">
        <v>61.32</v>
      </c>
      <c r="I187" s="290">
        <v>28.66</v>
      </c>
      <c r="J187" s="290">
        <v>45.42</v>
      </c>
      <c r="K187" s="290">
        <v>74.08</v>
      </c>
      <c r="L187" s="290">
        <v>9746.1196</v>
      </c>
      <c r="M187" s="290">
        <v>15445.520399999999</v>
      </c>
      <c r="N187" s="290">
        <v>25191.64</v>
      </c>
      <c r="O187" s="282">
        <v>2.4750912043172246E-3</v>
      </c>
      <c r="P187" s="45"/>
      <c r="Q187" s="50"/>
      <c r="R187" s="124"/>
      <c r="S187" s="49"/>
      <c r="T187" s="49"/>
      <c r="U187" s="49"/>
      <c r="V187" s="49"/>
      <c r="W187" s="49"/>
      <c r="X187" s="49"/>
      <c r="Y187" s="49"/>
      <c r="Z187" s="49"/>
      <c r="AA187" s="49"/>
      <c r="AB187" s="49"/>
      <c r="AC187" s="49"/>
      <c r="AD187" s="49"/>
      <c r="AE187" s="49"/>
      <c r="AF187" s="49"/>
      <c r="AG187" s="49"/>
      <c r="AH187" s="45"/>
      <c r="AI187" s="45"/>
    </row>
    <row r="188" spans="1:35" ht="28.5" x14ac:dyDescent="0.2">
      <c r="A188" s="93"/>
      <c r="B188" s="278" t="s">
        <v>863</v>
      </c>
      <c r="C188" s="279" t="s">
        <v>197</v>
      </c>
      <c r="D188" s="278" t="s">
        <v>51</v>
      </c>
      <c r="E188" s="278" t="s">
        <v>198</v>
      </c>
      <c r="F188" s="280" t="s">
        <v>44</v>
      </c>
      <c r="G188" s="281">
        <v>799.81500000000005</v>
      </c>
      <c r="H188" s="290">
        <v>33.57</v>
      </c>
      <c r="I188" s="290">
        <v>17.489999999999998</v>
      </c>
      <c r="J188" s="290">
        <v>23.06</v>
      </c>
      <c r="K188" s="290">
        <v>40.549999999999997</v>
      </c>
      <c r="L188" s="290">
        <v>13988.8518</v>
      </c>
      <c r="M188" s="290">
        <v>18443.8482</v>
      </c>
      <c r="N188" s="290">
        <v>32432.7</v>
      </c>
      <c r="O188" s="282">
        <v>3.1865289636664879E-3</v>
      </c>
      <c r="P188" s="45"/>
      <c r="Q188" s="50"/>
      <c r="R188" s="124"/>
      <c r="S188" s="49"/>
      <c r="T188" s="49"/>
      <c r="U188" s="49"/>
      <c r="V188" s="49"/>
      <c r="W188" s="49"/>
      <c r="X188" s="49"/>
      <c r="Y188" s="49"/>
      <c r="Z188" s="49"/>
      <c r="AA188" s="49"/>
      <c r="AB188" s="49"/>
      <c r="AC188" s="49"/>
      <c r="AD188" s="49"/>
      <c r="AE188" s="49"/>
      <c r="AF188" s="49"/>
      <c r="AG188" s="49"/>
      <c r="AH188" s="45"/>
      <c r="AI188" s="45"/>
    </row>
    <row r="189" spans="1:35" ht="28.5" x14ac:dyDescent="0.2">
      <c r="A189" s="93"/>
      <c r="B189" s="278" t="s">
        <v>1428</v>
      </c>
      <c r="C189" s="279" t="s">
        <v>1429</v>
      </c>
      <c r="D189" s="278" t="s">
        <v>51</v>
      </c>
      <c r="E189" s="278" t="s">
        <v>1430</v>
      </c>
      <c r="F189" s="280" t="s">
        <v>44</v>
      </c>
      <c r="G189" s="281">
        <v>155.53</v>
      </c>
      <c r="H189" s="290">
        <v>132.74</v>
      </c>
      <c r="I189" s="290">
        <v>27.03</v>
      </c>
      <c r="J189" s="290">
        <v>133.33000000000001</v>
      </c>
      <c r="K189" s="290">
        <v>160.36000000000001</v>
      </c>
      <c r="L189" s="290">
        <v>4203.9759000000004</v>
      </c>
      <c r="M189" s="290">
        <v>20736.8141</v>
      </c>
      <c r="N189" s="290">
        <v>24940.79</v>
      </c>
      <c r="O189" s="282">
        <v>2.4504450666063418E-3</v>
      </c>
      <c r="P189" s="45"/>
      <c r="Q189" s="50"/>
      <c r="R189" s="124"/>
      <c r="S189" s="49"/>
      <c r="T189" s="49"/>
      <c r="U189" s="49"/>
      <c r="V189" s="49"/>
      <c r="W189" s="49"/>
      <c r="X189" s="49"/>
      <c r="Y189" s="49"/>
      <c r="Z189" s="49"/>
      <c r="AA189" s="49"/>
      <c r="AB189" s="49"/>
      <c r="AC189" s="49"/>
      <c r="AD189" s="49"/>
      <c r="AE189" s="49"/>
      <c r="AF189" s="49"/>
      <c r="AG189" s="49"/>
      <c r="AH189" s="45"/>
      <c r="AI189" s="45"/>
    </row>
    <row r="190" spans="1:35" x14ac:dyDescent="0.2">
      <c r="A190" s="93"/>
      <c r="B190" s="275">
        <v>7</v>
      </c>
      <c r="C190" s="275"/>
      <c r="D190" s="275"/>
      <c r="E190" s="275" t="s">
        <v>2588</v>
      </c>
      <c r="F190" s="275"/>
      <c r="G190" s="276"/>
      <c r="H190" s="288"/>
      <c r="I190" s="289"/>
      <c r="J190" s="289"/>
      <c r="K190" s="289"/>
      <c r="L190" s="289"/>
      <c r="M190" s="289"/>
      <c r="N190" s="288">
        <v>656806.15</v>
      </c>
      <c r="O190" s="277">
        <v>6.4531532079946344E-2</v>
      </c>
      <c r="P190" s="45"/>
      <c r="Q190" s="50"/>
      <c r="R190" s="124"/>
      <c r="S190" s="49"/>
      <c r="T190" s="49"/>
      <c r="U190" s="49"/>
      <c r="V190" s="49"/>
      <c r="W190" s="49"/>
      <c r="X190" s="49"/>
      <c r="Y190" s="49"/>
      <c r="Z190" s="49"/>
      <c r="AA190" s="49"/>
      <c r="AB190" s="49"/>
      <c r="AC190" s="49"/>
      <c r="AD190" s="49"/>
      <c r="AE190" s="49"/>
      <c r="AF190" s="49"/>
      <c r="AG190" s="49"/>
      <c r="AH190" s="45"/>
      <c r="AI190" s="45"/>
    </row>
    <row r="191" spans="1:35" x14ac:dyDescent="0.2">
      <c r="A191" s="93"/>
      <c r="B191" s="275" t="s">
        <v>200</v>
      </c>
      <c r="C191" s="275"/>
      <c r="D191" s="275"/>
      <c r="E191" s="275" t="s">
        <v>201</v>
      </c>
      <c r="F191" s="275"/>
      <c r="G191" s="276"/>
      <c r="H191" s="288"/>
      <c r="I191" s="289"/>
      <c r="J191" s="289"/>
      <c r="K191" s="289"/>
      <c r="L191" s="289"/>
      <c r="M191" s="289"/>
      <c r="N191" s="288">
        <v>142824.95999999999</v>
      </c>
      <c r="O191" s="277">
        <v>1.4032623610569197E-2</v>
      </c>
      <c r="P191" s="45"/>
      <c r="Q191" s="50"/>
      <c r="R191" s="124"/>
      <c r="S191" s="49"/>
      <c r="T191" s="49"/>
      <c r="U191" s="49"/>
      <c r="V191" s="49"/>
      <c r="W191" s="49"/>
      <c r="X191" s="49"/>
      <c r="Y191" s="49"/>
      <c r="Z191" s="49"/>
      <c r="AA191" s="49"/>
      <c r="AB191" s="49"/>
      <c r="AC191" s="49"/>
      <c r="AD191" s="49"/>
      <c r="AE191" s="49"/>
      <c r="AF191" s="49"/>
      <c r="AG191" s="49"/>
      <c r="AH191" s="45"/>
      <c r="AI191" s="45"/>
    </row>
    <row r="192" spans="1:35" x14ac:dyDescent="0.2">
      <c r="A192" s="93"/>
      <c r="B192" s="275" t="s">
        <v>202</v>
      </c>
      <c r="C192" s="275"/>
      <c r="D192" s="275"/>
      <c r="E192" s="275" t="s">
        <v>203</v>
      </c>
      <c r="F192" s="275"/>
      <c r="G192" s="276"/>
      <c r="H192" s="288"/>
      <c r="I192" s="289"/>
      <c r="J192" s="289"/>
      <c r="K192" s="289"/>
      <c r="L192" s="289"/>
      <c r="M192" s="289"/>
      <c r="N192" s="288">
        <v>142824.95999999999</v>
      </c>
      <c r="O192" s="277">
        <v>1.4032623610569197E-2</v>
      </c>
      <c r="P192" s="45"/>
      <c r="Q192" s="50"/>
      <c r="R192" s="124"/>
      <c r="S192" s="49"/>
      <c r="T192" s="49"/>
      <c r="U192" s="49"/>
      <c r="V192" s="49"/>
      <c r="W192" s="49"/>
      <c r="X192" s="49"/>
      <c r="Y192" s="49"/>
      <c r="Z192" s="49"/>
      <c r="AA192" s="49"/>
      <c r="AB192" s="49"/>
      <c r="AC192" s="49"/>
      <c r="AD192" s="49"/>
      <c r="AE192" s="49"/>
      <c r="AF192" s="49"/>
      <c r="AG192" s="49"/>
      <c r="AH192" s="45"/>
      <c r="AI192" s="45"/>
    </row>
    <row r="193" spans="1:35" ht="42.75" x14ac:dyDescent="0.2">
      <c r="A193" s="93"/>
      <c r="B193" s="278" t="s">
        <v>204</v>
      </c>
      <c r="C193" s="279" t="s">
        <v>205</v>
      </c>
      <c r="D193" s="278" t="s">
        <v>51</v>
      </c>
      <c r="E193" s="278" t="s">
        <v>206</v>
      </c>
      <c r="F193" s="280" t="s">
        <v>53</v>
      </c>
      <c r="G193" s="281">
        <v>53</v>
      </c>
      <c r="H193" s="290">
        <v>1314.11</v>
      </c>
      <c r="I193" s="290">
        <v>349.66</v>
      </c>
      <c r="J193" s="290">
        <v>1237.9100000000001</v>
      </c>
      <c r="K193" s="290">
        <v>1587.57</v>
      </c>
      <c r="L193" s="290">
        <v>18531.98</v>
      </c>
      <c r="M193" s="290">
        <v>65609.23</v>
      </c>
      <c r="N193" s="290">
        <v>84141.21</v>
      </c>
      <c r="O193" s="282">
        <v>8.2669158812847636E-3</v>
      </c>
      <c r="P193" s="45"/>
      <c r="Q193" s="50"/>
      <c r="R193" s="124"/>
      <c r="S193" s="49"/>
      <c r="T193" s="49"/>
      <c r="U193" s="49"/>
      <c r="V193" s="49"/>
      <c r="W193" s="49"/>
      <c r="X193" s="49"/>
      <c r="Y193" s="49"/>
      <c r="Z193" s="49"/>
      <c r="AA193" s="49"/>
      <c r="AB193" s="49"/>
      <c r="AC193" s="49"/>
      <c r="AD193" s="49"/>
      <c r="AE193" s="49"/>
      <c r="AF193" s="49"/>
      <c r="AG193" s="49"/>
      <c r="AH193" s="45"/>
      <c r="AI193" s="45"/>
    </row>
    <row r="194" spans="1:35" ht="42.75" x14ac:dyDescent="0.2">
      <c r="A194" s="93"/>
      <c r="B194" s="278" t="s">
        <v>207</v>
      </c>
      <c r="C194" s="279" t="s">
        <v>208</v>
      </c>
      <c r="D194" s="278" t="s">
        <v>51</v>
      </c>
      <c r="E194" s="278" t="s">
        <v>209</v>
      </c>
      <c r="F194" s="280" t="s">
        <v>53</v>
      </c>
      <c r="G194" s="281">
        <v>3</v>
      </c>
      <c r="H194" s="290">
        <v>1223.08</v>
      </c>
      <c r="I194" s="290">
        <v>343.19</v>
      </c>
      <c r="J194" s="290">
        <v>1134.4100000000001</v>
      </c>
      <c r="K194" s="290">
        <v>1477.6</v>
      </c>
      <c r="L194" s="290">
        <v>1029.57</v>
      </c>
      <c r="M194" s="290">
        <v>3403.23</v>
      </c>
      <c r="N194" s="290">
        <v>4432.8</v>
      </c>
      <c r="O194" s="282">
        <v>4.3552481261630418E-4</v>
      </c>
      <c r="P194" s="45"/>
      <c r="Q194" s="50"/>
      <c r="R194" s="124"/>
      <c r="S194" s="49"/>
      <c r="T194" s="49"/>
      <c r="U194" s="49"/>
      <c r="V194" s="49"/>
      <c r="W194" s="49"/>
      <c r="X194" s="49"/>
      <c r="Y194" s="49"/>
      <c r="Z194" s="49"/>
      <c r="AA194" s="49"/>
      <c r="AB194" s="49"/>
      <c r="AC194" s="49"/>
      <c r="AD194" s="49"/>
      <c r="AE194" s="49"/>
      <c r="AF194" s="49"/>
      <c r="AG194" s="49"/>
      <c r="AH194" s="45"/>
      <c r="AI194" s="45"/>
    </row>
    <row r="195" spans="1:35" ht="28.5" x14ac:dyDescent="0.2">
      <c r="A195" s="93"/>
      <c r="B195" s="278" t="s">
        <v>976</v>
      </c>
      <c r="C195" s="279" t="s">
        <v>1431</v>
      </c>
      <c r="D195" s="278" t="s">
        <v>51</v>
      </c>
      <c r="E195" s="278" t="s">
        <v>1432</v>
      </c>
      <c r="F195" s="280" t="s">
        <v>53</v>
      </c>
      <c r="G195" s="281">
        <v>1</v>
      </c>
      <c r="H195" s="290">
        <v>959</v>
      </c>
      <c r="I195" s="290">
        <v>211.45</v>
      </c>
      <c r="J195" s="290">
        <v>947.11</v>
      </c>
      <c r="K195" s="290">
        <v>1158.56</v>
      </c>
      <c r="L195" s="290">
        <v>211.45</v>
      </c>
      <c r="M195" s="290">
        <v>947.11</v>
      </c>
      <c r="N195" s="290">
        <v>1158.56</v>
      </c>
      <c r="O195" s="282">
        <v>1.1382909829109035E-4</v>
      </c>
      <c r="P195" s="45"/>
      <c r="Q195" s="50"/>
      <c r="R195" s="78"/>
      <c r="S195" s="49"/>
      <c r="T195" s="49"/>
      <c r="U195" s="49"/>
      <c r="V195" s="49"/>
      <c r="W195" s="49"/>
      <c r="X195" s="49"/>
      <c r="Y195" s="49"/>
      <c r="Z195" s="49"/>
      <c r="AA195" s="49"/>
      <c r="AB195" s="49"/>
      <c r="AC195" s="49"/>
      <c r="AD195" s="49"/>
      <c r="AE195" s="49"/>
      <c r="AF195" s="49"/>
      <c r="AG195" s="49"/>
      <c r="AH195" s="45"/>
      <c r="AI195" s="45"/>
    </row>
    <row r="196" spans="1:35" x14ac:dyDescent="0.2">
      <c r="A196" s="93"/>
      <c r="B196" s="278" t="s">
        <v>1433</v>
      </c>
      <c r="C196" s="279" t="s">
        <v>1434</v>
      </c>
      <c r="D196" s="278" t="s">
        <v>76</v>
      </c>
      <c r="E196" s="278" t="s">
        <v>1435</v>
      </c>
      <c r="F196" s="280" t="s">
        <v>53</v>
      </c>
      <c r="G196" s="281">
        <v>4</v>
      </c>
      <c r="H196" s="290">
        <v>1890.68</v>
      </c>
      <c r="I196" s="290">
        <v>399.87</v>
      </c>
      <c r="J196" s="290">
        <v>1884.26</v>
      </c>
      <c r="K196" s="290">
        <v>2284.13</v>
      </c>
      <c r="L196" s="290">
        <v>1599.48</v>
      </c>
      <c r="M196" s="290">
        <v>7537.04</v>
      </c>
      <c r="N196" s="290">
        <v>9136.52</v>
      </c>
      <c r="O196" s="282">
        <v>8.9766765046135968E-4</v>
      </c>
      <c r="P196" s="45"/>
      <c r="Q196" s="50"/>
      <c r="R196" s="78"/>
      <c r="S196" s="49"/>
      <c r="T196" s="49"/>
      <c r="U196" s="49"/>
      <c r="V196" s="49"/>
      <c r="W196" s="49"/>
      <c r="X196" s="49"/>
      <c r="Y196" s="49"/>
      <c r="Z196" s="49"/>
      <c r="AA196" s="49"/>
      <c r="AB196" s="49"/>
      <c r="AC196" s="49"/>
      <c r="AD196" s="49"/>
      <c r="AE196" s="49"/>
      <c r="AF196" s="49"/>
      <c r="AG196" s="49"/>
      <c r="AH196" s="45"/>
      <c r="AI196" s="45"/>
    </row>
    <row r="197" spans="1:35" x14ac:dyDescent="0.2">
      <c r="A197" s="93"/>
      <c r="B197" s="278" t="s">
        <v>1436</v>
      </c>
      <c r="C197" s="279" t="s">
        <v>1052</v>
      </c>
      <c r="D197" s="278" t="s">
        <v>76</v>
      </c>
      <c r="E197" s="278" t="s">
        <v>977</v>
      </c>
      <c r="F197" s="280" t="s">
        <v>44</v>
      </c>
      <c r="G197" s="281">
        <v>9.94</v>
      </c>
      <c r="H197" s="290">
        <v>3660.4</v>
      </c>
      <c r="I197" s="290">
        <v>1106.67</v>
      </c>
      <c r="J197" s="290">
        <v>3315.45</v>
      </c>
      <c r="K197" s="290">
        <v>4422.12</v>
      </c>
      <c r="L197" s="290">
        <v>11000.299800000001</v>
      </c>
      <c r="M197" s="290">
        <v>32955.570200000002</v>
      </c>
      <c r="N197" s="290">
        <v>43955.87</v>
      </c>
      <c r="O197" s="282">
        <v>4.31868616791568E-3</v>
      </c>
      <c r="P197" s="45"/>
      <c r="Q197" s="50"/>
      <c r="R197" s="78"/>
      <c r="S197" s="49"/>
      <c r="T197" s="49"/>
      <c r="U197" s="49"/>
      <c r="V197" s="49"/>
      <c r="W197" s="49"/>
      <c r="X197" s="49"/>
      <c r="Y197" s="49"/>
      <c r="Z197" s="49"/>
      <c r="AA197" s="49"/>
      <c r="AB197" s="49"/>
      <c r="AC197" s="49"/>
      <c r="AD197" s="49"/>
      <c r="AE197" s="49"/>
      <c r="AF197" s="49"/>
      <c r="AG197" s="49"/>
      <c r="AH197" s="45"/>
      <c r="AI197" s="45"/>
    </row>
    <row r="198" spans="1:35" x14ac:dyDescent="0.2">
      <c r="A198" s="93"/>
      <c r="B198" s="275" t="s">
        <v>210</v>
      </c>
      <c r="C198" s="275"/>
      <c r="D198" s="275"/>
      <c r="E198" s="275" t="s">
        <v>211</v>
      </c>
      <c r="F198" s="275"/>
      <c r="G198" s="276"/>
      <c r="H198" s="288"/>
      <c r="I198" s="289"/>
      <c r="J198" s="289"/>
      <c r="K198" s="289"/>
      <c r="L198" s="289"/>
      <c r="M198" s="289"/>
      <c r="N198" s="288">
        <v>295874.78000000003</v>
      </c>
      <c r="O198" s="277">
        <v>2.906984481984078E-2</v>
      </c>
      <c r="P198" s="45"/>
      <c r="Q198" s="50"/>
      <c r="R198" s="124"/>
      <c r="S198" s="49"/>
      <c r="T198" s="49"/>
      <c r="U198" s="49"/>
      <c r="V198" s="49"/>
      <c r="W198" s="49"/>
      <c r="X198" s="49"/>
      <c r="Y198" s="49"/>
      <c r="Z198" s="49"/>
      <c r="AA198" s="49"/>
      <c r="AB198" s="49"/>
      <c r="AC198" s="49"/>
      <c r="AD198" s="49"/>
      <c r="AE198" s="49"/>
      <c r="AF198" s="49"/>
      <c r="AG198" s="49"/>
      <c r="AH198" s="45"/>
      <c r="AI198" s="45"/>
    </row>
    <row r="199" spans="1:35" x14ac:dyDescent="0.2">
      <c r="A199" s="93"/>
      <c r="B199" s="275" t="s">
        <v>212</v>
      </c>
      <c r="C199" s="275"/>
      <c r="D199" s="275"/>
      <c r="E199" s="275" t="s">
        <v>213</v>
      </c>
      <c r="F199" s="275"/>
      <c r="G199" s="276"/>
      <c r="H199" s="288"/>
      <c r="I199" s="289"/>
      <c r="J199" s="289"/>
      <c r="K199" s="289"/>
      <c r="L199" s="289"/>
      <c r="M199" s="289"/>
      <c r="N199" s="288">
        <v>195900.57</v>
      </c>
      <c r="O199" s="277">
        <v>1.9247328785570558E-2</v>
      </c>
      <c r="P199" s="45"/>
      <c r="Q199" s="50"/>
      <c r="R199" s="124"/>
      <c r="S199" s="49"/>
      <c r="T199" s="49"/>
      <c r="U199" s="49"/>
      <c r="V199" s="49"/>
      <c r="W199" s="49"/>
      <c r="X199" s="49"/>
      <c r="Y199" s="49"/>
      <c r="Z199" s="49"/>
      <c r="AA199" s="49"/>
      <c r="AB199" s="49"/>
      <c r="AC199" s="49"/>
      <c r="AD199" s="49"/>
      <c r="AE199" s="49"/>
      <c r="AF199" s="49"/>
      <c r="AG199" s="49"/>
      <c r="AH199" s="45"/>
      <c r="AI199" s="45"/>
    </row>
    <row r="200" spans="1:35" x14ac:dyDescent="0.2">
      <c r="A200" s="93"/>
      <c r="B200" s="278" t="s">
        <v>214</v>
      </c>
      <c r="C200" s="279" t="s">
        <v>1046</v>
      </c>
      <c r="D200" s="278" t="s">
        <v>76</v>
      </c>
      <c r="E200" s="278" t="s">
        <v>216</v>
      </c>
      <c r="F200" s="280" t="s">
        <v>44</v>
      </c>
      <c r="G200" s="281">
        <v>40.98</v>
      </c>
      <c r="H200" s="290">
        <v>1271.96</v>
      </c>
      <c r="I200" s="290">
        <v>143.88</v>
      </c>
      <c r="J200" s="290">
        <v>1392.77</v>
      </c>
      <c r="K200" s="290">
        <v>1536.65</v>
      </c>
      <c r="L200" s="290">
        <v>5896.2024000000001</v>
      </c>
      <c r="M200" s="290">
        <v>57075.707600000002</v>
      </c>
      <c r="N200" s="290">
        <v>62971.91</v>
      </c>
      <c r="O200" s="282">
        <v>6.1870215897041978E-3</v>
      </c>
      <c r="P200" s="45"/>
      <c r="Q200" s="50"/>
      <c r="R200" s="124"/>
      <c r="S200" s="49"/>
      <c r="T200" s="49"/>
      <c r="U200" s="49"/>
      <c r="V200" s="49"/>
      <c r="W200" s="49"/>
      <c r="X200" s="49"/>
      <c r="Y200" s="49"/>
      <c r="Z200" s="49"/>
      <c r="AA200" s="49"/>
      <c r="AB200" s="49"/>
      <c r="AC200" s="49"/>
      <c r="AD200" s="49"/>
      <c r="AE200" s="49"/>
      <c r="AF200" s="49"/>
      <c r="AG200" s="49"/>
      <c r="AH200" s="45"/>
      <c r="AI200" s="45"/>
    </row>
    <row r="201" spans="1:35" x14ac:dyDescent="0.2">
      <c r="A201" s="93"/>
      <c r="B201" s="278" t="s">
        <v>215</v>
      </c>
      <c r="C201" s="279" t="s">
        <v>1437</v>
      </c>
      <c r="D201" s="278" t="s">
        <v>76</v>
      </c>
      <c r="E201" s="278" t="s">
        <v>2362</v>
      </c>
      <c r="F201" s="280" t="s">
        <v>234</v>
      </c>
      <c r="G201" s="281">
        <v>6</v>
      </c>
      <c r="H201" s="290">
        <v>2272.7800000000002</v>
      </c>
      <c r="I201" s="290">
        <v>58.05</v>
      </c>
      <c r="J201" s="290">
        <v>2687.69</v>
      </c>
      <c r="K201" s="290">
        <v>2745.74</v>
      </c>
      <c r="L201" s="290">
        <v>348.3</v>
      </c>
      <c r="M201" s="290">
        <v>16126.14</v>
      </c>
      <c r="N201" s="290">
        <v>16474.439999999999</v>
      </c>
      <c r="O201" s="282">
        <v>1.6186219531579467E-3</v>
      </c>
      <c r="P201" s="45"/>
      <c r="Q201" s="50"/>
      <c r="R201" s="124"/>
      <c r="S201" s="49"/>
      <c r="T201" s="49"/>
      <c r="U201" s="49"/>
      <c r="V201" s="49"/>
      <c r="W201" s="49"/>
      <c r="X201" s="49"/>
      <c r="Y201" s="49"/>
      <c r="Z201" s="49"/>
      <c r="AA201" s="49"/>
      <c r="AB201" s="49"/>
      <c r="AC201" s="49"/>
      <c r="AD201" s="49"/>
      <c r="AE201" s="49"/>
      <c r="AF201" s="49"/>
      <c r="AG201" s="49"/>
      <c r="AH201" s="45"/>
      <c r="AI201" s="45"/>
    </row>
    <row r="202" spans="1:35" x14ac:dyDescent="0.2">
      <c r="A202" s="93"/>
      <c r="B202" s="278" t="s">
        <v>217</v>
      </c>
      <c r="C202" s="279" t="s">
        <v>1105</v>
      </c>
      <c r="D202" s="278" t="s">
        <v>76</v>
      </c>
      <c r="E202" s="278" t="s">
        <v>1106</v>
      </c>
      <c r="F202" s="280" t="s">
        <v>44</v>
      </c>
      <c r="G202" s="281">
        <v>21</v>
      </c>
      <c r="H202" s="290">
        <v>945.85</v>
      </c>
      <c r="I202" s="290">
        <v>143.1</v>
      </c>
      <c r="J202" s="290">
        <v>999.58</v>
      </c>
      <c r="K202" s="290">
        <v>1142.68</v>
      </c>
      <c r="L202" s="290">
        <v>3005.1</v>
      </c>
      <c r="M202" s="290">
        <v>20991.18</v>
      </c>
      <c r="N202" s="290">
        <v>23996.28</v>
      </c>
      <c r="O202" s="282">
        <v>2.3576464876575456E-3</v>
      </c>
      <c r="P202" s="45"/>
      <c r="Q202" s="50"/>
      <c r="R202" s="78"/>
      <c r="S202" s="49"/>
      <c r="T202" s="49"/>
      <c r="U202" s="49"/>
      <c r="V202" s="49"/>
      <c r="W202" s="49"/>
      <c r="X202" s="49"/>
      <c r="Y202" s="49"/>
      <c r="Z202" s="49"/>
      <c r="AA202" s="49"/>
      <c r="AB202" s="49"/>
      <c r="AC202" s="49"/>
      <c r="AD202" s="49"/>
      <c r="AE202" s="49"/>
      <c r="AF202" s="49"/>
      <c r="AG202" s="49"/>
      <c r="AH202" s="45"/>
      <c r="AI202" s="45"/>
    </row>
    <row r="203" spans="1:35" x14ac:dyDescent="0.2">
      <c r="A203" s="93"/>
      <c r="B203" s="278" t="s">
        <v>219</v>
      </c>
      <c r="C203" s="279" t="s">
        <v>1115</v>
      </c>
      <c r="D203" s="278" t="s">
        <v>76</v>
      </c>
      <c r="E203" s="278" t="s">
        <v>978</v>
      </c>
      <c r="F203" s="280" t="s">
        <v>44</v>
      </c>
      <c r="G203" s="281">
        <v>7.56</v>
      </c>
      <c r="H203" s="290">
        <v>1507.66</v>
      </c>
      <c r="I203" s="290">
        <v>798.89</v>
      </c>
      <c r="J203" s="290">
        <v>1022.51</v>
      </c>
      <c r="K203" s="290">
        <v>1821.4</v>
      </c>
      <c r="L203" s="290">
        <v>6039.6084000000001</v>
      </c>
      <c r="M203" s="290">
        <v>7730.1715999999997</v>
      </c>
      <c r="N203" s="290">
        <v>13769.78</v>
      </c>
      <c r="O203" s="282">
        <v>1.3528877581365575E-3</v>
      </c>
      <c r="P203" s="45"/>
      <c r="Q203" s="50"/>
      <c r="R203" s="78"/>
      <c r="S203" s="49"/>
      <c r="T203" s="49"/>
      <c r="U203" s="49"/>
      <c r="V203" s="49"/>
      <c r="W203" s="49"/>
      <c r="X203" s="49"/>
      <c r="Y203" s="49"/>
      <c r="Z203" s="49"/>
      <c r="AA203" s="49"/>
      <c r="AB203" s="49"/>
      <c r="AC203" s="49"/>
      <c r="AD203" s="49"/>
      <c r="AE203" s="49"/>
      <c r="AF203" s="49"/>
      <c r="AG203" s="49"/>
      <c r="AH203" s="45"/>
      <c r="AI203" s="45"/>
    </row>
    <row r="204" spans="1:35" ht="28.5" x14ac:dyDescent="0.2">
      <c r="A204" s="93"/>
      <c r="B204" s="278" t="s">
        <v>993</v>
      </c>
      <c r="C204" s="279" t="s">
        <v>1439</v>
      </c>
      <c r="D204" s="278" t="s">
        <v>51</v>
      </c>
      <c r="E204" s="278" t="s">
        <v>1440</v>
      </c>
      <c r="F204" s="280" t="s">
        <v>44</v>
      </c>
      <c r="G204" s="281">
        <v>92.69</v>
      </c>
      <c r="H204" s="290">
        <v>508.4</v>
      </c>
      <c r="I204" s="290">
        <v>13.57</v>
      </c>
      <c r="J204" s="290">
        <v>600.62</v>
      </c>
      <c r="K204" s="290">
        <v>614.19000000000005</v>
      </c>
      <c r="L204" s="290">
        <v>1257.8033</v>
      </c>
      <c r="M204" s="290">
        <v>55671.466699999997</v>
      </c>
      <c r="N204" s="290">
        <v>56929.27</v>
      </c>
      <c r="O204" s="282">
        <v>5.5933291935420021E-3</v>
      </c>
      <c r="P204" s="45"/>
      <c r="Q204" s="50"/>
      <c r="R204" s="124"/>
      <c r="S204" s="49"/>
      <c r="T204" s="49"/>
      <c r="U204" s="49"/>
      <c r="V204" s="49"/>
      <c r="W204" s="49"/>
      <c r="X204" s="49"/>
      <c r="Y204" s="49"/>
      <c r="Z204" s="49"/>
      <c r="AA204" s="49"/>
      <c r="AB204" s="49"/>
      <c r="AC204" s="49"/>
      <c r="AD204" s="49"/>
      <c r="AE204" s="49"/>
      <c r="AF204" s="49"/>
      <c r="AG204" s="49"/>
      <c r="AH204" s="45"/>
      <c r="AI204" s="45"/>
    </row>
    <row r="205" spans="1:35" x14ac:dyDescent="0.2">
      <c r="A205" s="93"/>
      <c r="B205" s="278" t="s">
        <v>1438</v>
      </c>
      <c r="C205" s="279" t="s">
        <v>1441</v>
      </c>
      <c r="D205" s="278" t="s">
        <v>76</v>
      </c>
      <c r="E205" s="278" t="s">
        <v>1442</v>
      </c>
      <c r="F205" s="280" t="s">
        <v>44</v>
      </c>
      <c r="G205" s="281">
        <v>15.99</v>
      </c>
      <c r="H205" s="290">
        <v>1078.55</v>
      </c>
      <c r="I205" s="290">
        <v>209.32</v>
      </c>
      <c r="J205" s="290">
        <v>1093.67</v>
      </c>
      <c r="K205" s="290">
        <v>1302.99</v>
      </c>
      <c r="L205" s="290">
        <v>3347.0268000000001</v>
      </c>
      <c r="M205" s="290">
        <v>17487.783200000002</v>
      </c>
      <c r="N205" s="290">
        <v>20834.810000000001</v>
      </c>
      <c r="O205" s="282">
        <v>2.0470304821210749E-3</v>
      </c>
      <c r="P205" s="45"/>
      <c r="Q205" s="50"/>
      <c r="R205" s="124"/>
      <c r="S205" s="49"/>
      <c r="T205" s="49"/>
      <c r="U205" s="49"/>
      <c r="V205" s="49"/>
      <c r="W205" s="49"/>
      <c r="X205" s="49"/>
      <c r="Y205" s="49"/>
      <c r="Z205" s="49"/>
      <c r="AA205" s="49"/>
      <c r="AB205" s="49"/>
      <c r="AC205" s="49"/>
      <c r="AD205" s="49"/>
      <c r="AE205" s="49"/>
      <c r="AF205" s="49"/>
      <c r="AG205" s="49"/>
      <c r="AH205" s="45"/>
      <c r="AI205" s="45"/>
    </row>
    <row r="206" spans="1:35" ht="28.5" x14ac:dyDescent="0.2">
      <c r="A206" s="93"/>
      <c r="B206" s="278" t="s">
        <v>2558</v>
      </c>
      <c r="C206" s="279" t="s">
        <v>2549</v>
      </c>
      <c r="D206" s="278" t="s">
        <v>76</v>
      </c>
      <c r="E206" s="278" t="s">
        <v>2550</v>
      </c>
      <c r="F206" s="280" t="s">
        <v>44</v>
      </c>
      <c r="G206" s="281">
        <v>1.1000000000000001</v>
      </c>
      <c r="H206" s="290">
        <v>695.38</v>
      </c>
      <c r="I206" s="290">
        <v>0</v>
      </c>
      <c r="J206" s="290">
        <v>840.08</v>
      </c>
      <c r="K206" s="290">
        <v>840.08</v>
      </c>
      <c r="L206" s="290">
        <v>0</v>
      </c>
      <c r="M206" s="290">
        <v>924.08</v>
      </c>
      <c r="N206" s="290">
        <v>924.08</v>
      </c>
      <c r="O206" s="282">
        <v>9.0791321251234956E-5</v>
      </c>
      <c r="P206" s="45"/>
      <c r="Q206" s="50"/>
      <c r="R206" s="124"/>
      <c r="S206" s="49"/>
      <c r="T206" s="49"/>
      <c r="U206" s="49"/>
      <c r="V206" s="49"/>
      <c r="W206" s="49"/>
      <c r="X206" s="49"/>
      <c r="Y206" s="49"/>
      <c r="Z206" s="49"/>
      <c r="AA206" s="49"/>
      <c r="AB206" s="49"/>
      <c r="AC206" s="49"/>
      <c r="AD206" s="49"/>
      <c r="AE206" s="49"/>
      <c r="AF206" s="49"/>
      <c r="AG206" s="49"/>
      <c r="AH206" s="45"/>
      <c r="AI206" s="45"/>
    </row>
    <row r="207" spans="1:35" x14ac:dyDescent="0.2">
      <c r="A207" s="93"/>
      <c r="B207" s="275" t="s">
        <v>220</v>
      </c>
      <c r="C207" s="275"/>
      <c r="D207" s="275"/>
      <c r="E207" s="275" t="s">
        <v>221</v>
      </c>
      <c r="F207" s="275"/>
      <c r="G207" s="276"/>
      <c r="H207" s="288"/>
      <c r="I207" s="289"/>
      <c r="J207" s="289"/>
      <c r="K207" s="289"/>
      <c r="L207" s="289"/>
      <c r="M207" s="289"/>
      <c r="N207" s="288">
        <v>99974.21</v>
      </c>
      <c r="O207" s="277">
        <v>9.822516034270222E-3</v>
      </c>
      <c r="P207" s="45"/>
      <c r="Q207" s="50"/>
      <c r="R207" s="124"/>
      <c r="S207" s="49"/>
      <c r="T207" s="49"/>
      <c r="U207" s="49"/>
      <c r="V207" s="49"/>
      <c r="W207" s="49"/>
      <c r="X207" s="49"/>
      <c r="Y207" s="49"/>
      <c r="Z207" s="49"/>
      <c r="AA207" s="49"/>
      <c r="AB207" s="49"/>
      <c r="AC207" s="49"/>
      <c r="AD207" s="49"/>
      <c r="AE207" s="49"/>
      <c r="AF207" s="49"/>
      <c r="AG207" s="49"/>
      <c r="AH207" s="45"/>
      <c r="AI207" s="45"/>
    </row>
    <row r="208" spans="1:35" ht="42.75" x14ac:dyDescent="0.2">
      <c r="A208" s="93"/>
      <c r="B208" s="278" t="s">
        <v>222</v>
      </c>
      <c r="C208" s="279" t="s">
        <v>223</v>
      </c>
      <c r="D208" s="278" t="s">
        <v>51</v>
      </c>
      <c r="E208" s="278" t="s">
        <v>1443</v>
      </c>
      <c r="F208" s="280" t="s">
        <v>44</v>
      </c>
      <c r="G208" s="281">
        <v>10.08</v>
      </c>
      <c r="H208" s="290">
        <v>712.05</v>
      </c>
      <c r="I208" s="290">
        <v>38.08</v>
      </c>
      <c r="J208" s="290">
        <v>822.14</v>
      </c>
      <c r="K208" s="290">
        <v>860.22</v>
      </c>
      <c r="L208" s="290">
        <v>383.84640000000002</v>
      </c>
      <c r="M208" s="290">
        <v>8287.1635999999999</v>
      </c>
      <c r="N208" s="290">
        <v>8671.01</v>
      </c>
      <c r="O208" s="282">
        <v>8.5193106060370413E-4</v>
      </c>
      <c r="P208" s="45"/>
      <c r="Q208" s="50"/>
      <c r="R208" s="124"/>
      <c r="S208" s="49"/>
      <c r="T208" s="49"/>
      <c r="U208" s="49"/>
      <c r="V208" s="49"/>
      <c r="W208" s="49"/>
      <c r="X208" s="49"/>
      <c r="Y208" s="49"/>
      <c r="Z208" s="49"/>
      <c r="AA208" s="49"/>
      <c r="AB208" s="49"/>
      <c r="AC208" s="49"/>
      <c r="AD208" s="49"/>
      <c r="AE208" s="49"/>
      <c r="AF208" s="49"/>
      <c r="AG208" s="49"/>
      <c r="AH208" s="45"/>
      <c r="AI208" s="45"/>
    </row>
    <row r="209" spans="1:35" ht="42.75" x14ac:dyDescent="0.2">
      <c r="A209" s="93"/>
      <c r="B209" s="278" t="s">
        <v>224</v>
      </c>
      <c r="C209" s="279" t="s">
        <v>1444</v>
      </c>
      <c r="D209" s="278" t="s">
        <v>51</v>
      </c>
      <c r="E209" s="278" t="s">
        <v>1445</v>
      </c>
      <c r="F209" s="280" t="s">
        <v>44</v>
      </c>
      <c r="G209" s="281">
        <v>12</v>
      </c>
      <c r="H209" s="290">
        <v>818.97</v>
      </c>
      <c r="I209" s="290">
        <v>27.98</v>
      </c>
      <c r="J209" s="290">
        <v>961.41</v>
      </c>
      <c r="K209" s="290">
        <v>989.39</v>
      </c>
      <c r="L209" s="290">
        <v>335.76</v>
      </c>
      <c r="M209" s="290">
        <v>11536.92</v>
      </c>
      <c r="N209" s="290">
        <v>11872.68</v>
      </c>
      <c r="O209" s="282">
        <v>1.1664967362058614E-3</v>
      </c>
      <c r="P209" s="45"/>
      <c r="Q209" s="50"/>
      <c r="R209" s="124"/>
      <c r="S209" s="49"/>
      <c r="T209" s="49"/>
      <c r="U209" s="49"/>
      <c r="V209" s="49"/>
      <c r="W209" s="49"/>
      <c r="X209" s="49"/>
      <c r="Y209" s="49"/>
      <c r="Z209" s="49"/>
      <c r="AA209" s="49"/>
      <c r="AB209" s="49"/>
      <c r="AC209" s="49"/>
      <c r="AD209" s="49"/>
      <c r="AE209" s="49"/>
      <c r="AF209" s="49"/>
      <c r="AG209" s="49"/>
      <c r="AH209" s="45"/>
      <c r="AI209" s="45"/>
    </row>
    <row r="210" spans="1:35" x14ac:dyDescent="0.2">
      <c r="A210" s="93"/>
      <c r="B210" s="278" t="s">
        <v>1446</v>
      </c>
      <c r="C210" s="279" t="s">
        <v>2507</v>
      </c>
      <c r="D210" s="278" t="s">
        <v>76</v>
      </c>
      <c r="E210" s="278" t="s">
        <v>2508</v>
      </c>
      <c r="F210" s="280" t="s">
        <v>44</v>
      </c>
      <c r="G210" s="281">
        <v>16.8</v>
      </c>
      <c r="H210" s="290">
        <v>1067.23</v>
      </c>
      <c r="I210" s="290">
        <v>127.64</v>
      </c>
      <c r="J210" s="290">
        <v>1161.68</v>
      </c>
      <c r="K210" s="290">
        <v>1289.32</v>
      </c>
      <c r="L210" s="290">
        <v>2144.3519999999999</v>
      </c>
      <c r="M210" s="290">
        <v>19516.218000000001</v>
      </c>
      <c r="N210" s="290">
        <v>21660.57</v>
      </c>
      <c r="O210" s="282">
        <v>2.1281618142962324E-3</v>
      </c>
      <c r="P210" s="45"/>
      <c r="Q210" s="50"/>
      <c r="R210" s="124"/>
      <c r="S210" s="49"/>
      <c r="T210" s="49"/>
      <c r="U210" s="49"/>
      <c r="V210" s="49"/>
      <c r="W210" s="49"/>
      <c r="X210" s="49"/>
      <c r="Y210" s="49"/>
      <c r="Z210" s="49"/>
      <c r="AA210" s="49"/>
      <c r="AB210" s="49"/>
      <c r="AC210" s="49"/>
      <c r="AD210" s="49"/>
      <c r="AE210" s="49"/>
      <c r="AF210" s="49"/>
      <c r="AG210" s="49"/>
      <c r="AH210" s="45"/>
      <c r="AI210" s="45"/>
    </row>
    <row r="211" spans="1:35" ht="57" x14ac:dyDescent="0.2">
      <c r="A211" s="93"/>
      <c r="B211" s="278" t="s">
        <v>2559</v>
      </c>
      <c r="C211" s="279" t="s">
        <v>1154</v>
      </c>
      <c r="D211" s="278" t="s">
        <v>51</v>
      </c>
      <c r="E211" s="278" t="s">
        <v>1447</v>
      </c>
      <c r="F211" s="280" t="s">
        <v>44</v>
      </c>
      <c r="G211" s="281">
        <v>126.9</v>
      </c>
      <c r="H211" s="290">
        <v>376.83</v>
      </c>
      <c r="I211" s="290">
        <v>11.79</v>
      </c>
      <c r="J211" s="290">
        <v>443.45</v>
      </c>
      <c r="K211" s="290">
        <v>455.24</v>
      </c>
      <c r="L211" s="290">
        <v>1496.1510000000001</v>
      </c>
      <c r="M211" s="290">
        <v>56273.798999999999</v>
      </c>
      <c r="N211" s="290">
        <v>57769.95</v>
      </c>
      <c r="O211" s="282">
        <v>5.675926423164424E-3</v>
      </c>
      <c r="P211" s="45"/>
      <c r="Q211" s="50"/>
      <c r="R211" s="124"/>
      <c r="S211" s="49"/>
      <c r="T211" s="49"/>
      <c r="U211" s="49"/>
      <c r="V211" s="49"/>
      <c r="W211" s="49"/>
      <c r="X211" s="49"/>
      <c r="Y211" s="49"/>
      <c r="Z211" s="49"/>
      <c r="AA211" s="49"/>
      <c r="AB211" s="49"/>
      <c r="AC211" s="49"/>
      <c r="AD211" s="49"/>
      <c r="AE211" s="49"/>
      <c r="AF211" s="49"/>
      <c r="AG211" s="49"/>
      <c r="AH211" s="45"/>
      <c r="AI211" s="45"/>
    </row>
    <row r="212" spans="1:35" x14ac:dyDescent="0.2">
      <c r="A212" s="93"/>
      <c r="B212" s="275" t="s">
        <v>225</v>
      </c>
      <c r="C212" s="275"/>
      <c r="D212" s="275"/>
      <c r="E212" s="275" t="s">
        <v>226</v>
      </c>
      <c r="F212" s="275"/>
      <c r="G212" s="276"/>
      <c r="H212" s="288"/>
      <c r="I212" s="289"/>
      <c r="J212" s="289"/>
      <c r="K212" s="289"/>
      <c r="L212" s="289"/>
      <c r="M212" s="289"/>
      <c r="N212" s="288">
        <v>2602.6799999999998</v>
      </c>
      <c r="O212" s="277">
        <v>2.5571460911843585E-4</v>
      </c>
      <c r="P212" s="45"/>
      <c r="Q212" s="50"/>
      <c r="R212" s="124"/>
      <c r="S212" s="49"/>
      <c r="T212" s="49"/>
      <c r="U212" s="49"/>
      <c r="V212" s="49"/>
      <c r="W212" s="49"/>
      <c r="X212" s="49"/>
      <c r="Y212" s="49"/>
      <c r="Z212" s="49"/>
      <c r="AA212" s="49"/>
      <c r="AB212" s="49"/>
      <c r="AC212" s="49"/>
      <c r="AD212" s="49"/>
      <c r="AE212" s="49"/>
      <c r="AF212" s="49"/>
      <c r="AG212" s="49"/>
      <c r="AH212" s="45"/>
      <c r="AI212" s="45"/>
    </row>
    <row r="213" spans="1:35" x14ac:dyDescent="0.2">
      <c r="A213" s="93"/>
      <c r="B213" s="275" t="s">
        <v>227</v>
      </c>
      <c r="C213" s="275"/>
      <c r="D213" s="275"/>
      <c r="E213" s="275" t="s">
        <v>228</v>
      </c>
      <c r="F213" s="275"/>
      <c r="G213" s="276"/>
      <c r="H213" s="288"/>
      <c r="I213" s="289"/>
      <c r="J213" s="289"/>
      <c r="K213" s="289"/>
      <c r="L213" s="289"/>
      <c r="M213" s="289"/>
      <c r="N213" s="288">
        <v>2602.6799999999998</v>
      </c>
      <c r="O213" s="277">
        <v>2.5571460911843585E-4</v>
      </c>
      <c r="P213" s="45"/>
      <c r="Q213" s="50"/>
      <c r="R213" s="124"/>
      <c r="S213" s="49"/>
      <c r="T213" s="49"/>
      <c r="U213" s="49"/>
      <c r="V213" s="49"/>
      <c r="W213" s="49"/>
      <c r="X213" s="49"/>
      <c r="Y213" s="49"/>
      <c r="Z213" s="49"/>
      <c r="AA213" s="49"/>
      <c r="AB213" s="49"/>
      <c r="AC213" s="49"/>
      <c r="AD213" s="49"/>
      <c r="AE213" s="49"/>
      <c r="AF213" s="49"/>
      <c r="AG213" s="49"/>
      <c r="AH213" s="45"/>
      <c r="AI213" s="45"/>
    </row>
    <row r="214" spans="1:35" ht="42.75" x14ac:dyDescent="0.2">
      <c r="A214" s="93"/>
      <c r="B214" s="278" t="s">
        <v>229</v>
      </c>
      <c r="C214" s="279" t="s">
        <v>1125</v>
      </c>
      <c r="D214" s="278" t="s">
        <v>76</v>
      </c>
      <c r="E214" s="278" t="s">
        <v>1126</v>
      </c>
      <c r="F214" s="280" t="s">
        <v>44</v>
      </c>
      <c r="G214" s="281">
        <v>3.15</v>
      </c>
      <c r="H214" s="290">
        <v>683.93</v>
      </c>
      <c r="I214" s="290">
        <v>104.29</v>
      </c>
      <c r="J214" s="290">
        <v>721.96</v>
      </c>
      <c r="K214" s="290">
        <v>826.25</v>
      </c>
      <c r="L214" s="290">
        <v>328.51350000000002</v>
      </c>
      <c r="M214" s="290">
        <v>2274.1664999999998</v>
      </c>
      <c r="N214" s="290">
        <v>2602.6799999999998</v>
      </c>
      <c r="O214" s="282">
        <v>2.5571460911843585E-4</v>
      </c>
      <c r="P214" s="45"/>
      <c r="Q214" s="50"/>
      <c r="R214" s="124"/>
      <c r="S214" s="49"/>
      <c r="T214" s="49"/>
      <c r="U214" s="49"/>
      <c r="V214" s="49"/>
      <c r="W214" s="49"/>
      <c r="X214" s="49"/>
      <c r="Y214" s="49"/>
      <c r="Z214" s="49"/>
      <c r="AA214" s="49"/>
      <c r="AB214" s="49"/>
      <c r="AC214" s="49"/>
      <c r="AD214" s="49"/>
      <c r="AE214" s="49"/>
      <c r="AF214" s="49"/>
      <c r="AG214" s="49"/>
      <c r="AH214" s="45"/>
      <c r="AI214" s="45"/>
    </row>
    <row r="215" spans="1:35" x14ac:dyDescent="0.2">
      <c r="A215" s="93"/>
      <c r="B215" s="275" t="s">
        <v>230</v>
      </c>
      <c r="C215" s="275"/>
      <c r="D215" s="275"/>
      <c r="E215" s="275" t="s">
        <v>231</v>
      </c>
      <c r="F215" s="275"/>
      <c r="G215" s="276"/>
      <c r="H215" s="288"/>
      <c r="I215" s="289"/>
      <c r="J215" s="289"/>
      <c r="K215" s="289"/>
      <c r="L215" s="289"/>
      <c r="M215" s="289"/>
      <c r="N215" s="288">
        <v>133252.75</v>
      </c>
      <c r="O215" s="277">
        <v>1.3092149200134727E-2</v>
      </c>
      <c r="P215" s="45"/>
      <c r="Q215" s="50"/>
      <c r="R215" s="124"/>
      <c r="S215" s="49"/>
      <c r="T215" s="49"/>
      <c r="U215" s="49"/>
      <c r="V215" s="49"/>
      <c r="W215" s="49"/>
      <c r="X215" s="49"/>
      <c r="Y215" s="49"/>
      <c r="Z215" s="49"/>
      <c r="AA215" s="49"/>
      <c r="AB215" s="49"/>
      <c r="AC215" s="49"/>
      <c r="AD215" s="49"/>
      <c r="AE215" s="49"/>
      <c r="AF215" s="49"/>
      <c r="AG215" s="49"/>
      <c r="AH215" s="45"/>
      <c r="AI215" s="45"/>
    </row>
    <row r="216" spans="1:35" x14ac:dyDescent="0.2">
      <c r="A216" s="93"/>
      <c r="B216" s="278" t="s">
        <v>232</v>
      </c>
      <c r="C216" s="279" t="s">
        <v>1138</v>
      </c>
      <c r="D216" s="278" t="s">
        <v>76</v>
      </c>
      <c r="E216" s="278" t="s">
        <v>233</v>
      </c>
      <c r="F216" s="280" t="s">
        <v>53</v>
      </c>
      <c r="G216" s="281">
        <v>4</v>
      </c>
      <c r="H216" s="290">
        <v>717.31</v>
      </c>
      <c r="I216" s="290">
        <v>73.72</v>
      </c>
      <c r="J216" s="290">
        <v>792.86</v>
      </c>
      <c r="K216" s="290">
        <v>866.58</v>
      </c>
      <c r="L216" s="290">
        <v>294.88</v>
      </c>
      <c r="M216" s="290">
        <v>3171.44</v>
      </c>
      <c r="N216" s="290">
        <v>3466.32</v>
      </c>
      <c r="O216" s="282">
        <v>3.4056767020126049E-4</v>
      </c>
      <c r="P216" s="45"/>
      <c r="Q216" s="50"/>
      <c r="R216" s="124"/>
      <c r="S216" s="49"/>
      <c r="T216" s="49"/>
      <c r="U216" s="49"/>
      <c r="V216" s="49"/>
      <c r="W216" s="49"/>
      <c r="X216" s="49"/>
      <c r="Y216" s="49"/>
      <c r="Z216" s="49"/>
      <c r="AA216" s="49"/>
      <c r="AB216" s="49"/>
      <c r="AC216" s="49"/>
      <c r="AD216" s="49"/>
      <c r="AE216" s="49"/>
      <c r="AF216" s="49"/>
      <c r="AG216" s="49"/>
      <c r="AH216" s="45"/>
      <c r="AI216" s="45"/>
    </row>
    <row r="217" spans="1:35" x14ac:dyDescent="0.2">
      <c r="A217" s="93"/>
      <c r="B217" s="278" t="s">
        <v>235</v>
      </c>
      <c r="C217" s="279" t="s">
        <v>1131</v>
      </c>
      <c r="D217" s="278" t="s">
        <v>76</v>
      </c>
      <c r="E217" s="278" t="s">
        <v>1132</v>
      </c>
      <c r="F217" s="280" t="s">
        <v>53</v>
      </c>
      <c r="G217" s="281">
        <v>8</v>
      </c>
      <c r="H217" s="290">
        <v>116.13</v>
      </c>
      <c r="I217" s="290">
        <v>8.23</v>
      </c>
      <c r="J217" s="290">
        <v>132.06</v>
      </c>
      <c r="K217" s="290">
        <v>140.29</v>
      </c>
      <c r="L217" s="290">
        <v>65.84</v>
      </c>
      <c r="M217" s="290">
        <v>1056.48</v>
      </c>
      <c r="N217" s="290">
        <v>1122.32</v>
      </c>
      <c r="O217" s="282">
        <v>1.1026850020202366E-4</v>
      </c>
      <c r="P217" s="45"/>
      <c r="Q217" s="50"/>
      <c r="R217" s="124"/>
      <c r="S217" s="49"/>
      <c r="T217" s="49"/>
      <c r="U217" s="49"/>
      <c r="V217" s="49"/>
      <c r="W217" s="49"/>
      <c r="X217" s="49"/>
      <c r="Y217" s="49"/>
      <c r="Z217" s="49"/>
      <c r="AA217" s="49"/>
      <c r="AB217" s="49"/>
      <c r="AC217" s="49"/>
      <c r="AD217" s="49"/>
      <c r="AE217" s="49"/>
      <c r="AF217" s="49"/>
      <c r="AG217" s="49"/>
      <c r="AH217" s="45"/>
      <c r="AI217" s="45"/>
    </row>
    <row r="218" spans="1:35" x14ac:dyDescent="0.2">
      <c r="A218" s="93"/>
      <c r="B218" s="278" t="s">
        <v>236</v>
      </c>
      <c r="C218" s="279" t="s">
        <v>1047</v>
      </c>
      <c r="D218" s="278" t="s">
        <v>76</v>
      </c>
      <c r="E218" s="278" t="s">
        <v>237</v>
      </c>
      <c r="F218" s="280" t="s">
        <v>86</v>
      </c>
      <c r="G218" s="281">
        <v>544.02</v>
      </c>
      <c r="H218" s="290">
        <v>144.13999999999999</v>
      </c>
      <c r="I218" s="290">
        <v>86.19</v>
      </c>
      <c r="J218" s="290">
        <v>87.94</v>
      </c>
      <c r="K218" s="290">
        <v>174.13</v>
      </c>
      <c r="L218" s="290">
        <v>46889.0838</v>
      </c>
      <c r="M218" s="290">
        <v>47841.116199999997</v>
      </c>
      <c r="N218" s="290">
        <v>94730.2</v>
      </c>
      <c r="O218" s="282">
        <v>9.3072894342413406E-3</v>
      </c>
      <c r="P218" s="45"/>
      <c r="Q218" s="50"/>
      <c r="R218" s="124"/>
      <c r="S218" s="49"/>
      <c r="T218" s="49"/>
      <c r="U218" s="49"/>
      <c r="V218" s="49"/>
      <c r="W218" s="49"/>
      <c r="X218" s="49"/>
      <c r="Y218" s="49"/>
      <c r="Z218" s="49"/>
      <c r="AA218" s="49"/>
      <c r="AB218" s="49"/>
      <c r="AC218" s="49"/>
      <c r="AD218" s="49"/>
      <c r="AE218" s="49"/>
      <c r="AF218" s="49"/>
      <c r="AG218" s="49"/>
      <c r="AH218" s="45"/>
      <c r="AI218" s="45"/>
    </row>
    <row r="219" spans="1:35" x14ac:dyDescent="0.2">
      <c r="A219" s="93"/>
      <c r="B219" s="278" t="s">
        <v>238</v>
      </c>
      <c r="C219" s="279" t="s">
        <v>1076</v>
      </c>
      <c r="D219" s="278" t="s">
        <v>76</v>
      </c>
      <c r="E219" s="278" t="s">
        <v>240</v>
      </c>
      <c r="F219" s="280" t="s">
        <v>53</v>
      </c>
      <c r="G219" s="281">
        <v>67</v>
      </c>
      <c r="H219" s="290">
        <v>309.39</v>
      </c>
      <c r="I219" s="290">
        <v>71.55</v>
      </c>
      <c r="J219" s="290">
        <v>302.22000000000003</v>
      </c>
      <c r="K219" s="290">
        <v>373.77</v>
      </c>
      <c r="L219" s="290">
        <v>4793.8500000000004</v>
      </c>
      <c r="M219" s="290">
        <v>20248.740000000002</v>
      </c>
      <c r="N219" s="290">
        <v>25042.59</v>
      </c>
      <c r="O219" s="282">
        <v>2.4604469674194486E-3</v>
      </c>
      <c r="P219" s="45"/>
      <c r="Q219" s="50"/>
      <c r="R219" s="124"/>
      <c r="S219" s="49"/>
      <c r="T219" s="49"/>
      <c r="U219" s="49"/>
      <c r="V219" s="49"/>
      <c r="W219" s="49"/>
      <c r="X219" s="49"/>
      <c r="Y219" s="49"/>
      <c r="Z219" s="49"/>
      <c r="AA219" s="49"/>
      <c r="AB219" s="49"/>
      <c r="AC219" s="49"/>
      <c r="AD219" s="49"/>
      <c r="AE219" s="49"/>
      <c r="AF219" s="49"/>
      <c r="AG219" s="49"/>
      <c r="AH219" s="45"/>
      <c r="AI219" s="45"/>
    </row>
    <row r="220" spans="1:35" ht="28.5" x14ac:dyDescent="0.2">
      <c r="A220" s="93"/>
      <c r="B220" s="278" t="s">
        <v>239</v>
      </c>
      <c r="C220" s="279" t="s">
        <v>1448</v>
      </c>
      <c r="D220" s="278" t="s">
        <v>51</v>
      </c>
      <c r="E220" s="278" t="s">
        <v>1449</v>
      </c>
      <c r="F220" s="280" t="s">
        <v>53</v>
      </c>
      <c r="G220" s="281">
        <v>30</v>
      </c>
      <c r="H220" s="290">
        <v>58.85</v>
      </c>
      <c r="I220" s="290">
        <v>41.82</v>
      </c>
      <c r="J220" s="290">
        <v>29.27</v>
      </c>
      <c r="K220" s="290">
        <v>71.09</v>
      </c>
      <c r="L220" s="290">
        <v>1254.5999999999999</v>
      </c>
      <c r="M220" s="290">
        <v>878.1</v>
      </c>
      <c r="N220" s="290">
        <v>2132.6999999999998</v>
      </c>
      <c r="O220" s="282">
        <v>2.0953883952959572E-4</v>
      </c>
      <c r="P220" s="45"/>
      <c r="Q220" s="50"/>
      <c r="R220" s="124"/>
      <c r="S220" s="49"/>
      <c r="T220" s="49"/>
      <c r="U220" s="49"/>
      <c r="V220" s="49"/>
      <c r="W220" s="49"/>
      <c r="X220" s="49"/>
      <c r="Y220" s="49"/>
      <c r="Z220" s="49"/>
      <c r="AA220" s="49"/>
      <c r="AB220" s="49"/>
      <c r="AC220" s="49"/>
      <c r="AD220" s="49"/>
      <c r="AE220" s="49"/>
      <c r="AF220" s="49"/>
      <c r="AG220" s="49"/>
      <c r="AH220" s="45"/>
      <c r="AI220" s="45"/>
    </row>
    <row r="221" spans="1:35" x14ac:dyDescent="0.2">
      <c r="A221" s="93"/>
      <c r="B221" s="278" t="s">
        <v>241</v>
      </c>
      <c r="C221" s="279" t="s">
        <v>864</v>
      </c>
      <c r="D221" s="278" t="s">
        <v>51</v>
      </c>
      <c r="E221" s="278" t="s">
        <v>865</v>
      </c>
      <c r="F221" s="280" t="s">
        <v>53</v>
      </c>
      <c r="G221" s="281">
        <v>21</v>
      </c>
      <c r="H221" s="290">
        <v>88.38</v>
      </c>
      <c r="I221" s="290">
        <v>24.23</v>
      </c>
      <c r="J221" s="290">
        <v>82.54</v>
      </c>
      <c r="K221" s="290">
        <v>106.77</v>
      </c>
      <c r="L221" s="290">
        <v>508.83</v>
      </c>
      <c r="M221" s="290">
        <v>1733.34</v>
      </c>
      <c r="N221" s="290">
        <v>2242.17</v>
      </c>
      <c r="O221" s="282">
        <v>2.2029432167115564E-4</v>
      </c>
      <c r="P221" s="45"/>
      <c r="Q221" s="50"/>
      <c r="R221" s="124"/>
      <c r="S221" s="49"/>
      <c r="T221" s="49"/>
      <c r="U221" s="49"/>
      <c r="V221" s="49"/>
      <c r="W221" s="49"/>
      <c r="X221" s="49"/>
      <c r="Y221" s="49"/>
      <c r="Z221" s="49"/>
      <c r="AA221" s="49"/>
      <c r="AB221" s="49"/>
      <c r="AC221" s="49"/>
      <c r="AD221" s="49"/>
      <c r="AE221" s="49"/>
      <c r="AF221" s="49"/>
      <c r="AG221" s="49"/>
      <c r="AH221" s="45"/>
      <c r="AI221" s="45"/>
    </row>
    <row r="222" spans="1:35" ht="28.5" x14ac:dyDescent="0.2">
      <c r="A222" s="93"/>
      <c r="B222" s="278" t="s">
        <v>242</v>
      </c>
      <c r="C222" s="279" t="s">
        <v>1078</v>
      </c>
      <c r="D222" s="278" t="s">
        <v>76</v>
      </c>
      <c r="E222" s="278" t="s">
        <v>867</v>
      </c>
      <c r="F222" s="280" t="s">
        <v>53</v>
      </c>
      <c r="G222" s="281">
        <v>19</v>
      </c>
      <c r="H222" s="290">
        <v>125.23</v>
      </c>
      <c r="I222" s="290">
        <v>17.489999999999998</v>
      </c>
      <c r="J222" s="290">
        <v>133.80000000000001</v>
      </c>
      <c r="K222" s="290">
        <v>151.29</v>
      </c>
      <c r="L222" s="290">
        <v>332.31</v>
      </c>
      <c r="M222" s="290">
        <v>2542.1999999999998</v>
      </c>
      <c r="N222" s="290">
        <v>2874.51</v>
      </c>
      <c r="O222" s="282">
        <v>2.8242204230141048E-4</v>
      </c>
      <c r="P222" s="45"/>
      <c r="Q222" s="50"/>
      <c r="R222" s="124"/>
      <c r="S222" s="49"/>
      <c r="T222" s="49"/>
      <c r="U222" s="49"/>
      <c r="V222" s="49"/>
      <c r="W222" s="49"/>
      <c r="X222" s="49"/>
      <c r="Y222" s="49"/>
      <c r="Z222" s="49"/>
      <c r="AA222" s="49"/>
      <c r="AB222" s="49"/>
      <c r="AC222" s="49"/>
      <c r="AD222" s="49"/>
      <c r="AE222" s="49"/>
      <c r="AF222" s="49"/>
      <c r="AG222" s="49"/>
      <c r="AH222" s="45"/>
      <c r="AI222" s="45"/>
    </row>
    <row r="223" spans="1:35" x14ac:dyDescent="0.2">
      <c r="A223" s="93"/>
      <c r="B223" s="278" t="s">
        <v>2560</v>
      </c>
      <c r="C223" s="279" t="s">
        <v>2544</v>
      </c>
      <c r="D223" s="278" t="s">
        <v>76</v>
      </c>
      <c r="E223" s="278" t="s">
        <v>2545</v>
      </c>
      <c r="F223" s="280" t="s">
        <v>422</v>
      </c>
      <c r="G223" s="281">
        <v>1</v>
      </c>
      <c r="H223" s="290">
        <v>1359.11</v>
      </c>
      <c r="I223" s="290">
        <v>85.8</v>
      </c>
      <c r="J223" s="290">
        <v>1556.14</v>
      </c>
      <c r="K223" s="290">
        <v>1641.94</v>
      </c>
      <c r="L223" s="290">
        <v>85.8</v>
      </c>
      <c r="M223" s="290">
        <v>1556.14</v>
      </c>
      <c r="N223" s="290">
        <v>1641.94</v>
      </c>
      <c r="O223" s="282">
        <v>1.6132142456849269E-4</v>
      </c>
      <c r="P223" s="45"/>
      <c r="Q223" s="50"/>
      <c r="R223" s="124"/>
      <c r="S223" s="49"/>
      <c r="T223" s="49"/>
      <c r="U223" s="49"/>
      <c r="V223" s="49"/>
      <c r="W223" s="49"/>
      <c r="X223" s="49"/>
      <c r="Y223" s="49"/>
      <c r="Z223" s="49"/>
      <c r="AA223" s="49"/>
      <c r="AB223" s="49"/>
      <c r="AC223" s="49"/>
      <c r="AD223" s="49"/>
      <c r="AE223" s="49"/>
      <c r="AF223" s="49"/>
      <c r="AG223" s="49"/>
      <c r="AH223" s="45"/>
      <c r="AI223" s="45"/>
    </row>
    <row r="224" spans="1:35" x14ac:dyDescent="0.2">
      <c r="A224" s="93"/>
      <c r="B224" s="275" t="s">
        <v>2589</v>
      </c>
      <c r="C224" s="275"/>
      <c r="D224" s="275"/>
      <c r="E224" s="275" t="s">
        <v>2590</v>
      </c>
      <c r="F224" s="275"/>
      <c r="G224" s="276"/>
      <c r="H224" s="288"/>
      <c r="I224" s="289"/>
      <c r="J224" s="289"/>
      <c r="K224" s="289"/>
      <c r="L224" s="289"/>
      <c r="M224" s="289"/>
      <c r="N224" s="288">
        <v>82250.98</v>
      </c>
      <c r="O224" s="277">
        <v>8.0811998402832031E-3</v>
      </c>
      <c r="P224" s="45"/>
      <c r="Q224" s="50"/>
      <c r="R224" s="124"/>
      <c r="S224" s="49"/>
      <c r="T224" s="49"/>
      <c r="U224" s="49"/>
      <c r="V224" s="49"/>
      <c r="W224" s="49"/>
      <c r="X224" s="49"/>
      <c r="Y224" s="49"/>
      <c r="Z224" s="49"/>
      <c r="AA224" s="49"/>
      <c r="AB224" s="49"/>
      <c r="AC224" s="49"/>
      <c r="AD224" s="49"/>
      <c r="AE224" s="49"/>
      <c r="AF224" s="49"/>
      <c r="AG224" s="49"/>
      <c r="AH224" s="45"/>
      <c r="AI224" s="45"/>
    </row>
    <row r="225" spans="1:35" x14ac:dyDescent="0.2">
      <c r="A225" s="93"/>
      <c r="B225" s="278" t="s">
        <v>2591</v>
      </c>
      <c r="C225" s="279" t="s">
        <v>2592</v>
      </c>
      <c r="D225" s="278" t="s">
        <v>76</v>
      </c>
      <c r="E225" s="278" t="s">
        <v>2593</v>
      </c>
      <c r="F225" s="280" t="s">
        <v>268</v>
      </c>
      <c r="G225" s="281">
        <v>212.08</v>
      </c>
      <c r="H225" s="290">
        <v>321.02999999999997</v>
      </c>
      <c r="I225" s="290">
        <v>47.96</v>
      </c>
      <c r="J225" s="290">
        <v>339.87</v>
      </c>
      <c r="K225" s="290">
        <v>387.83</v>
      </c>
      <c r="L225" s="290">
        <v>10171.3568</v>
      </c>
      <c r="M225" s="290">
        <v>72079.623200000002</v>
      </c>
      <c r="N225" s="290">
        <v>82250.98</v>
      </c>
      <c r="O225" s="282">
        <v>8.0811998402832031E-3</v>
      </c>
      <c r="P225" s="45"/>
      <c r="Q225" s="50"/>
      <c r="R225" s="124"/>
      <c r="S225" s="49"/>
      <c r="T225" s="49"/>
      <c r="U225" s="49"/>
      <c r="V225" s="49"/>
      <c r="W225" s="49"/>
      <c r="X225" s="49"/>
      <c r="Y225" s="49"/>
      <c r="Z225" s="49"/>
      <c r="AA225" s="49"/>
      <c r="AB225" s="49"/>
      <c r="AC225" s="49"/>
      <c r="AD225" s="49"/>
      <c r="AE225" s="49"/>
      <c r="AF225" s="49"/>
      <c r="AG225" s="49"/>
      <c r="AH225" s="45"/>
      <c r="AI225" s="45"/>
    </row>
    <row r="226" spans="1:35" x14ac:dyDescent="0.2">
      <c r="A226" s="93"/>
      <c r="B226" s="275">
        <v>8</v>
      </c>
      <c r="C226" s="275"/>
      <c r="D226" s="275"/>
      <c r="E226" s="275" t="s">
        <v>243</v>
      </c>
      <c r="F226" s="275"/>
      <c r="G226" s="276"/>
      <c r="H226" s="288"/>
      <c r="I226" s="289"/>
      <c r="J226" s="289"/>
      <c r="K226" s="289"/>
      <c r="L226" s="289"/>
      <c r="M226" s="289"/>
      <c r="N226" s="288">
        <v>326612.18</v>
      </c>
      <c r="O226" s="277">
        <v>3.2089809712304324E-2</v>
      </c>
      <c r="P226" s="45"/>
      <c r="Q226" s="50"/>
      <c r="R226" s="124"/>
      <c r="S226" s="49"/>
      <c r="T226" s="49"/>
      <c r="U226" s="49"/>
      <c r="V226" s="49"/>
      <c r="W226" s="49"/>
      <c r="X226" s="49"/>
      <c r="Y226" s="49"/>
      <c r="Z226" s="49"/>
      <c r="AA226" s="49"/>
      <c r="AB226" s="49"/>
      <c r="AC226" s="49"/>
      <c r="AD226" s="49"/>
      <c r="AE226" s="49"/>
      <c r="AF226" s="49"/>
      <c r="AG226" s="49"/>
      <c r="AH226" s="45"/>
      <c r="AI226" s="45"/>
    </row>
    <row r="227" spans="1:35" x14ac:dyDescent="0.2">
      <c r="A227" s="93"/>
      <c r="B227" s="275" t="s">
        <v>244</v>
      </c>
      <c r="C227" s="275"/>
      <c r="D227" s="275"/>
      <c r="E227" s="275" t="s">
        <v>245</v>
      </c>
      <c r="F227" s="275"/>
      <c r="G227" s="276"/>
      <c r="H227" s="288"/>
      <c r="I227" s="289"/>
      <c r="J227" s="289"/>
      <c r="K227" s="289"/>
      <c r="L227" s="289"/>
      <c r="M227" s="289"/>
      <c r="N227" s="288">
        <v>220003.35</v>
      </c>
      <c r="O227" s="277">
        <v>2.1615438951387199E-2</v>
      </c>
      <c r="P227" s="45"/>
      <c r="Q227" s="50"/>
      <c r="R227" s="124"/>
      <c r="S227" s="49"/>
      <c r="T227" s="49"/>
      <c r="U227" s="49"/>
      <c r="V227" s="49"/>
      <c r="W227" s="49"/>
      <c r="X227" s="49"/>
      <c r="Y227" s="49"/>
      <c r="Z227" s="49"/>
      <c r="AA227" s="49"/>
      <c r="AB227" s="49"/>
      <c r="AC227" s="49"/>
      <c r="AD227" s="49"/>
      <c r="AE227" s="49"/>
      <c r="AF227" s="49"/>
      <c r="AG227" s="49"/>
      <c r="AH227" s="45"/>
      <c r="AI227" s="45"/>
    </row>
    <row r="228" spans="1:35" ht="42.75" x14ac:dyDescent="0.2">
      <c r="A228" s="93"/>
      <c r="B228" s="278" t="s">
        <v>246</v>
      </c>
      <c r="C228" s="279" t="s">
        <v>247</v>
      </c>
      <c r="D228" s="278" t="s">
        <v>51</v>
      </c>
      <c r="E228" s="278" t="s">
        <v>1450</v>
      </c>
      <c r="F228" s="280" t="s">
        <v>44</v>
      </c>
      <c r="G228" s="281">
        <v>5162.58</v>
      </c>
      <c r="H228" s="290">
        <v>9.2100000000000009</v>
      </c>
      <c r="I228" s="290">
        <v>6.22</v>
      </c>
      <c r="J228" s="290">
        <v>4.9000000000000004</v>
      </c>
      <c r="K228" s="290">
        <v>11.12</v>
      </c>
      <c r="L228" s="290">
        <v>32111.247599999999</v>
      </c>
      <c r="M228" s="290">
        <v>25296.632399999999</v>
      </c>
      <c r="N228" s="290">
        <v>57407.88</v>
      </c>
      <c r="O228" s="282">
        <v>5.6403528649384754E-3</v>
      </c>
      <c r="P228" s="45"/>
      <c r="Q228" s="50"/>
      <c r="R228" s="124"/>
      <c r="S228" s="49"/>
      <c r="T228" s="49"/>
      <c r="U228" s="49"/>
      <c r="V228" s="49"/>
      <c r="W228" s="49"/>
      <c r="X228" s="49"/>
      <c r="Y228" s="49"/>
      <c r="Z228" s="49"/>
      <c r="AA228" s="49"/>
      <c r="AB228" s="49"/>
      <c r="AC228" s="49"/>
      <c r="AD228" s="49"/>
      <c r="AE228" s="49"/>
      <c r="AF228" s="49"/>
      <c r="AG228" s="49"/>
      <c r="AH228" s="45"/>
      <c r="AI228" s="45"/>
    </row>
    <row r="229" spans="1:35" ht="28.5" x14ac:dyDescent="0.2">
      <c r="A229" s="93"/>
      <c r="B229" s="278" t="s">
        <v>248</v>
      </c>
      <c r="C229" s="279" t="s">
        <v>249</v>
      </c>
      <c r="D229" s="278" t="s">
        <v>51</v>
      </c>
      <c r="E229" s="278" t="s">
        <v>250</v>
      </c>
      <c r="F229" s="280" t="s">
        <v>44</v>
      </c>
      <c r="G229" s="281">
        <v>5071.5</v>
      </c>
      <c r="H229" s="290">
        <v>26.09</v>
      </c>
      <c r="I229" s="290">
        <v>13.01</v>
      </c>
      <c r="J229" s="290">
        <v>18.5</v>
      </c>
      <c r="K229" s="290">
        <v>31.51</v>
      </c>
      <c r="L229" s="290">
        <v>65980.214999999997</v>
      </c>
      <c r="M229" s="290">
        <v>93822.744999999995</v>
      </c>
      <c r="N229" s="290">
        <v>159802.96</v>
      </c>
      <c r="O229" s="282">
        <v>1.5700720585077321E-2</v>
      </c>
      <c r="P229" s="45"/>
      <c r="Q229" s="50"/>
      <c r="R229" s="124"/>
      <c r="S229" s="49"/>
      <c r="T229" s="49"/>
      <c r="U229" s="49"/>
      <c r="V229" s="49"/>
      <c r="W229" s="49"/>
      <c r="X229" s="49"/>
      <c r="Y229" s="49"/>
      <c r="Z229" s="49"/>
      <c r="AA229" s="49"/>
      <c r="AB229" s="49"/>
      <c r="AC229" s="49"/>
      <c r="AD229" s="49"/>
      <c r="AE229" s="49"/>
      <c r="AF229" s="49"/>
      <c r="AG229" s="49"/>
      <c r="AH229" s="45"/>
      <c r="AI229" s="45"/>
    </row>
    <row r="230" spans="1:35" ht="28.5" x14ac:dyDescent="0.2">
      <c r="A230" s="93"/>
      <c r="B230" s="278" t="s">
        <v>251</v>
      </c>
      <c r="C230" s="279" t="s">
        <v>252</v>
      </c>
      <c r="D230" s="278" t="s">
        <v>51</v>
      </c>
      <c r="E230" s="278" t="s">
        <v>253</v>
      </c>
      <c r="F230" s="280" t="s">
        <v>44</v>
      </c>
      <c r="G230" s="281">
        <v>91.08</v>
      </c>
      <c r="H230" s="290">
        <v>25.38</v>
      </c>
      <c r="I230" s="290">
        <v>12.38</v>
      </c>
      <c r="J230" s="290">
        <v>18.28</v>
      </c>
      <c r="K230" s="290">
        <v>30.66</v>
      </c>
      <c r="L230" s="290">
        <v>1127.5704000000001</v>
      </c>
      <c r="M230" s="290">
        <v>1664.9395999999999</v>
      </c>
      <c r="N230" s="290">
        <v>2792.51</v>
      </c>
      <c r="O230" s="282">
        <v>2.7436550137140305E-4</v>
      </c>
      <c r="P230" s="45"/>
      <c r="Q230" s="50"/>
      <c r="R230" s="124"/>
      <c r="S230" s="49"/>
      <c r="T230" s="49"/>
      <c r="U230" s="49"/>
      <c r="V230" s="49"/>
      <c r="W230" s="49"/>
      <c r="X230" s="49"/>
      <c r="Y230" s="49"/>
      <c r="Z230" s="49"/>
      <c r="AA230" s="49"/>
      <c r="AB230" s="49"/>
      <c r="AC230" s="49"/>
      <c r="AD230" s="49"/>
      <c r="AE230" s="49"/>
      <c r="AF230" s="49"/>
      <c r="AG230" s="49"/>
      <c r="AH230" s="45"/>
      <c r="AI230" s="45"/>
    </row>
    <row r="231" spans="1:35" x14ac:dyDescent="0.2">
      <c r="A231" s="93"/>
      <c r="B231" s="275" t="s">
        <v>254</v>
      </c>
      <c r="C231" s="275"/>
      <c r="D231" s="275"/>
      <c r="E231" s="275" t="s">
        <v>255</v>
      </c>
      <c r="F231" s="275"/>
      <c r="G231" s="276"/>
      <c r="H231" s="288"/>
      <c r="I231" s="289"/>
      <c r="J231" s="289"/>
      <c r="K231" s="289"/>
      <c r="L231" s="289"/>
      <c r="M231" s="289"/>
      <c r="N231" s="288">
        <v>98919.65</v>
      </c>
      <c r="O231" s="277">
        <v>9.7189049878903602E-3</v>
      </c>
      <c r="P231" s="45"/>
      <c r="Q231" s="50"/>
      <c r="R231" s="124"/>
      <c r="S231" s="49"/>
      <c r="T231" s="49"/>
      <c r="U231" s="49"/>
      <c r="V231" s="49"/>
      <c r="W231" s="49"/>
      <c r="X231" s="49"/>
      <c r="Y231" s="49"/>
      <c r="Z231" s="49"/>
      <c r="AA231" s="49"/>
      <c r="AB231" s="49"/>
      <c r="AC231" s="49"/>
      <c r="AD231" s="49"/>
      <c r="AE231" s="49"/>
      <c r="AF231" s="49"/>
      <c r="AG231" s="49"/>
      <c r="AH231" s="45"/>
      <c r="AI231" s="45"/>
    </row>
    <row r="232" spans="1:35" ht="28.5" x14ac:dyDescent="0.2">
      <c r="A232" s="93"/>
      <c r="B232" s="278" t="s">
        <v>256</v>
      </c>
      <c r="C232" s="279" t="s">
        <v>2491</v>
      </c>
      <c r="D232" s="278" t="s">
        <v>51</v>
      </c>
      <c r="E232" s="278" t="s">
        <v>2492</v>
      </c>
      <c r="F232" s="280" t="s">
        <v>44</v>
      </c>
      <c r="G232" s="281">
        <v>392.44</v>
      </c>
      <c r="H232" s="290">
        <v>193.59</v>
      </c>
      <c r="I232" s="290">
        <v>38.1</v>
      </c>
      <c r="J232" s="290">
        <v>195.77</v>
      </c>
      <c r="K232" s="290">
        <v>233.87</v>
      </c>
      <c r="L232" s="290">
        <v>14951.964</v>
      </c>
      <c r="M232" s="290">
        <v>76827.975999999995</v>
      </c>
      <c r="N232" s="290">
        <v>91779.94</v>
      </c>
      <c r="O232" s="282">
        <v>9.0174249166295878E-3</v>
      </c>
      <c r="P232" s="45"/>
      <c r="Q232" s="50"/>
      <c r="R232" s="124"/>
      <c r="S232" s="49"/>
      <c r="T232" s="49"/>
      <c r="U232" s="49"/>
      <c r="V232" s="49"/>
      <c r="W232" s="49"/>
      <c r="X232" s="49"/>
      <c r="Y232" s="49"/>
      <c r="Z232" s="49"/>
      <c r="AA232" s="49"/>
      <c r="AB232" s="49"/>
      <c r="AC232" s="49"/>
      <c r="AD232" s="49"/>
      <c r="AE232" s="49"/>
      <c r="AF232" s="49"/>
      <c r="AG232" s="49"/>
      <c r="AH232" s="45"/>
      <c r="AI232" s="45"/>
    </row>
    <row r="233" spans="1:35" ht="28.5" x14ac:dyDescent="0.2">
      <c r="A233" s="93"/>
      <c r="B233" s="278" t="s">
        <v>1451</v>
      </c>
      <c r="C233" s="279" t="s">
        <v>1452</v>
      </c>
      <c r="D233" s="278" t="s">
        <v>76</v>
      </c>
      <c r="E233" s="278" t="s">
        <v>1453</v>
      </c>
      <c r="F233" s="280" t="s">
        <v>44</v>
      </c>
      <c r="G233" s="281">
        <v>51.28</v>
      </c>
      <c r="H233" s="290">
        <v>115.25</v>
      </c>
      <c r="I233" s="290">
        <v>24.31</v>
      </c>
      <c r="J233" s="290">
        <v>114.92</v>
      </c>
      <c r="K233" s="290">
        <v>139.22999999999999</v>
      </c>
      <c r="L233" s="290">
        <v>1246.6168</v>
      </c>
      <c r="M233" s="290">
        <v>5893.0932000000003</v>
      </c>
      <c r="N233" s="290">
        <v>7139.71</v>
      </c>
      <c r="O233" s="282">
        <v>7.0148007126077266E-4</v>
      </c>
      <c r="P233" s="45"/>
      <c r="Q233" s="50"/>
      <c r="R233" s="124"/>
      <c r="S233" s="49"/>
      <c r="T233" s="49"/>
      <c r="U233" s="49"/>
      <c r="V233" s="49"/>
      <c r="W233" s="49"/>
      <c r="X233" s="49"/>
      <c r="Y233" s="49"/>
      <c r="Z233" s="49"/>
      <c r="AA233" s="49"/>
      <c r="AB233" s="49"/>
      <c r="AC233" s="49"/>
      <c r="AD233" s="49"/>
      <c r="AE233" s="49"/>
      <c r="AF233" s="49"/>
      <c r="AG233" s="49"/>
      <c r="AH233" s="45"/>
      <c r="AI233" s="45"/>
    </row>
    <row r="234" spans="1:35" x14ac:dyDescent="0.2">
      <c r="A234" s="93"/>
      <c r="B234" s="275" t="s">
        <v>1454</v>
      </c>
      <c r="C234" s="275"/>
      <c r="D234" s="275"/>
      <c r="E234" s="275" t="s">
        <v>1455</v>
      </c>
      <c r="F234" s="275"/>
      <c r="G234" s="276"/>
      <c r="H234" s="288"/>
      <c r="I234" s="289"/>
      <c r="J234" s="289"/>
      <c r="K234" s="289"/>
      <c r="L234" s="289"/>
      <c r="M234" s="289"/>
      <c r="N234" s="288">
        <v>7689.18</v>
      </c>
      <c r="O234" s="277">
        <v>7.554657730267627E-4</v>
      </c>
      <c r="P234" s="45"/>
      <c r="Q234" s="50"/>
      <c r="R234" s="124"/>
      <c r="S234" s="49"/>
      <c r="T234" s="49"/>
      <c r="U234" s="49"/>
      <c r="V234" s="49"/>
      <c r="W234" s="49"/>
      <c r="X234" s="49"/>
      <c r="Y234" s="49"/>
      <c r="Z234" s="49"/>
      <c r="AA234" s="49"/>
      <c r="AB234" s="49"/>
      <c r="AC234" s="49"/>
      <c r="AD234" s="49"/>
      <c r="AE234" s="49"/>
      <c r="AF234" s="49"/>
      <c r="AG234" s="49"/>
      <c r="AH234" s="45"/>
      <c r="AI234" s="45"/>
    </row>
    <row r="235" spans="1:35" ht="28.5" x14ac:dyDescent="0.2">
      <c r="A235" s="93"/>
      <c r="B235" s="278" t="s">
        <v>1456</v>
      </c>
      <c r="C235" s="279" t="s">
        <v>1457</v>
      </c>
      <c r="D235" s="278" t="s">
        <v>76</v>
      </c>
      <c r="E235" s="278" t="s">
        <v>2363</v>
      </c>
      <c r="F235" s="280" t="s">
        <v>44</v>
      </c>
      <c r="G235" s="281">
        <v>14.85</v>
      </c>
      <c r="H235" s="290">
        <v>428.6</v>
      </c>
      <c r="I235" s="290">
        <v>12.4</v>
      </c>
      <c r="J235" s="290">
        <v>505.39</v>
      </c>
      <c r="K235" s="290">
        <v>517.79</v>
      </c>
      <c r="L235" s="290">
        <v>184.14</v>
      </c>
      <c r="M235" s="290">
        <v>7505.04</v>
      </c>
      <c r="N235" s="290">
        <v>7689.18</v>
      </c>
      <c r="O235" s="282">
        <v>7.554657730267627E-4</v>
      </c>
      <c r="P235" s="45"/>
      <c r="Q235" s="50"/>
      <c r="R235" s="124"/>
      <c r="S235" s="49"/>
      <c r="T235" s="49"/>
      <c r="U235" s="49"/>
      <c r="V235" s="49"/>
      <c r="W235" s="49"/>
      <c r="X235" s="49"/>
      <c r="Y235" s="49"/>
      <c r="Z235" s="49"/>
      <c r="AA235" s="49"/>
      <c r="AB235" s="49"/>
      <c r="AC235" s="49"/>
      <c r="AD235" s="49"/>
      <c r="AE235" s="49"/>
      <c r="AF235" s="49"/>
      <c r="AG235" s="49"/>
      <c r="AH235" s="45"/>
      <c r="AI235" s="45"/>
    </row>
    <row r="236" spans="1:35" x14ac:dyDescent="0.2">
      <c r="A236" s="93"/>
      <c r="B236" s="275">
        <v>9</v>
      </c>
      <c r="C236" s="275"/>
      <c r="D236" s="275"/>
      <c r="E236" s="275" t="s">
        <v>257</v>
      </c>
      <c r="F236" s="275"/>
      <c r="G236" s="276"/>
      <c r="H236" s="288"/>
      <c r="I236" s="289"/>
      <c r="J236" s="289"/>
      <c r="K236" s="289"/>
      <c r="L236" s="289"/>
      <c r="M236" s="289"/>
      <c r="N236" s="288">
        <v>736720.43</v>
      </c>
      <c r="O236" s="277">
        <v>7.2383149978874073E-2</v>
      </c>
      <c r="P236" s="45"/>
      <c r="Q236" s="50"/>
      <c r="R236" s="124"/>
      <c r="S236" s="49"/>
      <c r="T236" s="49"/>
      <c r="U236" s="49"/>
      <c r="V236" s="49"/>
      <c r="W236" s="49"/>
      <c r="X236" s="49"/>
      <c r="Y236" s="49"/>
      <c r="Z236" s="49"/>
      <c r="AA236" s="49"/>
      <c r="AB236" s="49"/>
      <c r="AC236" s="49"/>
      <c r="AD236" s="49"/>
      <c r="AE236" s="49"/>
      <c r="AF236" s="49"/>
      <c r="AG236" s="49"/>
      <c r="AH236" s="45"/>
      <c r="AI236" s="45"/>
    </row>
    <row r="237" spans="1:35" x14ac:dyDescent="0.2">
      <c r="A237" s="93"/>
      <c r="B237" s="275" t="s">
        <v>258</v>
      </c>
      <c r="C237" s="275"/>
      <c r="D237" s="275"/>
      <c r="E237" s="275" t="s">
        <v>245</v>
      </c>
      <c r="F237" s="275"/>
      <c r="G237" s="276"/>
      <c r="H237" s="288"/>
      <c r="I237" s="289"/>
      <c r="J237" s="289"/>
      <c r="K237" s="289"/>
      <c r="L237" s="289"/>
      <c r="M237" s="289"/>
      <c r="N237" s="288">
        <v>340132.48</v>
      </c>
      <c r="O237" s="277">
        <v>3.3418185935913829E-2</v>
      </c>
      <c r="P237" s="45"/>
      <c r="Q237" s="50"/>
      <c r="R237" s="124"/>
      <c r="S237" s="49"/>
      <c r="T237" s="49"/>
      <c r="U237" s="49"/>
      <c r="V237" s="49"/>
      <c r="W237" s="49"/>
      <c r="X237" s="49"/>
      <c r="Y237" s="49"/>
      <c r="Z237" s="49"/>
      <c r="AA237" s="49"/>
      <c r="AB237" s="49"/>
      <c r="AC237" s="49"/>
      <c r="AD237" s="49"/>
      <c r="AE237" s="49"/>
      <c r="AF237" s="49"/>
      <c r="AG237" s="49"/>
      <c r="AH237" s="45"/>
      <c r="AI237" s="45"/>
    </row>
    <row r="238" spans="1:35" ht="28.5" x14ac:dyDescent="0.2">
      <c r="A238" s="93"/>
      <c r="B238" s="278" t="s">
        <v>259</v>
      </c>
      <c r="C238" s="279" t="s">
        <v>260</v>
      </c>
      <c r="D238" s="278" t="s">
        <v>51</v>
      </c>
      <c r="E238" s="278" t="s">
        <v>261</v>
      </c>
      <c r="F238" s="280" t="s">
        <v>44</v>
      </c>
      <c r="G238" s="281">
        <v>1816.85</v>
      </c>
      <c r="H238" s="290">
        <v>116.73</v>
      </c>
      <c r="I238" s="290">
        <v>10.37</v>
      </c>
      <c r="J238" s="290">
        <v>130.65</v>
      </c>
      <c r="K238" s="290">
        <v>141.02000000000001</v>
      </c>
      <c r="L238" s="290">
        <v>18840.734499999999</v>
      </c>
      <c r="M238" s="290">
        <v>237371.4455</v>
      </c>
      <c r="N238" s="290">
        <v>256212.18</v>
      </c>
      <c r="O238" s="282">
        <v>2.5172974572395503E-2</v>
      </c>
      <c r="P238" s="45"/>
      <c r="Q238" s="50"/>
      <c r="R238" s="124"/>
      <c r="S238" s="49"/>
      <c r="T238" s="49"/>
      <c r="U238" s="49"/>
      <c r="V238" s="49"/>
      <c r="W238" s="49"/>
      <c r="X238" s="49"/>
      <c r="Y238" s="49"/>
      <c r="Z238" s="49"/>
      <c r="AA238" s="49"/>
      <c r="AB238" s="49"/>
      <c r="AC238" s="49"/>
      <c r="AD238" s="49"/>
      <c r="AE238" s="49"/>
      <c r="AF238" s="49"/>
      <c r="AG238" s="49"/>
      <c r="AH238" s="45"/>
      <c r="AI238" s="45"/>
    </row>
    <row r="239" spans="1:35" x14ac:dyDescent="0.2">
      <c r="A239" s="93"/>
      <c r="B239" s="278" t="s">
        <v>262</v>
      </c>
      <c r="C239" s="279" t="s">
        <v>1048</v>
      </c>
      <c r="D239" s="278" t="s">
        <v>76</v>
      </c>
      <c r="E239" s="278" t="s">
        <v>1049</v>
      </c>
      <c r="F239" s="280" t="s">
        <v>44</v>
      </c>
      <c r="G239" s="281">
        <v>1816.85</v>
      </c>
      <c r="H239" s="290">
        <v>38.24</v>
      </c>
      <c r="I239" s="290">
        <v>20.72</v>
      </c>
      <c r="J239" s="290">
        <v>25.47</v>
      </c>
      <c r="K239" s="290">
        <v>46.19</v>
      </c>
      <c r="L239" s="290">
        <v>37645.131999999998</v>
      </c>
      <c r="M239" s="290">
        <v>46275.167999999998</v>
      </c>
      <c r="N239" s="290">
        <v>83920.3</v>
      </c>
      <c r="O239" s="282">
        <v>8.2452113635183254E-3</v>
      </c>
      <c r="P239" s="45"/>
      <c r="Q239" s="50"/>
      <c r="R239" s="124"/>
      <c r="S239" s="49"/>
      <c r="T239" s="49"/>
      <c r="U239" s="49"/>
      <c r="V239" s="49"/>
      <c r="W239" s="49"/>
      <c r="X239" s="49"/>
      <c r="Y239" s="49"/>
      <c r="Z239" s="49"/>
      <c r="AA239" s="49"/>
      <c r="AB239" s="49"/>
      <c r="AC239" s="49"/>
      <c r="AD239" s="49"/>
      <c r="AE239" s="49"/>
      <c r="AF239" s="49"/>
      <c r="AG239" s="49"/>
      <c r="AH239" s="45"/>
      <c r="AI239" s="45"/>
    </row>
    <row r="240" spans="1:35" x14ac:dyDescent="0.2">
      <c r="A240" s="93"/>
      <c r="B240" s="275" t="s">
        <v>263</v>
      </c>
      <c r="C240" s="275"/>
      <c r="D240" s="275"/>
      <c r="E240" s="275" t="s">
        <v>255</v>
      </c>
      <c r="F240" s="275"/>
      <c r="G240" s="276"/>
      <c r="H240" s="288"/>
      <c r="I240" s="289"/>
      <c r="J240" s="289"/>
      <c r="K240" s="289"/>
      <c r="L240" s="289"/>
      <c r="M240" s="289"/>
      <c r="N240" s="288">
        <v>357719.59</v>
      </c>
      <c r="O240" s="277">
        <v>3.5146128271957039E-2</v>
      </c>
      <c r="P240" s="45"/>
      <c r="Q240" s="50"/>
      <c r="R240" s="124"/>
      <c r="S240" s="49"/>
      <c r="T240" s="49"/>
      <c r="U240" s="49"/>
      <c r="V240" s="49"/>
      <c r="W240" s="49"/>
      <c r="X240" s="49"/>
      <c r="Y240" s="49"/>
      <c r="Z240" s="49"/>
      <c r="AA240" s="49"/>
      <c r="AB240" s="49"/>
      <c r="AC240" s="49"/>
      <c r="AD240" s="49"/>
      <c r="AE240" s="49"/>
      <c r="AF240" s="49"/>
      <c r="AG240" s="49"/>
      <c r="AH240" s="45"/>
      <c r="AI240" s="45"/>
    </row>
    <row r="241" spans="1:35" ht="28.5" x14ac:dyDescent="0.2">
      <c r="A241" s="93"/>
      <c r="B241" s="278" t="s">
        <v>264</v>
      </c>
      <c r="C241" s="279" t="s">
        <v>2472</v>
      </c>
      <c r="D241" s="278" t="s">
        <v>51</v>
      </c>
      <c r="E241" s="278" t="s">
        <v>2473</v>
      </c>
      <c r="F241" s="280" t="s">
        <v>44</v>
      </c>
      <c r="G241" s="281">
        <v>1816.85</v>
      </c>
      <c r="H241" s="290">
        <v>162.97999999999999</v>
      </c>
      <c r="I241" s="290">
        <v>18.05</v>
      </c>
      <c r="J241" s="290">
        <v>178.84</v>
      </c>
      <c r="K241" s="290">
        <v>196.89</v>
      </c>
      <c r="L241" s="290">
        <v>32794.142500000002</v>
      </c>
      <c r="M241" s="290">
        <v>324925.44750000001</v>
      </c>
      <c r="N241" s="290">
        <v>357719.59</v>
      </c>
      <c r="O241" s="282">
        <v>3.5146128271957039E-2</v>
      </c>
      <c r="P241" s="45"/>
      <c r="Q241" s="50"/>
      <c r="R241" s="124"/>
      <c r="S241" s="49"/>
      <c r="T241" s="49"/>
      <c r="U241" s="49"/>
      <c r="V241" s="49"/>
      <c r="W241" s="49"/>
      <c r="X241" s="49"/>
      <c r="Y241" s="49"/>
      <c r="Z241" s="49"/>
      <c r="AA241" s="49"/>
      <c r="AB241" s="49"/>
      <c r="AC241" s="49"/>
      <c r="AD241" s="49"/>
      <c r="AE241" s="49"/>
      <c r="AF241" s="49"/>
      <c r="AG241" s="49"/>
      <c r="AH241" s="45"/>
      <c r="AI241" s="45"/>
    </row>
    <row r="242" spans="1:35" x14ac:dyDescent="0.2">
      <c r="A242" s="93"/>
      <c r="B242" s="275" t="s">
        <v>265</v>
      </c>
      <c r="C242" s="275"/>
      <c r="D242" s="275"/>
      <c r="E242" s="275" t="s">
        <v>266</v>
      </c>
      <c r="F242" s="275"/>
      <c r="G242" s="276"/>
      <c r="H242" s="288"/>
      <c r="I242" s="289"/>
      <c r="J242" s="289"/>
      <c r="K242" s="289"/>
      <c r="L242" s="289"/>
      <c r="M242" s="289"/>
      <c r="N242" s="288">
        <v>38868.36</v>
      </c>
      <c r="O242" s="277">
        <v>3.8188357710032149E-3</v>
      </c>
      <c r="P242" s="45"/>
      <c r="Q242" s="50"/>
      <c r="R242" s="124"/>
      <c r="S242" s="49"/>
      <c r="T242" s="49"/>
      <c r="U242" s="49"/>
      <c r="V242" s="49"/>
      <c r="W242" s="49"/>
      <c r="X242" s="49"/>
      <c r="Y242" s="49"/>
      <c r="Z242" s="49"/>
      <c r="AA242" s="49"/>
      <c r="AB242" s="49"/>
      <c r="AC242" s="49"/>
      <c r="AD242" s="49"/>
      <c r="AE242" s="49"/>
      <c r="AF242" s="49"/>
      <c r="AG242" s="49"/>
      <c r="AH242" s="45"/>
      <c r="AI242" s="45"/>
    </row>
    <row r="243" spans="1:35" x14ac:dyDescent="0.2">
      <c r="A243" s="93"/>
      <c r="B243" s="278" t="s">
        <v>267</v>
      </c>
      <c r="C243" s="279" t="s">
        <v>2594</v>
      </c>
      <c r="D243" s="278" t="s">
        <v>76</v>
      </c>
      <c r="E243" s="278" t="s">
        <v>2595</v>
      </c>
      <c r="F243" s="280" t="s">
        <v>86</v>
      </c>
      <c r="G243" s="281">
        <v>1063.43</v>
      </c>
      <c r="H243" s="290">
        <v>30.26</v>
      </c>
      <c r="I243" s="290">
        <v>3.24</v>
      </c>
      <c r="J243" s="290">
        <v>33.31</v>
      </c>
      <c r="K243" s="290">
        <v>36.549999999999997</v>
      </c>
      <c r="L243" s="290">
        <v>3445.5131999999999</v>
      </c>
      <c r="M243" s="290">
        <v>35422.846799999999</v>
      </c>
      <c r="N243" s="290">
        <v>38868.36</v>
      </c>
      <c r="O243" s="282">
        <v>3.8188357710032149E-3</v>
      </c>
      <c r="P243" s="45"/>
      <c r="Q243" s="50"/>
      <c r="R243" s="124"/>
      <c r="S243" s="49"/>
      <c r="T243" s="49"/>
      <c r="U243" s="49"/>
      <c r="V243" s="49"/>
      <c r="W243" s="49"/>
      <c r="X243" s="49"/>
      <c r="Y243" s="49"/>
      <c r="Z243" s="49"/>
      <c r="AA243" s="49"/>
      <c r="AB243" s="49"/>
      <c r="AC243" s="49"/>
      <c r="AD243" s="49"/>
      <c r="AE243" s="49"/>
      <c r="AF243" s="49"/>
      <c r="AG243" s="49"/>
      <c r="AH243" s="45"/>
      <c r="AI243" s="45"/>
    </row>
    <row r="244" spans="1:35" x14ac:dyDescent="0.2">
      <c r="A244" s="93"/>
      <c r="B244" s="275">
        <v>10</v>
      </c>
      <c r="C244" s="275"/>
      <c r="D244" s="275"/>
      <c r="E244" s="275" t="s">
        <v>269</v>
      </c>
      <c r="F244" s="275"/>
      <c r="G244" s="276"/>
      <c r="H244" s="288"/>
      <c r="I244" s="289"/>
      <c r="J244" s="289"/>
      <c r="K244" s="289"/>
      <c r="L244" s="289"/>
      <c r="M244" s="289"/>
      <c r="N244" s="288">
        <v>352658.06</v>
      </c>
      <c r="O244" s="277">
        <v>3.4648830423012394E-2</v>
      </c>
      <c r="P244" s="45"/>
      <c r="Q244" s="50"/>
      <c r="R244" s="124"/>
      <c r="S244" s="49"/>
      <c r="T244" s="49"/>
      <c r="U244" s="49"/>
      <c r="V244" s="49"/>
      <c r="W244" s="49"/>
      <c r="X244" s="49"/>
      <c r="Y244" s="49"/>
      <c r="Z244" s="49"/>
      <c r="AA244" s="49"/>
      <c r="AB244" s="49"/>
      <c r="AC244" s="49"/>
      <c r="AD244" s="49"/>
      <c r="AE244" s="49"/>
      <c r="AF244" s="49"/>
      <c r="AG244" s="49"/>
      <c r="AH244" s="45"/>
      <c r="AI244" s="45"/>
    </row>
    <row r="245" spans="1:35" x14ac:dyDescent="0.2">
      <c r="A245" s="93"/>
      <c r="B245" s="275" t="s">
        <v>270</v>
      </c>
      <c r="C245" s="275"/>
      <c r="D245" s="275"/>
      <c r="E245" s="275" t="s">
        <v>1277</v>
      </c>
      <c r="F245" s="275"/>
      <c r="G245" s="276"/>
      <c r="H245" s="288"/>
      <c r="I245" s="289"/>
      <c r="J245" s="289"/>
      <c r="K245" s="289"/>
      <c r="L245" s="289"/>
      <c r="M245" s="289"/>
      <c r="N245" s="288">
        <v>221614.42</v>
      </c>
      <c r="O245" s="277">
        <v>2.1773727383047042E-2</v>
      </c>
      <c r="P245" s="45"/>
      <c r="Q245" s="50"/>
      <c r="R245" s="124"/>
      <c r="S245" s="49"/>
      <c r="T245" s="49"/>
      <c r="U245" s="49"/>
      <c r="V245" s="49"/>
      <c r="W245" s="49"/>
      <c r="X245" s="49"/>
      <c r="Y245" s="49"/>
      <c r="Z245" s="49"/>
      <c r="AA245" s="49"/>
      <c r="AB245" s="49"/>
      <c r="AC245" s="49"/>
      <c r="AD245" s="49"/>
      <c r="AE245" s="49"/>
      <c r="AF245" s="49"/>
      <c r="AG245" s="49"/>
      <c r="AH245" s="45"/>
      <c r="AI245" s="45"/>
    </row>
    <row r="246" spans="1:35" x14ac:dyDescent="0.2">
      <c r="A246" s="93"/>
      <c r="B246" s="275" t="s">
        <v>271</v>
      </c>
      <c r="C246" s="275"/>
      <c r="D246" s="275"/>
      <c r="E246" s="275" t="s">
        <v>245</v>
      </c>
      <c r="F246" s="275"/>
      <c r="G246" s="276"/>
      <c r="H246" s="288"/>
      <c r="I246" s="289"/>
      <c r="J246" s="289"/>
      <c r="K246" s="289"/>
      <c r="L246" s="289"/>
      <c r="M246" s="289"/>
      <c r="N246" s="288">
        <v>221614.42</v>
      </c>
      <c r="O246" s="277">
        <v>2.1773727383047042E-2</v>
      </c>
      <c r="P246" s="45"/>
      <c r="Q246" s="50"/>
      <c r="R246" s="124"/>
      <c r="S246" s="49"/>
      <c r="T246" s="49"/>
      <c r="U246" s="49"/>
      <c r="V246" s="49"/>
      <c r="W246" s="49"/>
      <c r="X246" s="49"/>
      <c r="Y246" s="49"/>
      <c r="Z246" s="49"/>
      <c r="AA246" s="49"/>
      <c r="AB246" s="49"/>
      <c r="AC246" s="49"/>
      <c r="AD246" s="49"/>
      <c r="AE246" s="49"/>
      <c r="AF246" s="49"/>
      <c r="AG246" s="49"/>
      <c r="AH246" s="45"/>
      <c r="AI246" s="45"/>
    </row>
    <row r="247" spans="1:35" ht="28.5" x14ac:dyDescent="0.2">
      <c r="A247" s="93"/>
      <c r="B247" s="278" t="s">
        <v>1458</v>
      </c>
      <c r="C247" s="279" t="s">
        <v>868</v>
      </c>
      <c r="D247" s="278" t="s">
        <v>51</v>
      </c>
      <c r="E247" s="278" t="s">
        <v>869</v>
      </c>
      <c r="F247" s="280" t="s">
        <v>64</v>
      </c>
      <c r="G247" s="281">
        <v>186.24</v>
      </c>
      <c r="H247" s="290">
        <v>984.97</v>
      </c>
      <c r="I247" s="290">
        <v>85.05</v>
      </c>
      <c r="J247" s="290">
        <v>1104.8900000000001</v>
      </c>
      <c r="K247" s="290">
        <v>1189.94</v>
      </c>
      <c r="L247" s="290">
        <v>15839.712</v>
      </c>
      <c r="M247" s="290">
        <v>205774.70800000001</v>
      </c>
      <c r="N247" s="290">
        <v>221614.42</v>
      </c>
      <c r="O247" s="282">
        <v>2.1773727383047042E-2</v>
      </c>
      <c r="P247" s="45"/>
      <c r="Q247" s="50"/>
      <c r="R247" s="124"/>
      <c r="S247" s="49"/>
      <c r="T247" s="49"/>
      <c r="U247" s="49"/>
      <c r="V247" s="49"/>
      <c r="W247" s="49"/>
      <c r="X247" s="49"/>
      <c r="Y247" s="49"/>
      <c r="Z247" s="49"/>
      <c r="AA247" s="49"/>
      <c r="AB247" s="49"/>
      <c r="AC247" s="49"/>
      <c r="AD247" s="49"/>
      <c r="AE247" s="49"/>
      <c r="AF247" s="49"/>
      <c r="AG247" s="49"/>
      <c r="AH247" s="45"/>
      <c r="AI247" s="45"/>
    </row>
    <row r="248" spans="1:35" x14ac:dyDescent="0.2">
      <c r="A248" s="93"/>
      <c r="B248" s="275" t="s">
        <v>1459</v>
      </c>
      <c r="C248" s="275"/>
      <c r="D248" s="275"/>
      <c r="E248" s="275" t="s">
        <v>1303</v>
      </c>
      <c r="F248" s="275"/>
      <c r="G248" s="276"/>
      <c r="H248" s="288"/>
      <c r="I248" s="289"/>
      <c r="J248" s="289"/>
      <c r="K248" s="289"/>
      <c r="L248" s="289"/>
      <c r="M248" s="289"/>
      <c r="N248" s="288">
        <v>111338.24000000001</v>
      </c>
      <c r="O248" s="277">
        <v>1.093903765408525E-2</v>
      </c>
      <c r="P248" s="45"/>
      <c r="Q248" s="50"/>
      <c r="R248" s="124"/>
      <c r="S248" s="49"/>
      <c r="T248" s="49"/>
      <c r="U248" s="49"/>
      <c r="V248" s="49"/>
      <c r="W248" s="49"/>
      <c r="X248" s="49"/>
      <c r="Y248" s="49"/>
      <c r="Z248" s="49"/>
      <c r="AA248" s="49"/>
      <c r="AB248" s="49"/>
      <c r="AC248" s="49"/>
      <c r="AD248" s="49"/>
      <c r="AE248" s="49"/>
      <c r="AF248" s="49"/>
      <c r="AG248" s="49"/>
      <c r="AH248" s="45"/>
      <c r="AI248" s="45"/>
    </row>
    <row r="249" spans="1:35" x14ac:dyDescent="0.2">
      <c r="A249" s="93"/>
      <c r="B249" s="275" t="s">
        <v>1460</v>
      </c>
      <c r="C249" s="275"/>
      <c r="D249" s="275"/>
      <c r="E249" s="275" t="s">
        <v>1455</v>
      </c>
      <c r="F249" s="275"/>
      <c r="G249" s="276"/>
      <c r="H249" s="288"/>
      <c r="I249" s="289"/>
      <c r="J249" s="289"/>
      <c r="K249" s="289"/>
      <c r="L249" s="289"/>
      <c r="M249" s="289"/>
      <c r="N249" s="288">
        <v>111338.24000000001</v>
      </c>
      <c r="O249" s="277">
        <v>1.093903765408525E-2</v>
      </c>
      <c r="P249" s="45"/>
      <c r="Q249" s="50"/>
      <c r="R249" s="124"/>
      <c r="S249" s="49"/>
      <c r="T249" s="49"/>
      <c r="U249" s="49"/>
      <c r="V249" s="49"/>
      <c r="W249" s="49"/>
      <c r="X249" s="49"/>
      <c r="Y249" s="49"/>
      <c r="Z249" s="49"/>
      <c r="AA249" s="49"/>
      <c r="AB249" s="49"/>
      <c r="AC249" s="49"/>
      <c r="AD249" s="49"/>
      <c r="AE249" s="49"/>
      <c r="AF249" s="49"/>
      <c r="AG249" s="49"/>
      <c r="AH249" s="45"/>
      <c r="AI249" s="45"/>
    </row>
    <row r="250" spans="1:35" ht="114" x14ac:dyDescent="0.2">
      <c r="A250" s="93"/>
      <c r="B250" s="278" t="s">
        <v>1461</v>
      </c>
      <c r="C250" s="279" t="s">
        <v>1462</v>
      </c>
      <c r="D250" s="278" t="s">
        <v>76</v>
      </c>
      <c r="E250" s="278" t="s">
        <v>1463</v>
      </c>
      <c r="F250" s="280" t="s">
        <v>44</v>
      </c>
      <c r="G250" s="281">
        <v>128</v>
      </c>
      <c r="H250" s="290">
        <v>720</v>
      </c>
      <c r="I250" s="290">
        <v>0</v>
      </c>
      <c r="J250" s="290">
        <v>869.83</v>
      </c>
      <c r="K250" s="290">
        <v>869.83</v>
      </c>
      <c r="L250" s="290">
        <v>0</v>
      </c>
      <c r="M250" s="290">
        <v>111338.24000000001</v>
      </c>
      <c r="N250" s="290">
        <v>111338.24000000001</v>
      </c>
      <c r="O250" s="282">
        <v>1.093903765408525E-2</v>
      </c>
      <c r="P250" s="45"/>
      <c r="Q250" s="50"/>
      <c r="R250" s="124"/>
      <c r="S250" s="49"/>
      <c r="T250" s="49"/>
      <c r="U250" s="49"/>
      <c r="V250" s="49"/>
      <c r="W250" s="49"/>
      <c r="X250" s="49"/>
      <c r="Y250" s="49"/>
      <c r="Z250" s="49"/>
      <c r="AA250" s="49"/>
      <c r="AB250" s="49"/>
      <c r="AC250" s="49"/>
      <c r="AD250" s="49"/>
      <c r="AE250" s="49"/>
      <c r="AF250" s="49"/>
      <c r="AG250" s="49"/>
      <c r="AH250" s="45"/>
      <c r="AI250" s="45"/>
    </row>
    <row r="251" spans="1:35" x14ac:dyDescent="0.2">
      <c r="A251" s="93"/>
      <c r="B251" s="275" t="s">
        <v>1464</v>
      </c>
      <c r="C251" s="275"/>
      <c r="D251" s="275"/>
      <c r="E251" s="275" t="s">
        <v>1320</v>
      </c>
      <c r="F251" s="275"/>
      <c r="G251" s="276"/>
      <c r="H251" s="288"/>
      <c r="I251" s="289"/>
      <c r="J251" s="289"/>
      <c r="K251" s="289"/>
      <c r="L251" s="289"/>
      <c r="M251" s="289"/>
      <c r="N251" s="288">
        <v>19705.400000000001</v>
      </c>
      <c r="O251" s="277">
        <v>1.9360653858801029E-3</v>
      </c>
      <c r="P251" s="45"/>
      <c r="Q251" s="50"/>
      <c r="R251" s="124"/>
      <c r="S251" s="49"/>
      <c r="T251" s="49"/>
      <c r="U251" s="49"/>
      <c r="V251" s="49"/>
      <c r="W251" s="49"/>
      <c r="X251" s="49"/>
      <c r="Y251" s="49"/>
      <c r="Z251" s="49"/>
      <c r="AA251" s="49"/>
      <c r="AB251" s="49"/>
      <c r="AC251" s="49"/>
      <c r="AD251" s="49"/>
      <c r="AE251" s="49"/>
      <c r="AF251" s="49"/>
      <c r="AG251" s="49"/>
      <c r="AH251" s="45"/>
      <c r="AI251" s="45"/>
    </row>
    <row r="252" spans="1:35" x14ac:dyDescent="0.2">
      <c r="A252" s="93"/>
      <c r="B252" s="275" t="s">
        <v>1465</v>
      </c>
      <c r="C252" s="275"/>
      <c r="D252" s="275"/>
      <c r="E252" s="275" t="s">
        <v>245</v>
      </c>
      <c r="F252" s="275"/>
      <c r="G252" s="276"/>
      <c r="H252" s="288"/>
      <c r="I252" s="289"/>
      <c r="J252" s="289"/>
      <c r="K252" s="289"/>
      <c r="L252" s="289"/>
      <c r="M252" s="289"/>
      <c r="N252" s="288">
        <v>19705.400000000001</v>
      </c>
      <c r="O252" s="277">
        <v>1.9360653858801029E-3</v>
      </c>
      <c r="P252" s="45"/>
      <c r="Q252" s="50"/>
      <c r="R252" s="124"/>
      <c r="S252" s="49"/>
      <c r="T252" s="49"/>
      <c r="U252" s="49"/>
      <c r="V252" s="49"/>
      <c r="W252" s="49"/>
      <c r="X252" s="49"/>
      <c r="Y252" s="49"/>
      <c r="Z252" s="49"/>
      <c r="AA252" s="49"/>
      <c r="AB252" s="49"/>
      <c r="AC252" s="49"/>
      <c r="AD252" s="49"/>
      <c r="AE252" s="49"/>
      <c r="AF252" s="49"/>
      <c r="AG252" s="49"/>
      <c r="AH252" s="45"/>
      <c r="AI252" s="45"/>
    </row>
    <row r="253" spans="1:35" ht="28.5" x14ac:dyDescent="0.2">
      <c r="A253" s="93"/>
      <c r="B253" s="278" t="s">
        <v>1466</v>
      </c>
      <c r="C253" s="279" t="s">
        <v>868</v>
      </c>
      <c r="D253" s="278" t="s">
        <v>51</v>
      </c>
      <c r="E253" s="278" t="s">
        <v>869</v>
      </c>
      <c r="F253" s="280" t="s">
        <v>64</v>
      </c>
      <c r="G253" s="281">
        <v>16.563199999999998</v>
      </c>
      <c r="H253" s="290">
        <v>984.97</v>
      </c>
      <c r="I253" s="290">
        <v>85.05</v>
      </c>
      <c r="J253" s="290">
        <v>1104.8900000000001</v>
      </c>
      <c r="K253" s="290">
        <v>1189.94</v>
      </c>
      <c r="L253" s="290">
        <v>1408.4280000000001</v>
      </c>
      <c r="M253" s="290">
        <v>18296.972000000002</v>
      </c>
      <c r="N253" s="290">
        <v>19705.400000000001</v>
      </c>
      <c r="O253" s="282">
        <v>1.9360653858801029E-3</v>
      </c>
      <c r="P253" s="45"/>
      <c r="Q253" s="50"/>
      <c r="R253" s="124"/>
      <c r="S253" s="49"/>
      <c r="T253" s="49"/>
      <c r="U253" s="49"/>
      <c r="V253" s="49"/>
      <c r="W253" s="49"/>
      <c r="X253" s="49"/>
      <c r="Y253" s="49"/>
      <c r="Z253" s="49"/>
      <c r="AA253" s="49"/>
      <c r="AB253" s="49"/>
      <c r="AC253" s="49"/>
      <c r="AD253" s="49"/>
      <c r="AE253" s="49"/>
      <c r="AF253" s="49"/>
      <c r="AG253" s="49"/>
      <c r="AH253" s="45"/>
      <c r="AI253" s="45"/>
    </row>
    <row r="254" spans="1:35" x14ac:dyDescent="0.2">
      <c r="A254" s="93"/>
      <c r="B254" s="275">
        <v>11</v>
      </c>
      <c r="C254" s="275"/>
      <c r="D254" s="275"/>
      <c r="E254" s="275" t="s">
        <v>272</v>
      </c>
      <c r="F254" s="275"/>
      <c r="G254" s="276"/>
      <c r="H254" s="288"/>
      <c r="I254" s="289"/>
      <c r="J254" s="289"/>
      <c r="K254" s="289"/>
      <c r="L254" s="289"/>
      <c r="M254" s="289"/>
      <c r="N254" s="288">
        <v>198905.61</v>
      </c>
      <c r="O254" s="277">
        <v>1.9542575465525555E-2</v>
      </c>
      <c r="P254" s="45"/>
      <c r="Q254" s="50"/>
      <c r="R254" s="124"/>
      <c r="S254" s="49"/>
      <c r="T254" s="49"/>
      <c r="U254" s="49"/>
      <c r="V254" s="49"/>
      <c r="W254" s="49"/>
      <c r="X254" s="49"/>
      <c r="Y254" s="49"/>
      <c r="Z254" s="49"/>
      <c r="AA254" s="49"/>
      <c r="AB254" s="49"/>
      <c r="AC254" s="49"/>
      <c r="AD254" s="49"/>
      <c r="AE254" s="49"/>
      <c r="AF254" s="49"/>
      <c r="AG254" s="49"/>
      <c r="AH254" s="45"/>
      <c r="AI254" s="45"/>
    </row>
    <row r="255" spans="1:35" x14ac:dyDescent="0.2">
      <c r="A255" s="93"/>
      <c r="B255" s="275" t="s">
        <v>273</v>
      </c>
      <c r="C255" s="275"/>
      <c r="D255" s="275"/>
      <c r="E255" s="275" t="s">
        <v>245</v>
      </c>
      <c r="F255" s="275"/>
      <c r="G255" s="276"/>
      <c r="H255" s="288"/>
      <c r="I255" s="289"/>
      <c r="J255" s="289"/>
      <c r="K255" s="289"/>
      <c r="L255" s="289"/>
      <c r="M255" s="289"/>
      <c r="N255" s="288">
        <v>11116.84</v>
      </c>
      <c r="O255" s="277">
        <v>1.0922350789310221E-3</v>
      </c>
      <c r="P255" s="45"/>
      <c r="Q255" s="50"/>
      <c r="R255" s="124"/>
      <c r="S255" s="49"/>
      <c r="T255" s="49"/>
      <c r="U255" s="49"/>
      <c r="V255" s="49"/>
      <c r="W255" s="49"/>
      <c r="X255" s="49"/>
      <c r="Y255" s="49"/>
      <c r="Z255" s="49"/>
      <c r="AA255" s="49"/>
      <c r="AB255" s="49"/>
      <c r="AC255" s="49"/>
      <c r="AD255" s="49"/>
      <c r="AE255" s="49"/>
      <c r="AF255" s="49"/>
      <c r="AG255" s="49"/>
      <c r="AH255" s="45"/>
      <c r="AI255" s="45"/>
    </row>
    <row r="256" spans="1:35" ht="28.5" x14ac:dyDescent="0.2">
      <c r="A256" s="93"/>
      <c r="B256" s="278" t="s">
        <v>274</v>
      </c>
      <c r="C256" s="279" t="s">
        <v>1467</v>
      </c>
      <c r="D256" s="278" t="s">
        <v>51</v>
      </c>
      <c r="E256" s="278" t="s">
        <v>1468</v>
      </c>
      <c r="F256" s="280" t="s">
        <v>44</v>
      </c>
      <c r="G256" s="281">
        <v>183.78</v>
      </c>
      <c r="H256" s="290">
        <v>13.9</v>
      </c>
      <c r="I256" s="290">
        <v>1.49</v>
      </c>
      <c r="J256" s="290">
        <v>15.3</v>
      </c>
      <c r="K256" s="290">
        <v>16.79</v>
      </c>
      <c r="L256" s="290">
        <v>273.8322</v>
      </c>
      <c r="M256" s="290">
        <v>2811.8278</v>
      </c>
      <c r="N256" s="290">
        <v>3085.66</v>
      </c>
      <c r="O256" s="282">
        <v>3.0316763519617964E-4</v>
      </c>
      <c r="P256" s="45"/>
      <c r="Q256" s="50"/>
      <c r="R256" s="124"/>
      <c r="S256" s="49"/>
      <c r="T256" s="49"/>
      <c r="U256" s="49"/>
      <c r="V256" s="49"/>
      <c r="W256" s="49"/>
      <c r="X256" s="49"/>
      <c r="Y256" s="49"/>
      <c r="Z256" s="49"/>
      <c r="AA256" s="49"/>
      <c r="AB256" s="49"/>
      <c r="AC256" s="49"/>
      <c r="AD256" s="49"/>
      <c r="AE256" s="49"/>
      <c r="AF256" s="49"/>
      <c r="AG256" s="49"/>
      <c r="AH256" s="45"/>
      <c r="AI256" s="45"/>
    </row>
    <row r="257" spans="1:35" ht="28.5" x14ac:dyDescent="0.2">
      <c r="A257" s="93"/>
      <c r="B257" s="278" t="s">
        <v>1469</v>
      </c>
      <c r="C257" s="279" t="s">
        <v>1470</v>
      </c>
      <c r="D257" s="278" t="s">
        <v>51</v>
      </c>
      <c r="E257" s="278" t="s">
        <v>1471</v>
      </c>
      <c r="F257" s="280" t="s">
        <v>44</v>
      </c>
      <c r="G257" s="281">
        <v>183.78</v>
      </c>
      <c r="H257" s="290">
        <v>36.18</v>
      </c>
      <c r="I257" s="290">
        <v>21.88</v>
      </c>
      <c r="J257" s="290">
        <v>21.82</v>
      </c>
      <c r="K257" s="290">
        <v>43.7</v>
      </c>
      <c r="L257" s="290">
        <v>4021.1064000000001</v>
      </c>
      <c r="M257" s="290">
        <v>4010.0736000000002</v>
      </c>
      <c r="N257" s="290">
        <v>8031.18</v>
      </c>
      <c r="O257" s="282">
        <v>7.8906744373484245E-4</v>
      </c>
      <c r="P257" s="45"/>
      <c r="Q257" s="50"/>
      <c r="R257" s="124"/>
      <c r="S257" s="49"/>
      <c r="T257" s="49"/>
      <c r="U257" s="49"/>
      <c r="V257" s="49"/>
      <c r="W257" s="49"/>
      <c r="X257" s="49"/>
      <c r="Y257" s="49"/>
      <c r="Z257" s="49"/>
      <c r="AA257" s="49"/>
      <c r="AB257" s="49"/>
      <c r="AC257" s="49"/>
      <c r="AD257" s="49"/>
      <c r="AE257" s="49"/>
      <c r="AF257" s="49"/>
      <c r="AG257" s="49"/>
      <c r="AH257" s="45"/>
      <c r="AI257" s="45"/>
    </row>
    <row r="258" spans="1:35" x14ac:dyDescent="0.2">
      <c r="A258" s="93"/>
      <c r="B258" s="275" t="s">
        <v>1472</v>
      </c>
      <c r="C258" s="275"/>
      <c r="D258" s="275"/>
      <c r="E258" s="275" t="s">
        <v>275</v>
      </c>
      <c r="F258" s="275"/>
      <c r="G258" s="276"/>
      <c r="H258" s="288"/>
      <c r="I258" s="289"/>
      <c r="J258" s="289"/>
      <c r="K258" s="289"/>
      <c r="L258" s="289"/>
      <c r="M258" s="289"/>
      <c r="N258" s="288">
        <v>187788.77</v>
      </c>
      <c r="O258" s="277">
        <v>1.845034038659453E-2</v>
      </c>
      <c r="P258" s="45"/>
      <c r="Q258" s="50"/>
      <c r="R258" s="124"/>
      <c r="S258" s="49"/>
      <c r="T258" s="49"/>
      <c r="U258" s="49"/>
      <c r="V258" s="49"/>
      <c r="W258" s="49"/>
      <c r="X258" s="49"/>
      <c r="Y258" s="49"/>
      <c r="Z258" s="49"/>
      <c r="AA258" s="49"/>
      <c r="AB258" s="49"/>
      <c r="AC258" s="49"/>
      <c r="AD258" s="49"/>
      <c r="AE258" s="49"/>
      <c r="AF258" s="49"/>
      <c r="AG258" s="49"/>
      <c r="AH258" s="45"/>
      <c r="AI258" s="45"/>
    </row>
    <row r="259" spans="1:35" ht="28.5" x14ac:dyDescent="0.2">
      <c r="A259" s="93"/>
      <c r="B259" s="278" t="s">
        <v>1473</v>
      </c>
      <c r="C259" s="279" t="s">
        <v>276</v>
      </c>
      <c r="D259" s="278" t="s">
        <v>51</v>
      </c>
      <c r="E259" s="278" t="s">
        <v>277</v>
      </c>
      <c r="F259" s="280" t="s">
        <v>44</v>
      </c>
      <c r="G259" s="281">
        <v>1728.86</v>
      </c>
      <c r="H259" s="290">
        <v>89.91</v>
      </c>
      <c r="I259" s="290">
        <v>21.65</v>
      </c>
      <c r="J259" s="290">
        <v>86.97</v>
      </c>
      <c r="K259" s="290">
        <v>108.62</v>
      </c>
      <c r="L259" s="290">
        <v>37429.819000000003</v>
      </c>
      <c r="M259" s="290">
        <v>150358.951</v>
      </c>
      <c r="N259" s="290">
        <v>187788.77</v>
      </c>
      <c r="O259" s="282">
        <v>1.845034038659453E-2</v>
      </c>
      <c r="P259" s="45"/>
      <c r="Q259" s="50"/>
      <c r="R259" s="124"/>
      <c r="S259" s="49"/>
      <c r="T259" s="49"/>
      <c r="U259" s="49"/>
      <c r="V259" s="49"/>
      <c r="W259" s="49"/>
      <c r="X259" s="49"/>
      <c r="Y259" s="49"/>
      <c r="Z259" s="49"/>
      <c r="AA259" s="49"/>
      <c r="AB259" s="49"/>
      <c r="AC259" s="49"/>
      <c r="AD259" s="49"/>
      <c r="AE259" s="49"/>
      <c r="AF259" s="49"/>
      <c r="AG259" s="49"/>
      <c r="AH259" s="45"/>
      <c r="AI259" s="45"/>
    </row>
    <row r="260" spans="1:35" x14ac:dyDescent="0.2">
      <c r="A260" s="93"/>
      <c r="B260" s="275">
        <v>12</v>
      </c>
      <c r="C260" s="275"/>
      <c r="D260" s="275"/>
      <c r="E260" s="275" t="s">
        <v>1474</v>
      </c>
      <c r="F260" s="275"/>
      <c r="G260" s="276"/>
      <c r="H260" s="288"/>
      <c r="I260" s="289"/>
      <c r="J260" s="289"/>
      <c r="K260" s="289"/>
      <c r="L260" s="289"/>
      <c r="M260" s="289"/>
      <c r="N260" s="288">
        <v>42664.17</v>
      </c>
      <c r="O260" s="277">
        <v>4.1917759981682338E-3</v>
      </c>
      <c r="P260" s="45"/>
      <c r="Q260" s="50"/>
      <c r="R260" s="124"/>
      <c r="S260" s="49"/>
      <c r="T260" s="49"/>
      <c r="U260" s="49"/>
      <c r="V260" s="49"/>
      <c r="W260" s="49"/>
      <c r="X260" s="49"/>
      <c r="Y260" s="49"/>
      <c r="Z260" s="49"/>
      <c r="AA260" s="49"/>
      <c r="AB260" s="49"/>
      <c r="AC260" s="49"/>
      <c r="AD260" s="49"/>
      <c r="AE260" s="49"/>
      <c r="AF260" s="49"/>
      <c r="AG260" s="49"/>
      <c r="AH260" s="45"/>
      <c r="AI260" s="45"/>
    </row>
    <row r="261" spans="1:35" ht="28.5" x14ac:dyDescent="0.2">
      <c r="A261" s="93"/>
      <c r="B261" s="278" t="s">
        <v>279</v>
      </c>
      <c r="C261" s="279" t="s">
        <v>1475</v>
      </c>
      <c r="D261" s="278" t="s">
        <v>76</v>
      </c>
      <c r="E261" s="278" t="s">
        <v>2364</v>
      </c>
      <c r="F261" s="280" t="s">
        <v>53</v>
      </c>
      <c r="G261" s="281">
        <v>56.96</v>
      </c>
      <c r="H261" s="290">
        <v>620</v>
      </c>
      <c r="I261" s="290">
        <v>0</v>
      </c>
      <c r="J261" s="290">
        <v>749.02</v>
      </c>
      <c r="K261" s="290">
        <v>749.02</v>
      </c>
      <c r="L261" s="290">
        <v>0</v>
      </c>
      <c r="M261" s="290">
        <v>42664.17</v>
      </c>
      <c r="N261" s="290">
        <v>42664.17</v>
      </c>
      <c r="O261" s="282">
        <v>4.1917759981682338E-3</v>
      </c>
      <c r="P261" s="45"/>
      <c r="Q261" s="50"/>
      <c r="R261" s="124"/>
      <c r="S261" s="49"/>
      <c r="T261" s="49"/>
      <c r="U261" s="49"/>
      <c r="V261" s="49"/>
      <c r="W261" s="49"/>
      <c r="X261" s="49"/>
      <c r="Y261" s="49"/>
      <c r="Z261" s="49"/>
      <c r="AA261" s="49"/>
      <c r="AB261" s="49"/>
      <c r="AC261" s="49"/>
      <c r="AD261" s="49"/>
      <c r="AE261" s="49"/>
      <c r="AF261" s="49"/>
      <c r="AG261" s="49"/>
      <c r="AH261" s="45"/>
      <c r="AI261" s="45"/>
    </row>
    <row r="262" spans="1:35" x14ac:dyDescent="0.2">
      <c r="A262" s="93"/>
      <c r="B262" s="275">
        <v>13</v>
      </c>
      <c r="C262" s="275"/>
      <c r="D262" s="275"/>
      <c r="E262" s="275" t="s">
        <v>278</v>
      </c>
      <c r="F262" s="275"/>
      <c r="G262" s="276"/>
      <c r="H262" s="288"/>
      <c r="I262" s="289"/>
      <c r="J262" s="289"/>
      <c r="K262" s="289"/>
      <c r="L262" s="289"/>
      <c r="M262" s="289"/>
      <c r="N262" s="288">
        <v>513967.07</v>
      </c>
      <c r="O262" s="277">
        <v>5.0497521172329203E-2</v>
      </c>
      <c r="P262" s="45"/>
      <c r="Q262" s="50"/>
      <c r="R262" s="124"/>
      <c r="S262" s="49"/>
      <c r="T262" s="49"/>
      <c r="U262" s="49"/>
      <c r="V262" s="49"/>
      <c r="W262" s="49"/>
      <c r="X262" s="49"/>
      <c r="Y262" s="49"/>
      <c r="Z262" s="49"/>
      <c r="AA262" s="49"/>
      <c r="AB262" s="49"/>
      <c r="AC262" s="49"/>
      <c r="AD262" s="49"/>
      <c r="AE262" s="49"/>
      <c r="AF262" s="49"/>
      <c r="AG262" s="49"/>
      <c r="AH262" s="45"/>
      <c r="AI262" s="45"/>
    </row>
    <row r="263" spans="1:35" x14ac:dyDescent="0.2">
      <c r="A263" s="93"/>
      <c r="B263" s="275" t="s">
        <v>289</v>
      </c>
      <c r="C263" s="275"/>
      <c r="D263" s="275"/>
      <c r="E263" s="275" t="s">
        <v>280</v>
      </c>
      <c r="F263" s="275"/>
      <c r="G263" s="276"/>
      <c r="H263" s="288"/>
      <c r="I263" s="289"/>
      <c r="J263" s="289"/>
      <c r="K263" s="289"/>
      <c r="L263" s="289"/>
      <c r="M263" s="289"/>
      <c r="N263" s="288">
        <v>342626.09</v>
      </c>
      <c r="O263" s="277">
        <v>3.3663184363090362E-2</v>
      </c>
      <c r="P263" s="45"/>
      <c r="Q263" s="50"/>
      <c r="R263" s="124"/>
      <c r="S263" s="49"/>
      <c r="T263" s="49"/>
      <c r="U263" s="49"/>
      <c r="V263" s="49"/>
      <c r="W263" s="49"/>
      <c r="X263" s="49"/>
      <c r="Y263" s="49"/>
      <c r="Z263" s="49"/>
      <c r="AA263" s="49"/>
      <c r="AB263" s="49"/>
      <c r="AC263" s="49"/>
      <c r="AD263" s="49"/>
      <c r="AE263" s="49"/>
      <c r="AF263" s="49"/>
      <c r="AG263" s="49"/>
      <c r="AH263" s="45"/>
      <c r="AI263" s="45"/>
    </row>
    <row r="264" spans="1:35" x14ac:dyDescent="0.2">
      <c r="A264" s="93"/>
      <c r="B264" s="278" t="s">
        <v>1476</v>
      </c>
      <c r="C264" s="279" t="s">
        <v>281</v>
      </c>
      <c r="D264" s="278" t="s">
        <v>51</v>
      </c>
      <c r="E264" s="278" t="s">
        <v>282</v>
      </c>
      <c r="F264" s="280" t="s">
        <v>44</v>
      </c>
      <c r="G264" s="281">
        <v>2005.31</v>
      </c>
      <c r="H264" s="290">
        <v>3.83</v>
      </c>
      <c r="I264" s="290">
        <v>2.25</v>
      </c>
      <c r="J264" s="290">
        <v>2.37</v>
      </c>
      <c r="K264" s="290">
        <v>4.62</v>
      </c>
      <c r="L264" s="290">
        <v>4511.9475000000002</v>
      </c>
      <c r="M264" s="290">
        <v>4752.5825000000004</v>
      </c>
      <c r="N264" s="290">
        <v>9264.5300000000007</v>
      </c>
      <c r="O264" s="282">
        <v>9.1024469685709443E-4</v>
      </c>
      <c r="P264" s="45"/>
      <c r="Q264" s="50"/>
      <c r="R264" s="78"/>
      <c r="S264" s="49"/>
      <c r="T264" s="49"/>
      <c r="U264" s="49"/>
      <c r="V264" s="49"/>
      <c r="W264" s="49"/>
      <c r="X264" s="49"/>
      <c r="Y264" s="49"/>
      <c r="Z264" s="49"/>
      <c r="AA264" s="49"/>
      <c r="AB264" s="49"/>
      <c r="AC264" s="49"/>
      <c r="AD264" s="49"/>
      <c r="AE264" s="49"/>
      <c r="AF264" s="49"/>
      <c r="AG264" s="49"/>
      <c r="AH264" s="45"/>
      <c r="AI264" s="45"/>
    </row>
    <row r="265" spans="1:35" ht="28.5" x14ac:dyDescent="0.2">
      <c r="A265" s="93"/>
      <c r="B265" s="278" t="s">
        <v>1477</v>
      </c>
      <c r="C265" s="279" t="s">
        <v>1478</v>
      </c>
      <c r="D265" s="278" t="s">
        <v>51</v>
      </c>
      <c r="E265" s="278" t="s">
        <v>1479</v>
      </c>
      <c r="F265" s="280" t="s">
        <v>44</v>
      </c>
      <c r="G265" s="281">
        <v>4926.6400000000003</v>
      </c>
      <c r="H265" s="290">
        <v>19.5</v>
      </c>
      <c r="I265" s="290">
        <v>12.31</v>
      </c>
      <c r="J265" s="290">
        <v>11.24</v>
      </c>
      <c r="K265" s="290">
        <v>23.55</v>
      </c>
      <c r="L265" s="290">
        <v>60646.938399999999</v>
      </c>
      <c r="M265" s="290">
        <v>55375.431600000004</v>
      </c>
      <c r="N265" s="290">
        <v>116022.37</v>
      </c>
      <c r="O265" s="282">
        <v>1.1399255764652028E-2</v>
      </c>
      <c r="P265" s="45"/>
      <c r="Q265" s="50"/>
      <c r="R265" s="78"/>
      <c r="S265" s="49"/>
      <c r="T265" s="49"/>
      <c r="U265" s="49"/>
      <c r="V265" s="49"/>
      <c r="W265" s="49"/>
      <c r="X265" s="49"/>
      <c r="Y265" s="49"/>
      <c r="Z265" s="49"/>
      <c r="AA265" s="49"/>
      <c r="AB265" s="49"/>
      <c r="AC265" s="49"/>
      <c r="AD265" s="49"/>
      <c r="AE265" s="49"/>
      <c r="AF265" s="49"/>
      <c r="AG265" s="49"/>
      <c r="AH265" s="45"/>
      <c r="AI265" s="45"/>
    </row>
    <row r="266" spans="1:35" x14ac:dyDescent="0.2">
      <c r="A266" s="93"/>
      <c r="B266" s="278" t="s">
        <v>1480</v>
      </c>
      <c r="C266" s="279" t="s">
        <v>1481</v>
      </c>
      <c r="D266" s="278" t="s">
        <v>51</v>
      </c>
      <c r="E266" s="278" t="s">
        <v>1482</v>
      </c>
      <c r="F266" s="280" t="s">
        <v>44</v>
      </c>
      <c r="G266" s="281">
        <v>2005.31</v>
      </c>
      <c r="H266" s="290">
        <v>32.06</v>
      </c>
      <c r="I266" s="290">
        <v>19.420000000000002</v>
      </c>
      <c r="J266" s="290">
        <v>19.309999999999999</v>
      </c>
      <c r="K266" s="290">
        <v>38.729999999999997</v>
      </c>
      <c r="L266" s="290">
        <v>38943.120199999998</v>
      </c>
      <c r="M266" s="290">
        <v>38722.529799999997</v>
      </c>
      <c r="N266" s="290">
        <v>77665.649999999994</v>
      </c>
      <c r="O266" s="282">
        <v>7.6306888790320928E-3</v>
      </c>
      <c r="P266" s="45"/>
      <c r="Q266" s="50"/>
      <c r="R266" s="78"/>
      <c r="S266" s="49"/>
      <c r="T266" s="49"/>
      <c r="U266" s="49"/>
      <c r="V266" s="49"/>
      <c r="W266" s="49"/>
      <c r="X266" s="49"/>
      <c r="Y266" s="49"/>
      <c r="Z266" s="49"/>
      <c r="AA266" s="49"/>
      <c r="AB266" s="49"/>
      <c r="AC266" s="49"/>
      <c r="AD266" s="49"/>
      <c r="AE266" s="49"/>
      <c r="AF266" s="49"/>
      <c r="AG266" s="49"/>
      <c r="AH266" s="45"/>
      <c r="AI266" s="45"/>
    </row>
    <row r="267" spans="1:35" x14ac:dyDescent="0.2">
      <c r="A267" s="93"/>
      <c r="B267" s="278" t="s">
        <v>1483</v>
      </c>
      <c r="C267" s="279" t="s">
        <v>1484</v>
      </c>
      <c r="D267" s="278" t="s">
        <v>51</v>
      </c>
      <c r="E267" s="278" t="s">
        <v>1485</v>
      </c>
      <c r="F267" s="280" t="s">
        <v>44</v>
      </c>
      <c r="G267" s="281">
        <v>4926.6400000000003</v>
      </c>
      <c r="H267" s="290">
        <v>14.05</v>
      </c>
      <c r="I267" s="290">
        <v>5.55</v>
      </c>
      <c r="J267" s="290">
        <v>11.42</v>
      </c>
      <c r="K267" s="290">
        <v>16.97</v>
      </c>
      <c r="L267" s="290">
        <v>27342.851999999999</v>
      </c>
      <c r="M267" s="290">
        <v>56262.228000000003</v>
      </c>
      <c r="N267" s="290">
        <v>83605.08</v>
      </c>
      <c r="O267" s="282">
        <v>8.2142408411773858E-3</v>
      </c>
      <c r="P267" s="45"/>
      <c r="Q267" s="50"/>
      <c r="R267" s="124"/>
      <c r="S267" s="49"/>
      <c r="T267" s="49"/>
      <c r="U267" s="49"/>
      <c r="V267" s="49"/>
      <c r="W267" s="49"/>
      <c r="X267" s="49"/>
      <c r="Y267" s="49"/>
      <c r="Z267" s="49"/>
      <c r="AA267" s="49"/>
      <c r="AB267" s="49"/>
      <c r="AC267" s="49"/>
      <c r="AD267" s="49"/>
      <c r="AE267" s="49"/>
      <c r="AF267" s="49"/>
      <c r="AG267" s="49"/>
      <c r="AH267" s="45"/>
      <c r="AI267" s="45"/>
    </row>
    <row r="268" spans="1:35" ht="28.5" x14ac:dyDescent="0.2">
      <c r="A268" s="93"/>
      <c r="B268" s="278" t="s">
        <v>1486</v>
      </c>
      <c r="C268" s="279" t="s">
        <v>1487</v>
      </c>
      <c r="D268" s="278" t="s">
        <v>51</v>
      </c>
      <c r="E268" s="278" t="s">
        <v>1488</v>
      </c>
      <c r="F268" s="280" t="s">
        <v>44</v>
      </c>
      <c r="G268" s="281">
        <v>2005.31</v>
      </c>
      <c r="H268" s="290">
        <v>23.15</v>
      </c>
      <c r="I268" s="290">
        <v>4.6500000000000004</v>
      </c>
      <c r="J268" s="290">
        <v>23.31</v>
      </c>
      <c r="K268" s="290">
        <v>27.96</v>
      </c>
      <c r="L268" s="290">
        <v>9324.6915000000008</v>
      </c>
      <c r="M268" s="290">
        <v>46743.768499999998</v>
      </c>
      <c r="N268" s="290">
        <v>56068.46</v>
      </c>
      <c r="O268" s="282">
        <v>5.5087541813717616E-3</v>
      </c>
      <c r="P268" s="45"/>
      <c r="Q268" s="50"/>
      <c r="R268" s="124"/>
      <c r="S268" s="49"/>
      <c r="T268" s="49"/>
      <c r="U268" s="49"/>
      <c r="V268" s="49"/>
      <c r="W268" s="49"/>
      <c r="X268" s="49"/>
      <c r="Y268" s="49"/>
      <c r="Z268" s="49"/>
      <c r="AA268" s="49"/>
      <c r="AB268" s="49"/>
      <c r="AC268" s="49"/>
      <c r="AD268" s="49"/>
      <c r="AE268" s="49"/>
      <c r="AF268" s="49"/>
      <c r="AG268" s="49"/>
      <c r="AH268" s="45"/>
      <c r="AI268" s="45"/>
    </row>
    <row r="269" spans="1:35" x14ac:dyDescent="0.2">
      <c r="A269" s="93"/>
      <c r="B269" s="275" t="s">
        <v>870</v>
      </c>
      <c r="C269" s="275"/>
      <c r="D269" s="275"/>
      <c r="E269" s="275" t="s">
        <v>283</v>
      </c>
      <c r="F269" s="275"/>
      <c r="G269" s="276"/>
      <c r="H269" s="288"/>
      <c r="I269" s="289"/>
      <c r="J269" s="289"/>
      <c r="K269" s="289"/>
      <c r="L269" s="289"/>
      <c r="M269" s="289"/>
      <c r="N269" s="288">
        <v>130339.66</v>
      </c>
      <c r="O269" s="277">
        <v>1.2805936653576249E-2</v>
      </c>
      <c r="P269" s="45"/>
      <c r="Q269" s="50"/>
      <c r="R269" s="124"/>
      <c r="S269" s="49"/>
      <c r="T269" s="49"/>
      <c r="U269" s="49"/>
      <c r="V269" s="49"/>
      <c r="W269" s="49"/>
      <c r="X269" s="49"/>
      <c r="Y269" s="49"/>
      <c r="Z269" s="49"/>
      <c r="AA269" s="49"/>
      <c r="AB269" s="49"/>
      <c r="AC269" s="49"/>
      <c r="AD269" s="49"/>
      <c r="AE269" s="49"/>
      <c r="AF269" s="49"/>
      <c r="AG269" s="49"/>
      <c r="AH269" s="45"/>
      <c r="AI269" s="45"/>
    </row>
    <row r="270" spans="1:35" x14ac:dyDescent="0.2">
      <c r="A270" s="45"/>
      <c r="B270" s="278" t="s">
        <v>1489</v>
      </c>
      <c r="C270" s="279" t="s">
        <v>1490</v>
      </c>
      <c r="D270" s="278" t="s">
        <v>51</v>
      </c>
      <c r="E270" s="278" t="s">
        <v>1491</v>
      </c>
      <c r="F270" s="280" t="s">
        <v>44</v>
      </c>
      <c r="G270" s="281">
        <v>1911.98</v>
      </c>
      <c r="H270" s="290">
        <v>4.8899999999999997</v>
      </c>
      <c r="I270" s="290">
        <v>3.14</v>
      </c>
      <c r="J270" s="290">
        <v>2.76</v>
      </c>
      <c r="K270" s="290">
        <v>5.9</v>
      </c>
      <c r="L270" s="290">
        <v>6003.6171999999997</v>
      </c>
      <c r="M270" s="290">
        <v>5277.0627999999997</v>
      </c>
      <c r="N270" s="290">
        <v>11280.68</v>
      </c>
      <c r="O270" s="282">
        <v>1.1083324407111736E-3</v>
      </c>
      <c r="P270" s="45"/>
      <c r="Q270" s="50"/>
      <c r="R270" s="45"/>
      <c r="S270" s="45"/>
      <c r="T270" s="45"/>
      <c r="U270" s="45"/>
      <c r="V270" s="45"/>
      <c r="W270" s="45"/>
      <c r="X270" s="45"/>
      <c r="Y270" s="45"/>
      <c r="Z270" s="45"/>
      <c r="AA270" s="45"/>
      <c r="AB270" s="45"/>
      <c r="AC270" s="45"/>
      <c r="AD270" s="45"/>
      <c r="AE270" s="45"/>
      <c r="AF270" s="45"/>
      <c r="AG270" s="45"/>
      <c r="AH270" s="45"/>
      <c r="AI270" s="45"/>
    </row>
    <row r="271" spans="1:35" x14ac:dyDescent="0.2">
      <c r="A271" s="93"/>
      <c r="B271" s="278" t="s">
        <v>1492</v>
      </c>
      <c r="C271" s="279" t="s">
        <v>1493</v>
      </c>
      <c r="D271" s="278" t="s">
        <v>51</v>
      </c>
      <c r="E271" s="278" t="s">
        <v>1494</v>
      </c>
      <c r="F271" s="280" t="s">
        <v>44</v>
      </c>
      <c r="G271" s="281">
        <v>1911.98</v>
      </c>
      <c r="H271" s="290">
        <v>34.92</v>
      </c>
      <c r="I271" s="290">
        <v>25.3</v>
      </c>
      <c r="J271" s="290">
        <v>16.88</v>
      </c>
      <c r="K271" s="290">
        <v>42.18</v>
      </c>
      <c r="L271" s="290">
        <v>48373.093999999997</v>
      </c>
      <c r="M271" s="290">
        <v>32274.216</v>
      </c>
      <c r="N271" s="290">
        <v>80647.31</v>
      </c>
      <c r="O271" s="282">
        <v>7.9236384623170442E-3</v>
      </c>
      <c r="P271" s="45"/>
      <c r="Q271" s="50"/>
      <c r="R271" s="100"/>
      <c r="S271" s="49"/>
      <c r="T271" s="49"/>
      <c r="U271" s="49"/>
      <c r="V271" s="49"/>
      <c r="W271" s="49"/>
      <c r="X271" s="49"/>
      <c r="Y271" s="49"/>
      <c r="Z271" s="49"/>
      <c r="AA271" s="49"/>
      <c r="AB271" s="49"/>
      <c r="AC271" s="49"/>
      <c r="AD271" s="49"/>
      <c r="AE271" s="49"/>
      <c r="AF271" s="49"/>
      <c r="AG271" s="49"/>
      <c r="AH271" s="49"/>
      <c r="AI271" s="45"/>
    </row>
    <row r="272" spans="1:35" x14ac:dyDescent="0.2">
      <c r="A272" s="93"/>
      <c r="B272" s="278" t="s">
        <v>1495</v>
      </c>
      <c r="C272" s="279" t="s">
        <v>1496</v>
      </c>
      <c r="D272" s="278" t="s">
        <v>51</v>
      </c>
      <c r="E272" s="278" t="s">
        <v>1497</v>
      </c>
      <c r="F272" s="280" t="s">
        <v>44</v>
      </c>
      <c r="G272" s="281">
        <v>1911.98</v>
      </c>
      <c r="H272" s="290">
        <v>16.63</v>
      </c>
      <c r="I272" s="290">
        <v>7.73</v>
      </c>
      <c r="J272" s="290">
        <v>12.36</v>
      </c>
      <c r="K272" s="290">
        <v>20.09</v>
      </c>
      <c r="L272" s="290">
        <v>14779.6054</v>
      </c>
      <c r="M272" s="290">
        <v>23632.064600000002</v>
      </c>
      <c r="N272" s="290">
        <v>38411.67</v>
      </c>
      <c r="O272" s="282">
        <v>3.7739657505480311E-3</v>
      </c>
      <c r="P272" s="45"/>
      <c r="Q272" s="50"/>
      <c r="R272" s="100"/>
      <c r="S272" s="49"/>
      <c r="T272" s="49"/>
      <c r="U272" s="49"/>
      <c r="V272" s="49"/>
      <c r="W272" s="49"/>
      <c r="X272" s="49"/>
      <c r="Y272" s="49"/>
      <c r="Z272" s="49"/>
      <c r="AA272" s="49"/>
      <c r="AB272" s="49"/>
      <c r="AC272" s="49"/>
      <c r="AD272" s="49"/>
      <c r="AE272" s="49"/>
      <c r="AF272" s="49"/>
      <c r="AG272" s="49"/>
      <c r="AH272" s="49"/>
      <c r="AI272" s="45"/>
    </row>
    <row r="273" spans="1:35" x14ac:dyDescent="0.2">
      <c r="A273" s="135"/>
      <c r="B273" s="275" t="s">
        <v>1498</v>
      </c>
      <c r="C273" s="275"/>
      <c r="D273" s="275"/>
      <c r="E273" s="275" t="s">
        <v>1499</v>
      </c>
      <c r="F273" s="275"/>
      <c r="G273" s="276"/>
      <c r="H273" s="288"/>
      <c r="I273" s="289"/>
      <c r="J273" s="289"/>
      <c r="K273" s="289"/>
      <c r="L273" s="289"/>
      <c r="M273" s="289"/>
      <c r="N273" s="288">
        <v>11780.64</v>
      </c>
      <c r="O273" s="277">
        <v>1.1574537602644236E-3</v>
      </c>
      <c r="P273" s="45"/>
      <c r="Q273" s="50"/>
      <c r="R273" s="136"/>
      <c r="S273" s="137"/>
      <c r="T273" s="137"/>
      <c r="U273" s="137"/>
      <c r="V273" s="137"/>
      <c r="W273" s="137"/>
      <c r="X273" s="137"/>
      <c r="Y273" s="137"/>
      <c r="Z273" s="137"/>
      <c r="AA273" s="137"/>
      <c r="AB273" s="137"/>
      <c r="AC273" s="137"/>
      <c r="AD273" s="137"/>
      <c r="AE273" s="137"/>
      <c r="AF273" s="137"/>
      <c r="AG273" s="137"/>
      <c r="AH273" s="137"/>
      <c r="AI273" s="45"/>
    </row>
    <row r="274" spans="1:35" x14ac:dyDescent="0.2">
      <c r="A274" s="93"/>
      <c r="B274" s="278" t="s">
        <v>1500</v>
      </c>
      <c r="C274" s="279" t="s">
        <v>1501</v>
      </c>
      <c r="D274" s="278" t="s">
        <v>51</v>
      </c>
      <c r="E274" s="278" t="s">
        <v>1502</v>
      </c>
      <c r="F274" s="280" t="s">
        <v>44</v>
      </c>
      <c r="G274" s="281">
        <v>144</v>
      </c>
      <c r="H274" s="290">
        <v>67.72</v>
      </c>
      <c r="I274" s="290">
        <v>9.84</v>
      </c>
      <c r="J274" s="290">
        <v>71.97</v>
      </c>
      <c r="K274" s="290">
        <v>81.81</v>
      </c>
      <c r="L274" s="290">
        <v>1416.96</v>
      </c>
      <c r="M274" s="290">
        <v>10363.68</v>
      </c>
      <c r="N274" s="290">
        <v>11780.64</v>
      </c>
      <c r="O274" s="282">
        <v>1.1574537602644236E-3</v>
      </c>
      <c r="P274" s="45"/>
      <c r="Q274" s="50"/>
      <c r="R274" s="100"/>
      <c r="S274" s="49"/>
      <c r="T274" s="49"/>
      <c r="U274" s="49"/>
      <c r="V274" s="49"/>
      <c r="W274" s="49"/>
      <c r="X274" s="49"/>
      <c r="Y274" s="49"/>
      <c r="Z274" s="49"/>
      <c r="AA274" s="49"/>
      <c r="AB274" s="49"/>
      <c r="AC274" s="49"/>
      <c r="AD274" s="49"/>
      <c r="AE274" s="49"/>
      <c r="AF274" s="49"/>
      <c r="AG274" s="49"/>
      <c r="AH274" s="49"/>
      <c r="AI274" s="45"/>
    </row>
    <row r="275" spans="1:35" x14ac:dyDescent="0.2">
      <c r="A275" s="93"/>
      <c r="B275" s="275" t="s">
        <v>1503</v>
      </c>
      <c r="C275" s="275"/>
      <c r="D275" s="275"/>
      <c r="E275" s="275" t="s">
        <v>199</v>
      </c>
      <c r="F275" s="275"/>
      <c r="G275" s="276"/>
      <c r="H275" s="288"/>
      <c r="I275" s="289"/>
      <c r="J275" s="289"/>
      <c r="K275" s="289"/>
      <c r="L275" s="289"/>
      <c r="M275" s="289"/>
      <c r="N275" s="288">
        <v>29220.68</v>
      </c>
      <c r="O275" s="277">
        <v>2.8709463953981653E-3</v>
      </c>
      <c r="P275" s="45"/>
      <c r="Q275" s="50"/>
      <c r="R275" s="100"/>
      <c r="S275" s="49"/>
      <c r="T275" s="49"/>
      <c r="U275" s="49"/>
      <c r="V275" s="49"/>
      <c r="W275" s="49"/>
      <c r="X275" s="49"/>
      <c r="Y275" s="49"/>
      <c r="Z275" s="49"/>
      <c r="AA275" s="49"/>
      <c r="AB275" s="49"/>
      <c r="AC275" s="49"/>
      <c r="AD275" s="49"/>
      <c r="AE275" s="49"/>
      <c r="AF275" s="49"/>
      <c r="AG275" s="49"/>
      <c r="AH275" s="49"/>
      <c r="AI275" s="45"/>
    </row>
    <row r="276" spans="1:35" x14ac:dyDescent="0.2">
      <c r="A276" s="93"/>
      <c r="B276" s="278" t="s">
        <v>1504</v>
      </c>
      <c r="C276" s="279" t="s">
        <v>284</v>
      </c>
      <c r="D276" s="278" t="s">
        <v>51</v>
      </c>
      <c r="E276" s="278" t="s">
        <v>285</v>
      </c>
      <c r="F276" s="280" t="s">
        <v>44</v>
      </c>
      <c r="G276" s="281">
        <v>523.95000000000005</v>
      </c>
      <c r="H276" s="290">
        <v>27.69</v>
      </c>
      <c r="I276" s="290">
        <v>7.65</v>
      </c>
      <c r="J276" s="290">
        <v>25.8</v>
      </c>
      <c r="K276" s="290">
        <v>33.450000000000003</v>
      </c>
      <c r="L276" s="290">
        <v>4008.2175000000002</v>
      </c>
      <c r="M276" s="290">
        <v>13517.9025</v>
      </c>
      <c r="N276" s="290">
        <v>17526.12</v>
      </c>
      <c r="O276" s="282">
        <v>1.7219500381002663E-3</v>
      </c>
      <c r="P276" s="45"/>
      <c r="Q276" s="50"/>
      <c r="R276" s="100"/>
      <c r="S276" s="49"/>
      <c r="T276" s="49"/>
      <c r="U276" s="49"/>
      <c r="V276" s="49"/>
      <c r="W276" s="49"/>
      <c r="X276" s="49"/>
      <c r="Y276" s="49"/>
      <c r="Z276" s="49"/>
      <c r="AA276" s="49"/>
      <c r="AB276" s="49"/>
      <c r="AC276" s="49"/>
      <c r="AD276" s="49"/>
      <c r="AE276" s="49"/>
      <c r="AF276" s="49"/>
      <c r="AG276" s="49"/>
      <c r="AH276" s="49"/>
      <c r="AI276" s="45"/>
    </row>
    <row r="277" spans="1:35" ht="28.5" x14ac:dyDescent="0.2">
      <c r="A277" s="93"/>
      <c r="B277" s="278" t="s">
        <v>1505</v>
      </c>
      <c r="C277" s="279" t="s">
        <v>286</v>
      </c>
      <c r="D277" s="278" t="s">
        <v>51</v>
      </c>
      <c r="E277" s="278" t="s">
        <v>287</v>
      </c>
      <c r="F277" s="280" t="s">
        <v>44</v>
      </c>
      <c r="G277" s="281">
        <v>523.95000000000005</v>
      </c>
      <c r="H277" s="290">
        <v>18.48</v>
      </c>
      <c r="I277" s="290">
        <v>10.38</v>
      </c>
      <c r="J277" s="290">
        <v>11.94</v>
      </c>
      <c r="K277" s="290">
        <v>22.32</v>
      </c>
      <c r="L277" s="290">
        <v>5438.6009999999997</v>
      </c>
      <c r="M277" s="290">
        <v>6255.9589999999998</v>
      </c>
      <c r="N277" s="290">
        <v>11694.56</v>
      </c>
      <c r="O277" s="282">
        <v>1.1489963572978987E-3</v>
      </c>
      <c r="P277" s="45"/>
      <c r="Q277" s="50"/>
      <c r="R277" s="100"/>
      <c r="S277" s="49"/>
      <c r="T277" s="49"/>
      <c r="U277" s="49"/>
      <c r="V277" s="49"/>
      <c r="W277" s="49"/>
      <c r="X277" s="49"/>
      <c r="Y277" s="49"/>
      <c r="Z277" s="49"/>
      <c r="AA277" s="49"/>
      <c r="AB277" s="49"/>
      <c r="AC277" s="49"/>
      <c r="AD277" s="49"/>
      <c r="AE277" s="49"/>
      <c r="AF277" s="49"/>
      <c r="AG277" s="49"/>
      <c r="AH277" s="49"/>
      <c r="AI277" s="45"/>
    </row>
    <row r="278" spans="1:35" x14ac:dyDescent="0.2">
      <c r="A278" s="93"/>
      <c r="B278" s="275">
        <v>14</v>
      </c>
      <c r="C278" s="275"/>
      <c r="D278" s="275"/>
      <c r="E278" s="275" t="s">
        <v>288</v>
      </c>
      <c r="F278" s="275"/>
      <c r="G278" s="276"/>
      <c r="H278" s="288"/>
      <c r="I278" s="289"/>
      <c r="J278" s="289"/>
      <c r="K278" s="289"/>
      <c r="L278" s="289"/>
      <c r="M278" s="289"/>
      <c r="N278" s="288">
        <v>49865.51</v>
      </c>
      <c r="O278" s="277">
        <v>4.8993112476914003E-3</v>
      </c>
      <c r="P278" s="45"/>
      <c r="Q278" s="50"/>
      <c r="R278" s="100"/>
      <c r="S278" s="49"/>
      <c r="T278" s="49"/>
      <c r="U278" s="49"/>
      <c r="V278" s="49"/>
      <c r="W278" s="49"/>
      <c r="X278" s="49"/>
      <c r="Y278" s="49"/>
      <c r="Z278" s="49"/>
      <c r="AA278" s="49"/>
      <c r="AB278" s="49"/>
      <c r="AC278" s="49"/>
      <c r="AD278" s="49"/>
      <c r="AE278" s="49"/>
      <c r="AF278" s="49"/>
      <c r="AG278" s="49"/>
      <c r="AH278" s="49"/>
      <c r="AI278" s="45"/>
    </row>
    <row r="279" spans="1:35" x14ac:dyDescent="0.2">
      <c r="A279" s="93"/>
      <c r="B279" s="278" t="s">
        <v>291</v>
      </c>
      <c r="C279" s="279" t="s">
        <v>1062</v>
      </c>
      <c r="D279" s="278" t="s">
        <v>76</v>
      </c>
      <c r="E279" s="278" t="s">
        <v>1063</v>
      </c>
      <c r="F279" s="280" t="s">
        <v>44</v>
      </c>
      <c r="G279" s="281">
        <v>29.55</v>
      </c>
      <c r="H279" s="290">
        <v>677.3</v>
      </c>
      <c r="I279" s="290">
        <v>41.19</v>
      </c>
      <c r="J279" s="290">
        <v>777.05</v>
      </c>
      <c r="K279" s="290">
        <v>818.24</v>
      </c>
      <c r="L279" s="290">
        <v>1217.1645000000001</v>
      </c>
      <c r="M279" s="290">
        <v>22961.825499999999</v>
      </c>
      <c r="N279" s="290">
        <v>24178.99</v>
      </c>
      <c r="O279" s="282">
        <v>2.37559783635659E-3</v>
      </c>
      <c r="P279" s="45"/>
      <c r="Q279" s="50"/>
      <c r="R279" s="100"/>
      <c r="S279" s="49"/>
      <c r="T279" s="49"/>
      <c r="U279" s="49"/>
      <c r="V279" s="49"/>
      <c r="W279" s="49"/>
      <c r="X279" s="49"/>
      <c r="Y279" s="49"/>
      <c r="Z279" s="49"/>
      <c r="AA279" s="49"/>
      <c r="AB279" s="49"/>
      <c r="AC279" s="49"/>
      <c r="AD279" s="49"/>
      <c r="AE279" s="49"/>
      <c r="AF279" s="49"/>
      <c r="AG279" s="49"/>
      <c r="AH279" s="49"/>
      <c r="AI279" s="45"/>
    </row>
    <row r="280" spans="1:35" ht="28.5" x14ac:dyDescent="0.2">
      <c r="A280" s="93"/>
      <c r="B280" s="278" t="s">
        <v>295</v>
      </c>
      <c r="C280" s="279" t="s">
        <v>871</v>
      </c>
      <c r="D280" s="278" t="s">
        <v>51</v>
      </c>
      <c r="E280" s="278" t="s">
        <v>1506</v>
      </c>
      <c r="F280" s="280" t="s">
        <v>86</v>
      </c>
      <c r="G280" s="281">
        <v>151.4</v>
      </c>
      <c r="H280" s="290">
        <v>140.44</v>
      </c>
      <c r="I280" s="290">
        <v>26.21</v>
      </c>
      <c r="J280" s="290">
        <v>143.44999999999999</v>
      </c>
      <c r="K280" s="290">
        <v>169.66</v>
      </c>
      <c r="L280" s="290">
        <v>3968.194</v>
      </c>
      <c r="M280" s="290">
        <v>21718.326000000001</v>
      </c>
      <c r="N280" s="290">
        <v>25686.52</v>
      </c>
      <c r="O280" s="282">
        <v>2.5237134113348107E-3</v>
      </c>
      <c r="P280" s="45"/>
      <c r="Q280" s="50"/>
      <c r="R280" s="100"/>
      <c r="S280" s="49"/>
      <c r="T280" s="49"/>
      <c r="U280" s="49"/>
      <c r="V280" s="49"/>
      <c r="W280" s="49"/>
      <c r="X280" s="49"/>
      <c r="Y280" s="49"/>
      <c r="Z280" s="49"/>
      <c r="AA280" s="49"/>
      <c r="AB280" s="49"/>
      <c r="AC280" s="49"/>
      <c r="AD280" s="49"/>
      <c r="AE280" s="49"/>
      <c r="AF280" s="49"/>
      <c r="AG280" s="49"/>
      <c r="AH280" s="49"/>
      <c r="AI280" s="45"/>
    </row>
    <row r="281" spans="1:35" x14ac:dyDescent="0.2">
      <c r="A281" s="93"/>
      <c r="B281" s="275">
        <v>15</v>
      </c>
      <c r="C281" s="275"/>
      <c r="D281" s="275"/>
      <c r="E281" s="275" t="s">
        <v>290</v>
      </c>
      <c r="F281" s="275"/>
      <c r="G281" s="276"/>
      <c r="H281" s="288"/>
      <c r="I281" s="289"/>
      <c r="J281" s="289"/>
      <c r="K281" s="289"/>
      <c r="L281" s="289"/>
      <c r="M281" s="289"/>
      <c r="N281" s="288">
        <v>147633.03</v>
      </c>
      <c r="O281" s="277">
        <v>1.4505018888000182E-2</v>
      </c>
      <c r="P281" s="45"/>
      <c r="Q281" s="50"/>
      <c r="R281" s="100"/>
      <c r="S281" s="49"/>
      <c r="T281" s="49"/>
      <c r="U281" s="49"/>
      <c r="V281" s="49"/>
      <c r="W281" s="49"/>
      <c r="X281" s="49"/>
      <c r="Y281" s="49"/>
      <c r="Z281" s="49"/>
      <c r="AA281" s="49"/>
      <c r="AB281" s="49"/>
      <c r="AC281" s="49"/>
      <c r="AD281" s="49"/>
      <c r="AE281" s="49"/>
      <c r="AF281" s="49"/>
      <c r="AG281" s="49"/>
      <c r="AH281" s="49"/>
      <c r="AI281" s="45"/>
    </row>
    <row r="282" spans="1:35" x14ac:dyDescent="0.2">
      <c r="A282" s="93"/>
      <c r="B282" s="275" t="s">
        <v>318</v>
      </c>
      <c r="C282" s="275"/>
      <c r="D282" s="275"/>
      <c r="E282" s="275" t="s">
        <v>292</v>
      </c>
      <c r="F282" s="275"/>
      <c r="G282" s="276"/>
      <c r="H282" s="288"/>
      <c r="I282" s="289"/>
      <c r="J282" s="289"/>
      <c r="K282" s="289"/>
      <c r="L282" s="289"/>
      <c r="M282" s="289"/>
      <c r="N282" s="288">
        <v>1788.48</v>
      </c>
      <c r="O282" s="277">
        <v>1.7571905271341086E-4</v>
      </c>
      <c r="P282" s="45"/>
      <c r="Q282" s="50"/>
      <c r="R282" s="100"/>
      <c r="S282" s="49"/>
      <c r="T282" s="49"/>
      <c r="U282" s="49"/>
      <c r="V282" s="49"/>
      <c r="W282" s="49"/>
      <c r="X282" s="49"/>
      <c r="Y282" s="49"/>
      <c r="Z282" s="49"/>
      <c r="AA282" s="49"/>
      <c r="AB282" s="49"/>
      <c r="AC282" s="49"/>
      <c r="AD282" s="49"/>
      <c r="AE282" s="49"/>
      <c r="AF282" s="49"/>
      <c r="AG282" s="49"/>
      <c r="AH282" s="49"/>
      <c r="AI282" s="45"/>
    </row>
    <row r="283" spans="1:35" ht="28.5" x14ac:dyDescent="0.2">
      <c r="A283" s="93"/>
      <c r="B283" s="278" t="s">
        <v>320</v>
      </c>
      <c r="C283" s="279" t="s">
        <v>293</v>
      </c>
      <c r="D283" s="278" t="s">
        <v>51</v>
      </c>
      <c r="E283" s="278" t="s">
        <v>294</v>
      </c>
      <c r="F283" s="280" t="s">
        <v>53</v>
      </c>
      <c r="G283" s="281">
        <v>9</v>
      </c>
      <c r="H283" s="290">
        <v>164.49</v>
      </c>
      <c r="I283" s="290">
        <v>42.72</v>
      </c>
      <c r="J283" s="290">
        <v>156</v>
      </c>
      <c r="K283" s="290">
        <v>198.72</v>
      </c>
      <c r="L283" s="290">
        <v>384.48</v>
      </c>
      <c r="M283" s="290">
        <v>1404</v>
      </c>
      <c r="N283" s="290">
        <v>1788.48</v>
      </c>
      <c r="O283" s="282">
        <v>1.7571905271341086E-4</v>
      </c>
      <c r="P283" s="45"/>
      <c r="Q283" s="50"/>
      <c r="R283" s="100"/>
      <c r="S283" s="49"/>
      <c r="T283" s="49"/>
      <c r="U283" s="49"/>
      <c r="V283" s="49"/>
      <c r="W283" s="49"/>
      <c r="X283" s="49"/>
      <c r="Y283" s="49"/>
      <c r="Z283" s="49"/>
      <c r="AA283" s="49"/>
      <c r="AB283" s="49"/>
      <c r="AC283" s="49"/>
      <c r="AD283" s="49"/>
      <c r="AE283" s="49"/>
      <c r="AF283" s="49"/>
      <c r="AG283" s="49"/>
      <c r="AH283" s="49"/>
      <c r="AI283" s="45"/>
    </row>
    <row r="284" spans="1:35" x14ac:dyDescent="0.2">
      <c r="A284" s="93"/>
      <c r="B284" s="275" t="s">
        <v>358</v>
      </c>
      <c r="C284" s="275"/>
      <c r="D284" s="275"/>
      <c r="E284" s="275" t="s">
        <v>296</v>
      </c>
      <c r="F284" s="275"/>
      <c r="G284" s="276"/>
      <c r="H284" s="288"/>
      <c r="I284" s="289"/>
      <c r="J284" s="289"/>
      <c r="K284" s="289"/>
      <c r="L284" s="289"/>
      <c r="M284" s="289"/>
      <c r="N284" s="288">
        <v>49788.74</v>
      </c>
      <c r="O284" s="277">
        <v>4.8917685568719291E-3</v>
      </c>
      <c r="P284" s="45"/>
      <c r="Q284" s="50"/>
      <c r="R284" s="100"/>
      <c r="S284" s="49"/>
      <c r="T284" s="49"/>
      <c r="U284" s="49"/>
      <c r="V284" s="49"/>
      <c r="W284" s="49"/>
      <c r="X284" s="49"/>
      <c r="Y284" s="49"/>
      <c r="Z284" s="49"/>
      <c r="AA284" s="49"/>
      <c r="AB284" s="49"/>
      <c r="AC284" s="49"/>
      <c r="AD284" s="49"/>
      <c r="AE284" s="49"/>
      <c r="AF284" s="49"/>
      <c r="AG284" s="49"/>
      <c r="AH284" s="49"/>
      <c r="AI284" s="45"/>
    </row>
    <row r="285" spans="1:35" ht="28.5" x14ac:dyDescent="0.2">
      <c r="A285" s="93"/>
      <c r="B285" s="278" t="s">
        <v>360</v>
      </c>
      <c r="C285" s="279" t="s">
        <v>297</v>
      </c>
      <c r="D285" s="278" t="s">
        <v>51</v>
      </c>
      <c r="E285" s="278" t="s">
        <v>1792</v>
      </c>
      <c r="F285" s="280" t="s">
        <v>53</v>
      </c>
      <c r="G285" s="281">
        <v>23</v>
      </c>
      <c r="H285" s="290">
        <v>587.03</v>
      </c>
      <c r="I285" s="290">
        <v>41.71</v>
      </c>
      <c r="J285" s="290">
        <v>667.48</v>
      </c>
      <c r="K285" s="290">
        <v>709.19</v>
      </c>
      <c r="L285" s="290">
        <v>959.33</v>
      </c>
      <c r="M285" s="290">
        <v>15352.04</v>
      </c>
      <c r="N285" s="290">
        <v>16311.37</v>
      </c>
      <c r="O285" s="282">
        <v>1.6026002442621379E-3</v>
      </c>
      <c r="P285" s="45"/>
      <c r="Q285" s="50"/>
      <c r="R285" s="100"/>
      <c r="S285" s="49"/>
      <c r="T285" s="49"/>
      <c r="U285" s="49"/>
      <c r="V285" s="49"/>
      <c r="W285" s="49"/>
      <c r="X285" s="49"/>
      <c r="Y285" s="49"/>
      <c r="Z285" s="49"/>
      <c r="AA285" s="49"/>
      <c r="AB285" s="49"/>
      <c r="AC285" s="49"/>
      <c r="AD285" s="49"/>
      <c r="AE285" s="49"/>
      <c r="AF285" s="49"/>
      <c r="AG285" s="49"/>
      <c r="AH285" s="49"/>
      <c r="AI285" s="45"/>
    </row>
    <row r="286" spans="1:35" x14ac:dyDescent="0.2">
      <c r="A286" s="93"/>
      <c r="B286" s="278" t="s">
        <v>2058</v>
      </c>
      <c r="C286" s="279" t="s">
        <v>1793</v>
      </c>
      <c r="D286" s="278" t="s">
        <v>76</v>
      </c>
      <c r="E286" s="278" t="s">
        <v>1794</v>
      </c>
      <c r="F286" s="280" t="s">
        <v>53</v>
      </c>
      <c r="G286" s="281">
        <v>1</v>
      </c>
      <c r="H286" s="290">
        <v>1160.82</v>
      </c>
      <c r="I286" s="290">
        <v>72.45</v>
      </c>
      <c r="J286" s="290">
        <v>1329.93</v>
      </c>
      <c r="K286" s="290">
        <v>1402.38</v>
      </c>
      <c r="L286" s="290">
        <v>72.45</v>
      </c>
      <c r="M286" s="290">
        <v>1329.93</v>
      </c>
      <c r="N286" s="290">
        <v>1402.38</v>
      </c>
      <c r="O286" s="282">
        <v>1.3778453499297343E-4</v>
      </c>
      <c r="P286" s="45"/>
      <c r="Q286" s="50"/>
      <c r="R286" s="138"/>
      <c r="S286" s="49"/>
      <c r="T286" s="49"/>
      <c r="U286" s="49"/>
      <c r="V286" s="49"/>
      <c r="W286" s="49"/>
      <c r="X286" s="49"/>
      <c r="Y286" s="49"/>
      <c r="Z286" s="49"/>
      <c r="AA286" s="49"/>
      <c r="AB286" s="49"/>
      <c r="AC286" s="49"/>
      <c r="AD286" s="49"/>
      <c r="AE286" s="49"/>
      <c r="AF286" s="49"/>
      <c r="AG286" s="49"/>
      <c r="AH286" s="49"/>
      <c r="AI286" s="45"/>
    </row>
    <row r="287" spans="1:35" ht="42.75" x14ac:dyDescent="0.2">
      <c r="A287" s="93"/>
      <c r="B287" s="278" t="s">
        <v>2059</v>
      </c>
      <c r="C287" s="279" t="s">
        <v>298</v>
      </c>
      <c r="D287" s="278" t="s">
        <v>51</v>
      </c>
      <c r="E287" s="278" t="s">
        <v>299</v>
      </c>
      <c r="F287" s="280" t="s">
        <v>53</v>
      </c>
      <c r="G287" s="281">
        <v>46</v>
      </c>
      <c r="H287" s="290">
        <v>447.53</v>
      </c>
      <c r="I287" s="290">
        <v>45.44</v>
      </c>
      <c r="J287" s="290">
        <v>495.22</v>
      </c>
      <c r="K287" s="290">
        <v>540.66</v>
      </c>
      <c r="L287" s="290">
        <v>2090.2399999999998</v>
      </c>
      <c r="M287" s="290">
        <v>22780.12</v>
      </c>
      <c r="N287" s="290">
        <v>24870.36</v>
      </c>
      <c r="O287" s="282">
        <v>2.4435252839514589E-3</v>
      </c>
      <c r="P287" s="45"/>
      <c r="Q287" s="50"/>
      <c r="R287" s="49"/>
      <c r="S287" s="49"/>
      <c r="T287" s="49"/>
      <c r="U287" s="49"/>
      <c r="V287" s="49"/>
      <c r="W287" s="49"/>
      <c r="X287" s="49"/>
      <c r="Y287" s="49"/>
      <c r="Z287" s="49"/>
      <c r="AA287" s="49"/>
      <c r="AB287" s="49"/>
      <c r="AC287" s="49"/>
      <c r="AD287" s="49"/>
      <c r="AE287" s="49"/>
      <c r="AF287" s="49"/>
      <c r="AG287" s="49"/>
      <c r="AH287" s="49"/>
      <c r="AI287" s="45"/>
    </row>
    <row r="288" spans="1:35" ht="42.75" x14ac:dyDescent="0.2">
      <c r="A288" s="139"/>
      <c r="B288" s="278" t="s">
        <v>2060</v>
      </c>
      <c r="C288" s="279" t="s">
        <v>300</v>
      </c>
      <c r="D288" s="278" t="s">
        <v>51</v>
      </c>
      <c r="E288" s="278" t="s">
        <v>301</v>
      </c>
      <c r="F288" s="280" t="s">
        <v>53</v>
      </c>
      <c r="G288" s="281">
        <v>3</v>
      </c>
      <c r="H288" s="290">
        <v>984.6</v>
      </c>
      <c r="I288" s="290">
        <v>87.18</v>
      </c>
      <c r="J288" s="290">
        <v>1102.31</v>
      </c>
      <c r="K288" s="290">
        <v>1189.49</v>
      </c>
      <c r="L288" s="290">
        <v>261.54000000000002</v>
      </c>
      <c r="M288" s="290">
        <v>3306.93</v>
      </c>
      <c r="N288" s="290">
        <v>3568.47</v>
      </c>
      <c r="O288" s="282">
        <v>3.5060395868906851E-4</v>
      </c>
      <c r="P288" s="45"/>
      <c r="Q288" s="50"/>
      <c r="R288" s="140"/>
      <c r="S288" s="140"/>
      <c r="T288" s="140"/>
      <c r="U288" s="140"/>
      <c r="V288" s="140"/>
      <c r="W288" s="140"/>
      <c r="X288" s="140"/>
      <c r="Y288" s="140"/>
      <c r="Z288" s="140"/>
      <c r="AA288" s="140"/>
      <c r="AB288" s="140"/>
      <c r="AC288" s="140"/>
      <c r="AD288" s="140"/>
      <c r="AE288" s="140"/>
      <c r="AF288" s="140"/>
      <c r="AG288" s="140"/>
      <c r="AH288" s="140"/>
      <c r="AI288" s="45"/>
    </row>
    <row r="289" spans="1:35" x14ac:dyDescent="0.2">
      <c r="A289" s="139"/>
      <c r="B289" s="278" t="s">
        <v>2061</v>
      </c>
      <c r="C289" s="279" t="s">
        <v>872</v>
      </c>
      <c r="D289" s="278" t="s">
        <v>51</v>
      </c>
      <c r="E289" s="278" t="s">
        <v>873</v>
      </c>
      <c r="F289" s="280" t="s">
        <v>53</v>
      </c>
      <c r="G289" s="281">
        <v>2</v>
      </c>
      <c r="H289" s="290">
        <v>634.27</v>
      </c>
      <c r="I289" s="290">
        <v>38.67</v>
      </c>
      <c r="J289" s="290">
        <v>727.59</v>
      </c>
      <c r="K289" s="290">
        <v>766.26</v>
      </c>
      <c r="L289" s="290">
        <v>77.34</v>
      </c>
      <c r="M289" s="290">
        <v>1455.18</v>
      </c>
      <c r="N289" s="290">
        <v>1532.52</v>
      </c>
      <c r="O289" s="282">
        <v>1.5057085495189009E-4</v>
      </c>
      <c r="P289" s="45"/>
      <c r="Q289" s="50"/>
      <c r="R289" s="140"/>
      <c r="S289" s="140"/>
      <c r="T289" s="140"/>
      <c r="U289" s="140"/>
      <c r="V289" s="140"/>
      <c r="W289" s="140"/>
      <c r="X289" s="140"/>
      <c r="Y289" s="140"/>
      <c r="Z289" s="140"/>
      <c r="AA289" s="140"/>
      <c r="AB289" s="140"/>
      <c r="AC289" s="140"/>
      <c r="AD289" s="140"/>
      <c r="AE289" s="140"/>
      <c r="AF289" s="140"/>
      <c r="AG289" s="140"/>
      <c r="AH289" s="140"/>
      <c r="AI289" s="45"/>
    </row>
    <row r="290" spans="1:35" ht="28.5" x14ac:dyDescent="0.2">
      <c r="A290" s="139"/>
      <c r="B290" s="278" t="s">
        <v>2062</v>
      </c>
      <c r="C290" s="279" t="s">
        <v>303</v>
      </c>
      <c r="D290" s="278" t="s">
        <v>51</v>
      </c>
      <c r="E290" s="278" t="s">
        <v>304</v>
      </c>
      <c r="F290" s="280" t="s">
        <v>53</v>
      </c>
      <c r="G290" s="281">
        <v>11</v>
      </c>
      <c r="H290" s="290">
        <v>158.30000000000001</v>
      </c>
      <c r="I290" s="290">
        <v>31.51</v>
      </c>
      <c r="J290" s="290">
        <v>159.72999999999999</v>
      </c>
      <c r="K290" s="290">
        <v>191.24</v>
      </c>
      <c r="L290" s="290">
        <v>346.61</v>
      </c>
      <c r="M290" s="290">
        <v>1757.03</v>
      </c>
      <c r="N290" s="290">
        <v>2103.64</v>
      </c>
      <c r="O290" s="282">
        <v>2.0668368002440038E-4</v>
      </c>
      <c r="P290" s="45"/>
      <c r="Q290" s="50"/>
      <c r="R290" s="140"/>
      <c r="S290" s="140"/>
      <c r="T290" s="140"/>
      <c r="U290" s="140"/>
      <c r="V290" s="140"/>
      <c r="W290" s="140"/>
      <c r="X290" s="140"/>
      <c r="Y290" s="140"/>
      <c r="Z290" s="140"/>
      <c r="AA290" s="140"/>
      <c r="AB290" s="140"/>
      <c r="AC290" s="140"/>
      <c r="AD290" s="140"/>
      <c r="AE290" s="140"/>
      <c r="AF290" s="140"/>
      <c r="AG290" s="140"/>
      <c r="AH290" s="140"/>
      <c r="AI290" s="45"/>
    </row>
    <row r="291" spans="1:35" x14ac:dyDescent="0.2">
      <c r="A291" s="139"/>
      <c r="B291" s="275" t="s">
        <v>2063</v>
      </c>
      <c r="C291" s="275"/>
      <c r="D291" s="275"/>
      <c r="E291" s="275" t="s">
        <v>305</v>
      </c>
      <c r="F291" s="275"/>
      <c r="G291" s="276"/>
      <c r="H291" s="288"/>
      <c r="I291" s="289"/>
      <c r="J291" s="289"/>
      <c r="K291" s="289"/>
      <c r="L291" s="289"/>
      <c r="M291" s="289"/>
      <c r="N291" s="288">
        <v>96055.81</v>
      </c>
      <c r="O291" s="277">
        <v>9.4375312784148423E-3</v>
      </c>
      <c r="P291" s="45"/>
      <c r="Q291" s="50"/>
      <c r="R291" s="140"/>
      <c r="S291" s="140"/>
      <c r="T291" s="140"/>
      <c r="U291" s="140"/>
      <c r="V291" s="140"/>
      <c r="W291" s="140"/>
      <c r="X291" s="140"/>
      <c r="Y291" s="140"/>
      <c r="Z291" s="140"/>
      <c r="AA291" s="140"/>
      <c r="AB291" s="140"/>
      <c r="AC291" s="140"/>
      <c r="AD291" s="140"/>
      <c r="AE291" s="140"/>
      <c r="AF291" s="140"/>
      <c r="AG291" s="140"/>
      <c r="AH291" s="140"/>
      <c r="AI291" s="45"/>
    </row>
    <row r="292" spans="1:35" ht="28.5" x14ac:dyDescent="0.2">
      <c r="A292" s="20"/>
      <c r="B292" s="278" t="s">
        <v>2064</v>
      </c>
      <c r="C292" s="279" t="s">
        <v>1118</v>
      </c>
      <c r="D292" s="278" t="s">
        <v>76</v>
      </c>
      <c r="E292" s="278" t="s">
        <v>1119</v>
      </c>
      <c r="F292" s="280" t="s">
        <v>53</v>
      </c>
      <c r="G292" s="281">
        <v>3</v>
      </c>
      <c r="H292" s="290">
        <v>2575.3000000000002</v>
      </c>
      <c r="I292" s="290">
        <v>10.050000000000001</v>
      </c>
      <c r="J292" s="290">
        <v>3101.16</v>
      </c>
      <c r="K292" s="290">
        <v>3111.21</v>
      </c>
      <c r="L292" s="290">
        <v>30.15</v>
      </c>
      <c r="M292" s="290">
        <v>9303.48</v>
      </c>
      <c r="N292" s="290">
        <v>9333.6299999999992</v>
      </c>
      <c r="O292" s="282">
        <v>9.1703380634811289E-4</v>
      </c>
      <c r="P292" s="45"/>
      <c r="Q292" s="50"/>
      <c r="R292" s="140"/>
      <c r="S292" s="140"/>
      <c r="T292" s="140"/>
      <c r="U292" s="140"/>
      <c r="V292" s="140"/>
      <c r="W292" s="140"/>
      <c r="X292" s="140"/>
      <c r="Y292" s="140"/>
      <c r="Z292" s="140"/>
      <c r="AA292" s="140"/>
      <c r="AB292" s="140"/>
      <c r="AC292" s="140"/>
      <c r="AD292" s="140"/>
      <c r="AE292" s="140"/>
      <c r="AF292" s="140"/>
      <c r="AG292" s="140"/>
      <c r="AH292" s="140"/>
      <c r="AI292" s="45"/>
    </row>
    <row r="293" spans="1:35" ht="28.5" x14ac:dyDescent="0.2">
      <c r="A293" s="20"/>
      <c r="B293" s="278" t="s">
        <v>2065</v>
      </c>
      <c r="C293" s="279" t="s">
        <v>307</v>
      </c>
      <c r="D293" s="278" t="s">
        <v>51</v>
      </c>
      <c r="E293" s="278" t="s">
        <v>308</v>
      </c>
      <c r="F293" s="280" t="s">
        <v>53</v>
      </c>
      <c r="G293" s="281">
        <v>17</v>
      </c>
      <c r="H293" s="290">
        <v>236.82</v>
      </c>
      <c r="I293" s="290">
        <v>13.45</v>
      </c>
      <c r="J293" s="290">
        <v>272.64999999999998</v>
      </c>
      <c r="K293" s="290">
        <v>286.10000000000002</v>
      </c>
      <c r="L293" s="290">
        <v>228.65</v>
      </c>
      <c r="M293" s="290">
        <v>4635.05</v>
      </c>
      <c r="N293" s="290">
        <v>4863.7</v>
      </c>
      <c r="O293" s="282">
        <v>4.7786095269850172E-4</v>
      </c>
      <c r="P293" s="45"/>
      <c r="Q293" s="50"/>
      <c r="R293" s="140"/>
      <c r="S293" s="140"/>
      <c r="T293" s="140"/>
      <c r="U293" s="140"/>
      <c r="V293" s="140"/>
      <c r="W293" s="140"/>
      <c r="X293" s="140"/>
      <c r="Y293" s="140"/>
      <c r="Z293" s="140"/>
      <c r="AA293" s="140"/>
      <c r="AB293" s="140"/>
      <c r="AC293" s="140"/>
      <c r="AD293" s="140"/>
      <c r="AE293" s="140"/>
      <c r="AF293" s="140"/>
      <c r="AG293" s="140"/>
      <c r="AH293" s="140"/>
      <c r="AI293" s="45"/>
    </row>
    <row r="294" spans="1:35" ht="28.5" x14ac:dyDescent="0.2">
      <c r="A294" s="20"/>
      <c r="B294" s="278" t="s">
        <v>2066</v>
      </c>
      <c r="C294" s="279" t="s">
        <v>309</v>
      </c>
      <c r="D294" s="278" t="s">
        <v>51</v>
      </c>
      <c r="E294" s="278" t="s">
        <v>310</v>
      </c>
      <c r="F294" s="280" t="s">
        <v>53</v>
      </c>
      <c r="G294" s="281">
        <v>6</v>
      </c>
      <c r="H294" s="290">
        <v>66.42</v>
      </c>
      <c r="I294" s="290">
        <v>5.83</v>
      </c>
      <c r="J294" s="290">
        <v>74.41</v>
      </c>
      <c r="K294" s="290">
        <v>80.239999999999995</v>
      </c>
      <c r="L294" s="290">
        <v>34.979999999999997</v>
      </c>
      <c r="M294" s="290">
        <v>446.46</v>
      </c>
      <c r="N294" s="290">
        <v>481.44</v>
      </c>
      <c r="O294" s="282">
        <v>4.7301720309058263E-5</v>
      </c>
      <c r="P294" s="45"/>
      <c r="Q294" s="50"/>
      <c r="R294" s="140"/>
      <c r="S294" s="140"/>
      <c r="T294" s="140"/>
      <c r="U294" s="140"/>
      <c r="V294" s="140"/>
      <c r="W294" s="140"/>
      <c r="X294" s="140"/>
      <c r="Y294" s="140"/>
      <c r="Z294" s="140"/>
      <c r="AA294" s="140"/>
      <c r="AB294" s="140"/>
      <c r="AC294" s="140"/>
      <c r="AD294" s="140"/>
      <c r="AE294" s="140"/>
      <c r="AF294" s="140"/>
      <c r="AG294" s="140"/>
      <c r="AH294" s="140"/>
      <c r="AI294" s="45"/>
    </row>
    <row r="295" spans="1:35" x14ac:dyDescent="0.2">
      <c r="A295" s="20"/>
      <c r="B295" s="278" t="s">
        <v>2067</v>
      </c>
      <c r="C295" s="279" t="s">
        <v>1151</v>
      </c>
      <c r="D295" s="278" t="s">
        <v>76</v>
      </c>
      <c r="E295" s="278" t="s">
        <v>311</v>
      </c>
      <c r="F295" s="280" t="s">
        <v>53</v>
      </c>
      <c r="G295" s="281">
        <v>3</v>
      </c>
      <c r="H295" s="290">
        <v>378.56</v>
      </c>
      <c r="I295" s="290">
        <v>19.52</v>
      </c>
      <c r="J295" s="290">
        <v>437.81</v>
      </c>
      <c r="K295" s="290">
        <v>457.33</v>
      </c>
      <c r="L295" s="290">
        <v>58.56</v>
      </c>
      <c r="M295" s="290">
        <v>1313.43</v>
      </c>
      <c r="N295" s="290">
        <v>1371.99</v>
      </c>
      <c r="O295" s="282">
        <v>1.3479870232391335E-4</v>
      </c>
      <c r="P295" s="45"/>
      <c r="Q295" s="50"/>
      <c r="R295" s="140"/>
      <c r="S295" s="140"/>
      <c r="T295" s="140"/>
      <c r="U295" s="140"/>
      <c r="V295" s="140"/>
      <c r="W295" s="140"/>
      <c r="X295" s="140"/>
      <c r="Y295" s="140"/>
      <c r="Z295" s="140"/>
      <c r="AA295" s="140"/>
      <c r="AB295" s="140"/>
      <c r="AC295" s="140"/>
      <c r="AD295" s="140"/>
      <c r="AE295" s="140"/>
      <c r="AF295" s="140"/>
      <c r="AG295" s="140"/>
      <c r="AH295" s="140"/>
      <c r="AI295" s="45"/>
    </row>
    <row r="296" spans="1:35" x14ac:dyDescent="0.2">
      <c r="A296" s="20"/>
      <c r="B296" s="278" t="s">
        <v>2068</v>
      </c>
      <c r="C296" s="279" t="s">
        <v>1122</v>
      </c>
      <c r="D296" s="278" t="s">
        <v>76</v>
      </c>
      <c r="E296" s="278" t="s">
        <v>312</v>
      </c>
      <c r="F296" s="280" t="s">
        <v>53</v>
      </c>
      <c r="G296" s="281">
        <v>17</v>
      </c>
      <c r="H296" s="290">
        <v>392.6</v>
      </c>
      <c r="I296" s="290">
        <v>70.510000000000005</v>
      </c>
      <c r="J296" s="290">
        <v>403.79</v>
      </c>
      <c r="K296" s="290">
        <v>474.3</v>
      </c>
      <c r="L296" s="290">
        <v>1198.67</v>
      </c>
      <c r="M296" s="290">
        <v>6864.43</v>
      </c>
      <c r="N296" s="290">
        <v>8063.1</v>
      </c>
      <c r="O296" s="282">
        <v>7.9220359966759651E-4</v>
      </c>
      <c r="P296" s="45"/>
      <c r="Q296" s="50"/>
      <c r="R296" s="140"/>
      <c r="S296" s="140"/>
      <c r="T296" s="140"/>
      <c r="U296" s="140"/>
      <c r="V296" s="140"/>
      <c r="W296" s="140"/>
      <c r="X296" s="140"/>
      <c r="Y296" s="140"/>
      <c r="Z296" s="140"/>
      <c r="AA296" s="140"/>
      <c r="AB296" s="140"/>
      <c r="AC296" s="140"/>
      <c r="AD296" s="140"/>
      <c r="AE296" s="140"/>
      <c r="AF296" s="140"/>
      <c r="AG296" s="140"/>
      <c r="AH296" s="140"/>
      <c r="AI296" s="45"/>
    </row>
    <row r="297" spans="1:35" ht="28.5" x14ac:dyDescent="0.2">
      <c r="A297" s="20"/>
      <c r="B297" s="278" t="s">
        <v>2069</v>
      </c>
      <c r="C297" s="279" t="s">
        <v>1083</v>
      </c>
      <c r="D297" s="278" t="s">
        <v>76</v>
      </c>
      <c r="E297" s="278" t="s">
        <v>1084</v>
      </c>
      <c r="F297" s="280" t="s">
        <v>53</v>
      </c>
      <c r="G297" s="281">
        <v>57</v>
      </c>
      <c r="H297" s="290">
        <v>277.70999999999998</v>
      </c>
      <c r="I297" s="290">
        <v>24.39</v>
      </c>
      <c r="J297" s="290">
        <v>311.11</v>
      </c>
      <c r="K297" s="290">
        <v>335.5</v>
      </c>
      <c r="L297" s="290">
        <v>1390.23</v>
      </c>
      <c r="M297" s="290">
        <v>17733.27</v>
      </c>
      <c r="N297" s="290">
        <v>19123.5</v>
      </c>
      <c r="O297" s="282">
        <v>1.878893420426794E-3</v>
      </c>
      <c r="P297" s="45"/>
      <c r="Q297" s="50"/>
      <c r="R297" s="140"/>
      <c r="S297" s="140"/>
      <c r="T297" s="140"/>
      <c r="U297" s="140"/>
      <c r="V297" s="140"/>
      <c r="W297" s="140"/>
      <c r="X297" s="140"/>
      <c r="Y297" s="140"/>
      <c r="Z297" s="140"/>
      <c r="AA297" s="140"/>
      <c r="AB297" s="140"/>
      <c r="AC297" s="140"/>
      <c r="AD297" s="140"/>
      <c r="AE297" s="140"/>
      <c r="AF297" s="140"/>
      <c r="AG297" s="140"/>
      <c r="AH297" s="140"/>
      <c r="AI297" s="45"/>
    </row>
    <row r="298" spans="1:35" x14ac:dyDescent="0.2">
      <c r="A298" s="20"/>
      <c r="B298" s="278" t="s">
        <v>2070</v>
      </c>
      <c r="C298" s="279" t="s">
        <v>1096</v>
      </c>
      <c r="D298" s="278" t="s">
        <v>76</v>
      </c>
      <c r="E298" s="278" t="s">
        <v>1097</v>
      </c>
      <c r="F298" s="280" t="s">
        <v>53</v>
      </c>
      <c r="G298" s="281">
        <v>12</v>
      </c>
      <c r="H298" s="290">
        <v>816.87</v>
      </c>
      <c r="I298" s="290">
        <v>14.15</v>
      </c>
      <c r="J298" s="290">
        <v>972.71</v>
      </c>
      <c r="K298" s="290">
        <v>986.86</v>
      </c>
      <c r="L298" s="290">
        <v>169.8</v>
      </c>
      <c r="M298" s="290">
        <v>11672.52</v>
      </c>
      <c r="N298" s="290">
        <v>11842.32</v>
      </c>
      <c r="O298" s="282">
        <v>1.1635138510517756E-3</v>
      </c>
      <c r="P298" s="45"/>
      <c r="Q298" s="50"/>
      <c r="R298" s="140"/>
      <c r="S298" s="140"/>
      <c r="T298" s="140"/>
      <c r="U298" s="140"/>
      <c r="V298" s="140"/>
      <c r="W298" s="140"/>
      <c r="X298" s="140"/>
      <c r="Y298" s="140"/>
      <c r="Z298" s="140"/>
      <c r="AA298" s="140"/>
      <c r="AB298" s="140"/>
      <c r="AC298" s="140"/>
      <c r="AD298" s="140"/>
      <c r="AE298" s="140"/>
      <c r="AF298" s="140"/>
      <c r="AG298" s="140"/>
      <c r="AH298" s="140"/>
      <c r="AI298" s="45"/>
    </row>
    <row r="299" spans="1:35" ht="28.5" x14ac:dyDescent="0.2">
      <c r="A299" s="20"/>
      <c r="B299" s="278" t="s">
        <v>2071</v>
      </c>
      <c r="C299" s="279" t="s">
        <v>874</v>
      </c>
      <c r="D299" s="278" t="s">
        <v>51</v>
      </c>
      <c r="E299" s="278" t="s">
        <v>1795</v>
      </c>
      <c r="F299" s="280" t="s">
        <v>53</v>
      </c>
      <c r="G299" s="281">
        <v>22</v>
      </c>
      <c r="H299" s="290">
        <v>339.35</v>
      </c>
      <c r="I299" s="290">
        <v>40.799999999999997</v>
      </c>
      <c r="J299" s="290">
        <v>369.16</v>
      </c>
      <c r="K299" s="290">
        <v>409.96</v>
      </c>
      <c r="L299" s="290">
        <v>897.6</v>
      </c>
      <c r="M299" s="290">
        <v>8121.52</v>
      </c>
      <c r="N299" s="290">
        <v>9019.1200000000008</v>
      </c>
      <c r="O299" s="282">
        <v>8.8613304186156857E-4</v>
      </c>
      <c r="P299" s="45"/>
      <c r="Q299" s="50"/>
      <c r="R299" s="140"/>
      <c r="S299" s="140"/>
      <c r="T299" s="140"/>
      <c r="U299" s="140"/>
      <c r="V299" s="140"/>
      <c r="W299" s="140"/>
      <c r="X299" s="140"/>
      <c r="Y299" s="140"/>
      <c r="Z299" s="140"/>
      <c r="AA299" s="140"/>
      <c r="AB299" s="140"/>
      <c r="AC299" s="140"/>
      <c r="AD299" s="140"/>
      <c r="AE299" s="140"/>
      <c r="AF299" s="140"/>
      <c r="AG299" s="140"/>
      <c r="AH299" s="140"/>
      <c r="AI299" s="45"/>
    </row>
    <row r="300" spans="1:35" x14ac:dyDescent="0.2">
      <c r="A300" s="20"/>
      <c r="B300" s="278" t="s">
        <v>2072</v>
      </c>
      <c r="C300" s="279" t="s">
        <v>1131</v>
      </c>
      <c r="D300" s="278" t="s">
        <v>76</v>
      </c>
      <c r="E300" s="278" t="s">
        <v>1132</v>
      </c>
      <c r="F300" s="280" t="s">
        <v>53</v>
      </c>
      <c r="G300" s="281">
        <v>20</v>
      </c>
      <c r="H300" s="290">
        <v>116.13</v>
      </c>
      <c r="I300" s="290">
        <v>8.23</v>
      </c>
      <c r="J300" s="290">
        <v>132.06</v>
      </c>
      <c r="K300" s="290">
        <v>140.29</v>
      </c>
      <c r="L300" s="290">
        <v>164.6</v>
      </c>
      <c r="M300" s="290">
        <v>2641.2</v>
      </c>
      <c r="N300" s="290">
        <v>2805.8</v>
      </c>
      <c r="O300" s="282">
        <v>2.7567125050505914E-4</v>
      </c>
      <c r="P300" s="45"/>
      <c r="Q300" s="50"/>
      <c r="R300" s="140"/>
      <c r="S300" s="140"/>
      <c r="T300" s="140"/>
      <c r="U300" s="140"/>
      <c r="V300" s="140"/>
      <c r="W300" s="140"/>
      <c r="X300" s="140"/>
      <c r="Y300" s="140"/>
      <c r="Z300" s="140"/>
      <c r="AA300" s="140"/>
      <c r="AB300" s="140"/>
      <c r="AC300" s="140"/>
      <c r="AD300" s="140"/>
      <c r="AE300" s="140"/>
      <c r="AF300" s="140"/>
      <c r="AG300" s="140"/>
      <c r="AH300" s="140"/>
      <c r="AI300" s="45"/>
    </row>
    <row r="301" spans="1:35" ht="28.5" x14ac:dyDescent="0.2">
      <c r="A301" s="56"/>
      <c r="B301" s="278" t="s">
        <v>2073</v>
      </c>
      <c r="C301" s="279" t="s">
        <v>1796</v>
      </c>
      <c r="D301" s="278" t="s">
        <v>51</v>
      </c>
      <c r="E301" s="278" t="s">
        <v>1797</v>
      </c>
      <c r="F301" s="280" t="s">
        <v>53</v>
      </c>
      <c r="G301" s="281">
        <v>1</v>
      </c>
      <c r="H301" s="290">
        <v>568.13</v>
      </c>
      <c r="I301" s="290">
        <v>27.19</v>
      </c>
      <c r="J301" s="290">
        <v>659.16</v>
      </c>
      <c r="K301" s="290">
        <v>686.35</v>
      </c>
      <c r="L301" s="290">
        <v>27.19</v>
      </c>
      <c r="M301" s="290">
        <v>659.16</v>
      </c>
      <c r="N301" s="290">
        <v>686.35</v>
      </c>
      <c r="O301" s="282">
        <v>6.7434230089153668E-5</v>
      </c>
      <c r="P301" s="45"/>
      <c r="Q301" s="50"/>
      <c r="R301" s="45"/>
      <c r="S301" s="45"/>
      <c r="T301" s="45"/>
      <c r="U301" s="45"/>
      <c r="V301" s="45"/>
      <c r="W301" s="45"/>
      <c r="X301" s="45"/>
      <c r="Y301" s="45"/>
      <c r="Z301" s="45"/>
      <c r="AA301" s="45"/>
      <c r="AB301" s="45"/>
      <c r="AC301" s="45"/>
      <c r="AD301" s="45"/>
      <c r="AE301" s="45"/>
      <c r="AF301" s="45"/>
      <c r="AG301" s="45"/>
      <c r="AH301" s="45"/>
      <c r="AI301" s="45"/>
    </row>
    <row r="302" spans="1:35" ht="28.5" x14ac:dyDescent="0.2">
      <c r="A302" s="56"/>
      <c r="B302" s="278" t="s">
        <v>2074</v>
      </c>
      <c r="C302" s="279" t="s">
        <v>314</v>
      </c>
      <c r="D302" s="278" t="s">
        <v>51</v>
      </c>
      <c r="E302" s="278" t="s">
        <v>1798</v>
      </c>
      <c r="F302" s="280" t="s">
        <v>53</v>
      </c>
      <c r="G302" s="281">
        <v>39</v>
      </c>
      <c r="H302" s="290">
        <v>326.95999999999998</v>
      </c>
      <c r="I302" s="290">
        <v>40.799999999999997</v>
      </c>
      <c r="J302" s="290">
        <v>354.2</v>
      </c>
      <c r="K302" s="290">
        <v>395</v>
      </c>
      <c r="L302" s="290">
        <v>1591.2</v>
      </c>
      <c r="M302" s="290">
        <v>13813.8</v>
      </c>
      <c r="N302" s="290">
        <v>15405</v>
      </c>
      <c r="O302" s="282">
        <v>1.5135489393507864E-3</v>
      </c>
      <c r="P302" s="45"/>
      <c r="Q302" s="50"/>
      <c r="R302" s="45"/>
      <c r="S302" s="45"/>
      <c r="T302" s="45"/>
      <c r="U302" s="45"/>
      <c r="V302" s="45"/>
      <c r="W302" s="45"/>
      <c r="X302" s="45"/>
      <c r="Y302" s="45"/>
      <c r="Z302" s="45"/>
      <c r="AA302" s="45"/>
      <c r="AB302" s="45"/>
      <c r="AC302" s="45"/>
      <c r="AD302" s="45"/>
      <c r="AE302" s="45"/>
      <c r="AF302" s="45"/>
      <c r="AG302" s="45"/>
      <c r="AH302" s="45"/>
      <c r="AI302" s="45"/>
    </row>
    <row r="303" spans="1:35" ht="28.5" x14ac:dyDescent="0.2">
      <c r="A303" s="56"/>
      <c r="B303" s="278" t="s">
        <v>2075</v>
      </c>
      <c r="C303" s="279" t="s">
        <v>875</v>
      </c>
      <c r="D303" s="278" t="s">
        <v>51</v>
      </c>
      <c r="E303" s="278" t="s">
        <v>876</v>
      </c>
      <c r="F303" s="280" t="s">
        <v>53</v>
      </c>
      <c r="G303" s="281">
        <v>3</v>
      </c>
      <c r="H303" s="290">
        <v>1049.95</v>
      </c>
      <c r="I303" s="290">
        <v>54.4</v>
      </c>
      <c r="J303" s="290">
        <v>1214.04</v>
      </c>
      <c r="K303" s="290">
        <v>1268.44</v>
      </c>
      <c r="L303" s="290">
        <v>163.19999999999999</v>
      </c>
      <c r="M303" s="290">
        <v>3642.12</v>
      </c>
      <c r="N303" s="290">
        <v>3805.32</v>
      </c>
      <c r="O303" s="282">
        <v>3.7387458941190096E-4</v>
      </c>
      <c r="P303" s="45"/>
      <c r="Q303" s="50"/>
      <c r="R303" s="45"/>
      <c r="S303" s="45"/>
      <c r="T303" s="45"/>
      <c r="U303" s="45"/>
      <c r="V303" s="45"/>
      <c r="W303" s="45"/>
      <c r="X303" s="45"/>
      <c r="Y303" s="45"/>
      <c r="Z303" s="45"/>
      <c r="AA303" s="45"/>
      <c r="AB303" s="45"/>
      <c r="AC303" s="45"/>
      <c r="AD303" s="45"/>
      <c r="AE303" s="45"/>
      <c r="AF303" s="45"/>
      <c r="AG303" s="45"/>
      <c r="AH303" s="45"/>
      <c r="AI303" s="45"/>
    </row>
    <row r="304" spans="1:35" x14ac:dyDescent="0.2">
      <c r="A304" s="56"/>
      <c r="B304" s="278" t="s">
        <v>2076</v>
      </c>
      <c r="C304" s="279" t="s">
        <v>315</v>
      </c>
      <c r="D304" s="278" t="s">
        <v>76</v>
      </c>
      <c r="E304" s="278" t="s">
        <v>316</v>
      </c>
      <c r="F304" s="280" t="s">
        <v>53</v>
      </c>
      <c r="G304" s="281">
        <v>42</v>
      </c>
      <c r="H304" s="290">
        <v>118.36</v>
      </c>
      <c r="I304" s="290">
        <v>43.51</v>
      </c>
      <c r="J304" s="290">
        <v>99.48</v>
      </c>
      <c r="K304" s="290">
        <v>142.99</v>
      </c>
      <c r="L304" s="290">
        <v>1827.42</v>
      </c>
      <c r="M304" s="290">
        <v>4178.16</v>
      </c>
      <c r="N304" s="290">
        <v>6005.58</v>
      </c>
      <c r="O304" s="282">
        <v>5.9005123266382957E-4</v>
      </c>
      <c r="P304" s="45"/>
      <c r="Q304" s="50"/>
      <c r="R304" s="45"/>
      <c r="S304" s="45"/>
      <c r="T304" s="45"/>
      <c r="U304" s="45"/>
      <c r="V304" s="45"/>
      <c r="W304" s="45"/>
      <c r="X304" s="45"/>
      <c r="Y304" s="45"/>
      <c r="Z304" s="45"/>
      <c r="AA304" s="45"/>
      <c r="AB304" s="45"/>
      <c r="AC304" s="45"/>
      <c r="AD304" s="45"/>
      <c r="AE304" s="45"/>
      <c r="AF304" s="45"/>
      <c r="AG304" s="45"/>
      <c r="AH304" s="45"/>
      <c r="AI304" s="45"/>
    </row>
    <row r="305" spans="1:35" ht="28.5" x14ac:dyDescent="0.2">
      <c r="A305" s="56"/>
      <c r="B305" s="278" t="s">
        <v>2077</v>
      </c>
      <c r="C305" s="279" t="s">
        <v>1128</v>
      </c>
      <c r="D305" s="278" t="s">
        <v>76</v>
      </c>
      <c r="E305" s="278" t="s">
        <v>877</v>
      </c>
      <c r="F305" s="280" t="s">
        <v>53</v>
      </c>
      <c r="G305" s="281">
        <v>11</v>
      </c>
      <c r="H305" s="290">
        <v>244.49</v>
      </c>
      <c r="I305" s="290">
        <v>24.66</v>
      </c>
      <c r="J305" s="290">
        <v>270.7</v>
      </c>
      <c r="K305" s="290">
        <v>295.36</v>
      </c>
      <c r="L305" s="290">
        <v>271.26</v>
      </c>
      <c r="M305" s="290">
        <v>2977.7</v>
      </c>
      <c r="N305" s="290">
        <v>3248.96</v>
      </c>
      <c r="O305" s="282">
        <v>3.1921194170679199E-4</v>
      </c>
      <c r="P305" s="45"/>
      <c r="Q305" s="50"/>
      <c r="R305" s="45"/>
      <c r="S305" s="45"/>
      <c r="T305" s="45"/>
      <c r="U305" s="45"/>
      <c r="V305" s="45"/>
      <c r="W305" s="45"/>
      <c r="X305" s="45"/>
      <c r="Y305" s="45"/>
      <c r="Z305" s="45"/>
      <c r="AA305" s="45"/>
      <c r="AB305" s="45"/>
      <c r="AC305" s="45"/>
      <c r="AD305" s="45"/>
      <c r="AE305" s="45"/>
      <c r="AF305" s="45"/>
      <c r="AG305" s="45"/>
      <c r="AH305" s="45"/>
      <c r="AI305" s="45"/>
    </row>
    <row r="306" spans="1:35" x14ac:dyDescent="0.2">
      <c r="A306" s="56"/>
      <c r="B306" s="275">
        <v>16</v>
      </c>
      <c r="C306" s="275"/>
      <c r="D306" s="275"/>
      <c r="E306" s="275" t="s">
        <v>317</v>
      </c>
      <c r="F306" s="275"/>
      <c r="G306" s="276"/>
      <c r="H306" s="288"/>
      <c r="I306" s="289"/>
      <c r="J306" s="289"/>
      <c r="K306" s="289"/>
      <c r="L306" s="289"/>
      <c r="M306" s="289"/>
      <c r="N306" s="288">
        <v>672865.15</v>
      </c>
      <c r="O306" s="277">
        <v>6.61093368457389E-2</v>
      </c>
      <c r="P306" s="45"/>
      <c r="Q306" s="50"/>
      <c r="R306" s="45"/>
      <c r="S306" s="45"/>
      <c r="T306" s="45"/>
      <c r="U306" s="45"/>
      <c r="V306" s="45"/>
      <c r="W306" s="45"/>
      <c r="X306" s="45"/>
      <c r="Y306" s="45"/>
      <c r="Z306" s="45"/>
      <c r="AA306" s="45"/>
      <c r="AB306" s="45"/>
      <c r="AC306" s="45"/>
      <c r="AD306" s="45"/>
      <c r="AE306" s="45"/>
      <c r="AF306" s="45"/>
      <c r="AG306" s="45"/>
      <c r="AH306" s="45"/>
      <c r="AI306" s="45"/>
    </row>
    <row r="307" spans="1:35" x14ac:dyDescent="0.2">
      <c r="A307" s="56"/>
      <c r="B307" s="275" t="s">
        <v>411</v>
      </c>
      <c r="C307" s="275"/>
      <c r="D307" s="275"/>
      <c r="E307" s="275" t="s">
        <v>1277</v>
      </c>
      <c r="F307" s="275"/>
      <c r="G307" s="276"/>
      <c r="H307" s="288"/>
      <c r="I307" s="289"/>
      <c r="J307" s="289"/>
      <c r="K307" s="289"/>
      <c r="L307" s="289"/>
      <c r="M307" s="289"/>
      <c r="N307" s="288">
        <v>638315.43999999994</v>
      </c>
      <c r="O307" s="277">
        <v>6.2714810592874426E-2</v>
      </c>
      <c r="P307" s="45"/>
      <c r="Q307" s="50"/>
      <c r="R307" s="45"/>
      <c r="S307" s="45"/>
      <c r="T307" s="45"/>
      <c r="U307" s="45"/>
      <c r="V307" s="45"/>
      <c r="W307" s="45"/>
      <c r="X307" s="45"/>
      <c r="Y307" s="45"/>
      <c r="Z307" s="45"/>
      <c r="AA307" s="45"/>
      <c r="AB307" s="45"/>
      <c r="AC307" s="45"/>
      <c r="AD307" s="45"/>
      <c r="AE307" s="45"/>
      <c r="AF307" s="45"/>
      <c r="AG307" s="45"/>
      <c r="AH307" s="45"/>
      <c r="AI307" s="45"/>
    </row>
    <row r="308" spans="1:35" x14ac:dyDescent="0.2">
      <c r="A308" s="56"/>
      <c r="B308" s="275" t="s">
        <v>413</v>
      </c>
      <c r="C308" s="275"/>
      <c r="D308" s="275"/>
      <c r="E308" s="275" t="s">
        <v>319</v>
      </c>
      <c r="F308" s="275"/>
      <c r="G308" s="276"/>
      <c r="H308" s="288"/>
      <c r="I308" s="289"/>
      <c r="J308" s="289"/>
      <c r="K308" s="289"/>
      <c r="L308" s="289"/>
      <c r="M308" s="289"/>
      <c r="N308" s="288">
        <v>134912.21</v>
      </c>
      <c r="O308" s="277">
        <v>1.3255191973448266E-2</v>
      </c>
      <c r="P308" s="45"/>
      <c r="Q308" s="50"/>
      <c r="R308" s="45"/>
      <c r="S308" s="45"/>
      <c r="T308" s="45"/>
      <c r="U308" s="45"/>
      <c r="V308" s="45"/>
      <c r="W308" s="45"/>
      <c r="X308" s="45"/>
      <c r="Y308" s="45"/>
      <c r="Z308" s="45"/>
      <c r="AA308" s="45"/>
      <c r="AB308" s="45"/>
      <c r="AC308" s="45"/>
      <c r="AD308" s="45"/>
      <c r="AE308" s="45"/>
      <c r="AF308" s="45"/>
      <c r="AG308" s="45"/>
      <c r="AH308" s="45"/>
      <c r="AI308" s="45"/>
    </row>
    <row r="309" spans="1:35" x14ac:dyDescent="0.2">
      <c r="A309" s="56"/>
      <c r="B309" s="278" t="s">
        <v>1626</v>
      </c>
      <c r="C309" s="279" t="s">
        <v>2365</v>
      </c>
      <c r="D309" s="278" t="s">
        <v>76</v>
      </c>
      <c r="E309" s="278" t="s">
        <v>2366</v>
      </c>
      <c r="F309" s="280" t="s">
        <v>53</v>
      </c>
      <c r="G309" s="281">
        <v>1</v>
      </c>
      <c r="H309" s="290">
        <v>76.13</v>
      </c>
      <c r="I309" s="290">
        <v>5.48</v>
      </c>
      <c r="J309" s="290">
        <v>86.49</v>
      </c>
      <c r="K309" s="290">
        <v>91.97</v>
      </c>
      <c r="L309" s="290">
        <v>5.48</v>
      </c>
      <c r="M309" s="290">
        <v>86.49</v>
      </c>
      <c r="N309" s="290">
        <v>91.97</v>
      </c>
      <c r="O309" s="282">
        <v>9.0360984064973584E-6</v>
      </c>
      <c r="P309" s="45"/>
      <c r="Q309" s="50"/>
      <c r="R309" s="45"/>
      <c r="S309" s="45"/>
      <c r="T309" s="45"/>
      <c r="U309" s="45"/>
      <c r="V309" s="45"/>
      <c r="W309" s="45"/>
      <c r="X309" s="45"/>
      <c r="Y309" s="45"/>
      <c r="Z309" s="45"/>
      <c r="AA309" s="45"/>
      <c r="AB309" s="45"/>
      <c r="AC309" s="45"/>
      <c r="AD309" s="45"/>
      <c r="AE309" s="45"/>
      <c r="AF309" s="45"/>
      <c r="AG309" s="45"/>
      <c r="AH309" s="45"/>
      <c r="AI309" s="45"/>
    </row>
    <row r="310" spans="1:35" ht="28.5" x14ac:dyDescent="0.2">
      <c r="A310" s="56"/>
      <c r="B310" s="278" t="s">
        <v>1627</v>
      </c>
      <c r="C310" s="279" t="s">
        <v>2596</v>
      </c>
      <c r="D310" s="278" t="s">
        <v>51</v>
      </c>
      <c r="E310" s="278" t="s">
        <v>2597</v>
      </c>
      <c r="F310" s="280" t="s">
        <v>53</v>
      </c>
      <c r="G310" s="281">
        <v>1</v>
      </c>
      <c r="H310" s="290">
        <v>475.99</v>
      </c>
      <c r="I310" s="290">
        <v>37.06</v>
      </c>
      <c r="J310" s="290">
        <v>537.98</v>
      </c>
      <c r="K310" s="290">
        <v>575.04</v>
      </c>
      <c r="L310" s="290">
        <v>37.06</v>
      </c>
      <c r="M310" s="290">
        <v>537.98</v>
      </c>
      <c r="N310" s="290">
        <v>575.04</v>
      </c>
      <c r="O310" s="282">
        <v>5.649796702916431E-5</v>
      </c>
      <c r="P310" s="45"/>
      <c r="Q310" s="50"/>
      <c r="R310" s="45"/>
      <c r="S310" s="45"/>
      <c r="T310" s="45"/>
      <c r="U310" s="45"/>
      <c r="V310" s="45"/>
      <c r="W310" s="45"/>
      <c r="X310" s="45"/>
      <c r="Y310" s="45"/>
      <c r="Z310" s="45"/>
      <c r="AA310" s="45"/>
      <c r="AB310" s="45"/>
      <c r="AC310" s="45"/>
      <c r="AD310" s="45"/>
      <c r="AE310" s="45"/>
      <c r="AF310" s="45"/>
      <c r="AG310" s="45"/>
      <c r="AH310" s="45"/>
      <c r="AI310" s="45"/>
    </row>
    <row r="311" spans="1:35" x14ac:dyDescent="0.2">
      <c r="A311" s="56"/>
      <c r="B311" s="278" t="s">
        <v>1628</v>
      </c>
      <c r="C311" s="279" t="s">
        <v>2367</v>
      </c>
      <c r="D311" s="278" t="s">
        <v>76</v>
      </c>
      <c r="E311" s="278" t="s">
        <v>2368</v>
      </c>
      <c r="F311" s="280" t="s">
        <v>53</v>
      </c>
      <c r="G311" s="281">
        <v>1</v>
      </c>
      <c r="H311" s="290">
        <v>1090.1300000000001</v>
      </c>
      <c r="I311" s="290">
        <v>60.43</v>
      </c>
      <c r="J311" s="290">
        <v>1256.55</v>
      </c>
      <c r="K311" s="290">
        <v>1316.98</v>
      </c>
      <c r="L311" s="290">
        <v>60.43</v>
      </c>
      <c r="M311" s="290">
        <v>1256.55</v>
      </c>
      <c r="N311" s="290">
        <v>1316.98</v>
      </c>
      <c r="O311" s="282">
        <v>1.2939394236586812E-4</v>
      </c>
      <c r="P311" s="45"/>
      <c r="Q311" s="50"/>
      <c r="R311" s="45"/>
      <c r="S311" s="45"/>
      <c r="T311" s="45"/>
      <c r="U311" s="45"/>
      <c r="V311" s="45"/>
      <c r="W311" s="45"/>
      <c r="X311" s="45"/>
      <c r="Y311" s="45"/>
      <c r="Z311" s="45"/>
      <c r="AA311" s="45"/>
      <c r="AB311" s="45"/>
      <c r="AC311" s="45"/>
      <c r="AD311" s="45"/>
      <c r="AE311" s="45"/>
      <c r="AF311" s="45"/>
      <c r="AG311" s="45"/>
      <c r="AH311" s="45"/>
      <c r="AI311" s="45"/>
    </row>
    <row r="312" spans="1:35" ht="28.5" x14ac:dyDescent="0.2">
      <c r="A312" s="56"/>
      <c r="B312" s="278" t="s">
        <v>1629</v>
      </c>
      <c r="C312" s="279" t="s">
        <v>2369</v>
      </c>
      <c r="D312" s="278" t="s">
        <v>51</v>
      </c>
      <c r="E312" s="278" t="s">
        <v>2370</v>
      </c>
      <c r="F312" s="280" t="s">
        <v>53</v>
      </c>
      <c r="G312" s="281">
        <v>1</v>
      </c>
      <c r="H312" s="290">
        <v>60.03</v>
      </c>
      <c r="I312" s="290">
        <v>13.25</v>
      </c>
      <c r="J312" s="290">
        <v>59.27</v>
      </c>
      <c r="K312" s="290">
        <v>72.52</v>
      </c>
      <c r="L312" s="290">
        <v>13.25</v>
      </c>
      <c r="M312" s="290">
        <v>59.27</v>
      </c>
      <c r="N312" s="290">
        <v>72.52</v>
      </c>
      <c r="O312" s="282">
        <v>7.1251261980992546E-6</v>
      </c>
      <c r="P312" s="45"/>
      <c r="Q312" s="50"/>
      <c r="R312" s="45"/>
      <c r="S312" s="45"/>
      <c r="T312" s="45"/>
      <c r="U312" s="45"/>
      <c r="V312" s="45"/>
      <c r="W312" s="45"/>
      <c r="X312" s="45"/>
      <c r="Y312" s="45"/>
      <c r="Z312" s="45"/>
      <c r="AA312" s="45"/>
      <c r="AB312" s="45"/>
      <c r="AC312" s="45"/>
      <c r="AD312" s="45"/>
      <c r="AE312" s="45"/>
      <c r="AF312" s="45"/>
      <c r="AG312" s="45"/>
      <c r="AH312" s="45"/>
      <c r="AI312" s="45"/>
    </row>
    <row r="313" spans="1:35" ht="28.5" x14ac:dyDescent="0.2">
      <c r="A313" s="56"/>
      <c r="B313" s="278" t="s">
        <v>1630</v>
      </c>
      <c r="C313" s="279" t="s">
        <v>2371</v>
      </c>
      <c r="D313" s="278" t="s">
        <v>51</v>
      </c>
      <c r="E313" s="278" t="s">
        <v>2372</v>
      </c>
      <c r="F313" s="280" t="s">
        <v>53</v>
      </c>
      <c r="G313" s="281">
        <v>1</v>
      </c>
      <c r="H313" s="290">
        <v>54.05</v>
      </c>
      <c r="I313" s="290">
        <v>5.69</v>
      </c>
      <c r="J313" s="290">
        <v>59.6</v>
      </c>
      <c r="K313" s="290">
        <v>65.290000000000006</v>
      </c>
      <c r="L313" s="290">
        <v>5.69</v>
      </c>
      <c r="M313" s="290">
        <v>59.6</v>
      </c>
      <c r="N313" s="290">
        <v>65.290000000000006</v>
      </c>
      <c r="O313" s="282">
        <v>6.4147750892705505E-6</v>
      </c>
      <c r="P313" s="45"/>
      <c r="Q313" s="50"/>
      <c r="R313" s="45"/>
      <c r="S313" s="45"/>
      <c r="T313" s="45"/>
      <c r="U313" s="45"/>
      <c r="V313" s="45"/>
      <c r="W313" s="45"/>
      <c r="X313" s="45"/>
      <c r="Y313" s="45"/>
      <c r="Z313" s="45"/>
      <c r="AA313" s="45"/>
      <c r="AB313" s="45"/>
      <c r="AC313" s="45"/>
      <c r="AD313" s="45"/>
      <c r="AE313" s="45"/>
      <c r="AF313" s="45"/>
      <c r="AG313" s="45"/>
      <c r="AH313" s="45"/>
      <c r="AI313" s="45"/>
    </row>
    <row r="314" spans="1:35" ht="28.5" x14ac:dyDescent="0.2">
      <c r="A314" s="56"/>
      <c r="B314" s="278" t="s">
        <v>1631</v>
      </c>
      <c r="C314" s="279" t="s">
        <v>2373</v>
      </c>
      <c r="D314" s="278" t="s">
        <v>51</v>
      </c>
      <c r="E314" s="278" t="s">
        <v>2374</v>
      </c>
      <c r="F314" s="280" t="s">
        <v>53</v>
      </c>
      <c r="G314" s="281">
        <v>1</v>
      </c>
      <c r="H314" s="290">
        <v>47.96</v>
      </c>
      <c r="I314" s="290">
        <v>9.4700000000000006</v>
      </c>
      <c r="J314" s="290">
        <v>48.47</v>
      </c>
      <c r="K314" s="290">
        <v>57.94</v>
      </c>
      <c r="L314" s="290">
        <v>9.4700000000000006</v>
      </c>
      <c r="M314" s="290">
        <v>48.47</v>
      </c>
      <c r="N314" s="290">
        <v>57.94</v>
      </c>
      <c r="O314" s="282">
        <v>5.6926339205442751E-6</v>
      </c>
      <c r="P314" s="45"/>
      <c r="Q314" s="50"/>
      <c r="R314" s="45"/>
      <c r="S314" s="45"/>
      <c r="T314" s="45"/>
      <c r="U314" s="45"/>
      <c r="V314" s="45"/>
      <c r="W314" s="45"/>
      <c r="X314" s="45"/>
      <c r="Y314" s="45"/>
      <c r="Z314" s="45"/>
      <c r="AA314" s="45"/>
      <c r="AB314" s="45"/>
      <c r="AC314" s="45"/>
      <c r="AD314" s="45"/>
      <c r="AE314" s="45"/>
      <c r="AF314" s="45"/>
      <c r="AG314" s="45"/>
      <c r="AH314" s="45"/>
      <c r="AI314" s="45"/>
    </row>
    <row r="315" spans="1:35" ht="28.5" x14ac:dyDescent="0.2">
      <c r="A315" s="56"/>
      <c r="B315" s="278" t="s">
        <v>1632</v>
      </c>
      <c r="C315" s="279" t="s">
        <v>321</v>
      </c>
      <c r="D315" s="278" t="s">
        <v>51</v>
      </c>
      <c r="E315" s="278" t="s">
        <v>878</v>
      </c>
      <c r="F315" s="280" t="s">
        <v>53</v>
      </c>
      <c r="G315" s="281">
        <v>5</v>
      </c>
      <c r="H315" s="290">
        <v>11.55</v>
      </c>
      <c r="I315" s="290">
        <v>4.68</v>
      </c>
      <c r="J315" s="290">
        <v>9.27</v>
      </c>
      <c r="K315" s="290">
        <v>13.95</v>
      </c>
      <c r="L315" s="290">
        <v>23.4</v>
      </c>
      <c r="M315" s="290">
        <v>46.35</v>
      </c>
      <c r="N315" s="290">
        <v>69.75</v>
      </c>
      <c r="O315" s="282">
        <v>6.8529723154636378E-6</v>
      </c>
      <c r="P315" s="45"/>
      <c r="Q315" s="50"/>
      <c r="R315" s="45"/>
      <c r="S315" s="45"/>
      <c r="T315" s="45"/>
      <c r="U315" s="45"/>
      <c r="V315" s="45"/>
      <c r="W315" s="45"/>
      <c r="X315" s="45"/>
      <c r="Y315" s="45"/>
      <c r="Z315" s="45"/>
      <c r="AA315" s="45"/>
      <c r="AB315" s="45"/>
      <c r="AC315" s="45"/>
      <c r="AD315" s="45"/>
      <c r="AE315" s="45"/>
      <c r="AF315" s="45"/>
      <c r="AG315" s="45"/>
      <c r="AH315" s="45"/>
      <c r="AI315" s="45"/>
    </row>
    <row r="316" spans="1:35" ht="28.5" x14ac:dyDescent="0.2">
      <c r="A316" s="56"/>
      <c r="B316" s="278" t="s">
        <v>1633</v>
      </c>
      <c r="C316" s="279" t="s">
        <v>322</v>
      </c>
      <c r="D316" s="278" t="s">
        <v>51</v>
      </c>
      <c r="E316" s="278" t="s">
        <v>323</v>
      </c>
      <c r="F316" s="280" t="s">
        <v>53</v>
      </c>
      <c r="G316" s="281">
        <v>18</v>
      </c>
      <c r="H316" s="290">
        <v>29.16</v>
      </c>
      <c r="I316" s="290">
        <v>11.53</v>
      </c>
      <c r="J316" s="290">
        <v>23.69</v>
      </c>
      <c r="K316" s="290">
        <v>35.22</v>
      </c>
      <c r="L316" s="290">
        <v>207.54</v>
      </c>
      <c r="M316" s="290">
        <v>426.42</v>
      </c>
      <c r="N316" s="290">
        <v>633.96</v>
      </c>
      <c r="O316" s="282">
        <v>6.2286886438872087E-5</v>
      </c>
      <c r="P316" s="45"/>
      <c r="Q316" s="50"/>
      <c r="R316" s="45"/>
      <c r="S316" s="45"/>
      <c r="T316" s="45"/>
      <c r="U316" s="45"/>
      <c r="V316" s="45"/>
      <c r="W316" s="45"/>
      <c r="X316" s="45"/>
      <c r="Y316" s="45"/>
      <c r="Z316" s="45"/>
      <c r="AA316" s="45"/>
      <c r="AB316" s="45"/>
      <c r="AC316" s="45"/>
      <c r="AD316" s="45"/>
      <c r="AE316" s="45"/>
      <c r="AF316" s="45"/>
      <c r="AG316" s="45"/>
      <c r="AH316" s="45"/>
      <c r="AI316" s="45"/>
    </row>
    <row r="317" spans="1:35" ht="28.5" x14ac:dyDescent="0.2">
      <c r="A317" s="56"/>
      <c r="B317" s="278" t="s">
        <v>1636</v>
      </c>
      <c r="C317" s="279" t="s">
        <v>324</v>
      </c>
      <c r="D317" s="278" t="s">
        <v>51</v>
      </c>
      <c r="E317" s="278" t="s">
        <v>1511</v>
      </c>
      <c r="F317" s="280" t="s">
        <v>86</v>
      </c>
      <c r="G317" s="281">
        <v>274.10000000000002</v>
      </c>
      <c r="H317" s="290">
        <v>30.43</v>
      </c>
      <c r="I317" s="290">
        <v>13.47</v>
      </c>
      <c r="J317" s="290">
        <v>23.29</v>
      </c>
      <c r="K317" s="290">
        <v>36.76</v>
      </c>
      <c r="L317" s="290">
        <v>3692.127</v>
      </c>
      <c r="M317" s="290">
        <v>6383.7830000000004</v>
      </c>
      <c r="N317" s="290">
        <v>10075.91</v>
      </c>
      <c r="O317" s="282">
        <v>9.899631868545266E-4</v>
      </c>
      <c r="P317" s="45"/>
      <c r="Q317" s="50"/>
      <c r="R317" s="45"/>
      <c r="S317" s="45"/>
      <c r="T317" s="45"/>
      <c r="U317" s="45"/>
      <c r="V317" s="45"/>
      <c r="W317" s="45"/>
      <c r="X317" s="45"/>
      <c r="Y317" s="45"/>
      <c r="Z317" s="45"/>
      <c r="AA317" s="45"/>
      <c r="AB317" s="45"/>
      <c r="AC317" s="45"/>
      <c r="AD317" s="45"/>
      <c r="AE317" s="45"/>
      <c r="AF317" s="45"/>
      <c r="AG317" s="45"/>
      <c r="AH317" s="45"/>
      <c r="AI317" s="45"/>
    </row>
    <row r="318" spans="1:35" ht="28.5" x14ac:dyDescent="0.2">
      <c r="A318" s="56"/>
      <c r="B318" s="278" t="s">
        <v>1638</v>
      </c>
      <c r="C318" s="279" t="s">
        <v>349</v>
      </c>
      <c r="D318" s="278" t="s">
        <v>51</v>
      </c>
      <c r="E318" s="278" t="s">
        <v>350</v>
      </c>
      <c r="F318" s="280" t="s">
        <v>53</v>
      </c>
      <c r="G318" s="281">
        <v>13</v>
      </c>
      <c r="H318" s="290">
        <v>33.19</v>
      </c>
      <c r="I318" s="290">
        <v>13.13</v>
      </c>
      <c r="J318" s="290">
        <v>26.96</v>
      </c>
      <c r="K318" s="290">
        <v>40.090000000000003</v>
      </c>
      <c r="L318" s="290">
        <v>170.69</v>
      </c>
      <c r="M318" s="290">
        <v>350.48</v>
      </c>
      <c r="N318" s="290">
        <v>521.16999999999996</v>
      </c>
      <c r="O318" s="282">
        <v>5.1205212640146012E-5</v>
      </c>
      <c r="P318" s="45"/>
      <c r="Q318" s="50"/>
      <c r="R318" s="45"/>
      <c r="S318" s="45"/>
      <c r="T318" s="45"/>
      <c r="U318" s="45"/>
      <c r="V318" s="45"/>
      <c r="W318" s="45"/>
      <c r="X318" s="45"/>
      <c r="Y318" s="45"/>
      <c r="Z318" s="45"/>
      <c r="AA318" s="45"/>
      <c r="AB318" s="45"/>
      <c r="AC318" s="45"/>
      <c r="AD318" s="45"/>
      <c r="AE318" s="45"/>
      <c r="AF318" s="45"/>
      <c r="AG318" s="45"/>
      <c r="AH318" s="45"/>
      <c r="AI318" s="45"/>
    </row>
    <row r="319" spans="1:35" x14ac:dyDescent="0.2">
      <c r="A319" s="56"/>
      <c r="B319" s="278" t="s">
        <v>1639</v>
      </c>
      <c r="C319" s="279" t="s">
        <v>1507</v>
      </c>
      <c r="D319" s="278" t="s">
        <v>51</v>
      </c>
      <c r="E319" s="278" t="s">
        <v>2598</v>
      </c>
      <c r="F319" s="280" t="s">
        <v>53</v>
      </c>
      <c r="G319" s="281">
        <v>1</v>
      </c>
      <c r="H319" s="290">
        <v>34.01</v>
      </c>
      <c r="I319" s="290">
        <v>5.53</v>
      </c>
      <c r="J319" s="290">
        <v>35.549999999999997</v>
      </c>
      <c r="K319" s="290">
        <v>41.08</v>
      </c>
      <c r="L319" s="290">
        <v>5.53</v>
      </c>
      <c r="M319" s="290">
        <v>35.549999999999997</v>
      </c>
      <c r="N319" s="290">
        <v>41.08</v>
      </c>
      <c r="O319" s="282">
        <v>4.03613050493543E-6</v>
      </c>
      <c r="P319" s="45"/>
      <c r="Q319" s="50"/>
      <c r="R319" s="45"/>
      <c r="S319" s="45"/>
      <c r="T319" s="45"/>
      <c r="U319" s="45"/>
      <c r="V319" s="45"/>
      <c r="W319" s="45"/>
      <c r="X319" s="45"/>
      <c r="Y319" s="45"/>
      <c r="Z319" s="45"/>
      <c r="AA319" s="45"/>
      <c r="AB319" s="45"/>
      <c r="AC319" s="45"/>
      <c r="AD319" s="45"/>
      <c r="AE319" s="45"/>
      <c r="AF319" s="45"/>
      <c r="AG319" s="45"/>
      <c r="AH319" s="45"/>
      <c r="AI319" s="45"/>
    </row>
    <row r="320" spans="1:35" ht="28.5" x14ac:dyDescent="0.2">
      <c r="A320" s="56"/>
      <c r="B320" s="278" t="s">
        <v>1641</v>
      </c>
      <c r="C320" s="279" t="s">
        <v>325</v>
      </c>
      <c r="D320" s="278" t="s">
        <v>51</v>
      </c>
      <c r="E320" s="278" t="s">
        <v>326</v>
      </c>
      <c r="F320" s="280" t="s">
        <v>53</v>
      </c>
      <c r="G320" s="281">
        <v>2</v>
      </c>
      <c r="H320" s="290">
        <v>141.41999999999999</v>
      </c>
      <c r="I320" s="290">
        <v>18.84</v>
      </c>
      <c r="J320" s="290">
        <v>152</v>
      </c>
      <c r="K320" s="290">
        <v>170.84</v>
      </c>
      <c r="L320" s="290">
        <v>37.68</v>
      </c>
      <c r="M320" s="290">
        <v>304</v>
      </c>
      <c r="N320" s="290">
        <v>341.68</v>
      </c>
      <c r="O320" s="282">
        <v>3.3570230548352916E-5</v>
      </c>
      <c r="P320" s="45"/>
      <c r="Q320" s="50"/>
      <c r="R320" s="45"/>
      <c r="S320" s="45"/>
      <c r="T320" s="45"/>
      <c r="U320" s="45"/>
      <c r="V320" s="45"/>
      <c r="W320" s="45"/>
      <c r="X320" s="45"/>
      <c r="Y320" s="45"/>
      <c r="Z320" s="45"/>
      <c r="AA320" s="45"/>
      <c r="AB320" s="45"/>
      <c r="AC320" s="45"/>
      <c r="AD320" s="45"/>
      <c r="AE320" s="45"/>
      <c r="AF320" s="45"/>
      <c r="AG320" s="45"/>
      <c r="AH320" s="45"/>
      <c r="AI320" s="45"/>
    </row>
    <row r="321" spans="1:35" ht="28.5" x14ac:dyDescent="0.2">
      <c r="A321" s="56"/>
      <c r="B321" s="278" t="s">
        <v>1642</v>
      </c>
      <c r="C321" s="279" t="s">
        <v>327</v>
      </c>
      <c r="D321" s="278" t="s">
        <v>51</v>
      </c>
      <c r="E321" s="278" t="s">
        <v>328</v>
      </c>
      <c r="F321" s="280" t="s">
        <v>53</v>
      </c>
      <c r="G321" s="281">
        <v>65</v>
      </c>
      <c r="H321" s="290">
        <v>80.040000000000006</v>
      </c>
      <c r="I321" s="290">
        <v>11.12</v>
      </c>
      <c r="J321" s="290">
        <v>85.57</v>
      </c>
      <c r="K321" s="290">
        <v>96.69</v>
      </c>
      <c r="L321" s="290">
        <v>722.8</v>
      </c>
      <c r="M321" s="290">
        <v>5562.05</v>
      </c>
      <c r="N321" s="290">
        <v>6284.85</v>
      </c>
      <c r="O321" s="282">
        <v>6.1748964956045375E-4</v>
      </c>
      <c r="P321" s="45"/>
      <c r="Q321" s="50"/>
      <c r="R321" s="45"/>
      <c r="S321" s="45"/>
      <c r="T321" s="45"/>
      <c r="U321" s="45"/>
      <c r="V321" s="45"/>
      <c r="W321" s="45"/>
      <c r="X321" s="45"/>
      <c r="Y321" s="45"/>
      <c r="Z321" s="45"/>
      <c r="AA321" s="45"/>
      <c r="AB321" s="45"/>
      <c r="AC321" s="45"/>
      <c r="AD321" s="45"/>
      <c r="AE321" s="45"/>
      <c r="AF321" s="45"/>
      <c r="AG321" s="45"/>
      <c r="AH321" s="45"/>
      <c r="AI321" s="45"/>
    </row>
    <row r="322" spans="1:35" ht="28.5" x14ac:dyDescent="0.2">
      <c r="A322" s="56"/>
      <c r="B322" s="278" t="s">
        <v>1643</v>
      </c>
      <c r="C322" s="279" t="s">
        <v>329</v>
      </c>
      <c r="D322" s="278" t="s">
        <v>51</v>
      </c>
      <c r="E322" s="278" t="s">
        <v>330</v>
      </c>
      <c r="F322" s="280" t="s">
        <v>53</v>
      </c>
      <c r="G322" s="281">
        <v>10</v>
      </c>
      <c r="H322" s="290">
        <v>76.2</v>
      </c>
      <c r="I322" s="290">
        <v>11.12</v>
      </c>
      <c r="J322" s="290">
        <v>80.930000000000007</v>
      </c>
      <c r="K322" s="290">
        <v>92.05</v>
      </c>
      <c r="L322" s="290">
        <v>111.2</v>
      </c>
      <c r="M322" s="290">
        <v>809.3</v>
      </c>
      <c r="N322" s="290">
        <v>920.5</v>
      </c>
      <c r="O322" s="282">
        <v>9.0439584464290732E-5</v>
      </c>
      <c r="P322" s="45"/>
      <c r="Q322" s="50"/>
      <c r="R322" s="45"/>
      <c r="S322" s="45"/>
      <c r="T322" s="45"/>
      <c r="U322" s="45"/>
      <c r="V322" s="45"/>
      <c r="W322" s="45"/>
      <c r="X322" s="45"/>
      <c r="Y322" s="45"/>
      <c r="Z322" s="45"/>
      <c r="AA322" s="45"/>
      <c r="AB322" s="45"/>
      <c r="AC322" s="45"/>
      <c r="AD322" s="45"/>
      <c r="AE322" s="45"/>
      <c r="AF322" s="45"/>
      <c r="AG322" s="45"/>
      <c r="AH322" s="45"/>
      <c r="AI322" s="45"/>
    </row>
    <row r="323" spans="1:35" ht="28.5" x14ac:dyDescent="0.2">
      <c r="A323" s="56"/>
      <c r="B323" s="278" t="s">
        <v>1646</v>
      </c>
      <c r="C323" s="279" t="s">
        <v>994</v>
      </c>
      <c r="D323" s="278" t="s">
        <v>51</v>
      </c>
      <c r="E323" s="278" t="s">
        <v>995</v>
      </c>
      <c r="F323" s="280" t="s">
        <v>86</v>
      </c>
      <c r="G323" s="281">
        <v>2</v>
      </c>
      <c r="H323" s="290">
        <v>111.73</v>
      </c>
      <c r="I323" s="290">
        <v>14.87</v>
      </c>
      <c r="J323" s="290">
        <v>120.11</v>
      </c>
      <c r="K323" s="290">
        <v>134.97999999999999</v>
      </c>
      <c r="L323" s="290">
        <v>29.74</v>
      </c>
      <c r="M323" s="290">
        <v>240.22</v>
      </c>
      <c r="N323" s="290">
        <v>269.95999999999998</v>
      </c>
      <c r="O323" s="282">
        <v>2.6523704749570805E-5</v>
      </c>
      <c r="P323" s="45"/>
      <c r="Q323" s="50"/>
      <c r="R323" s="45"/>
      <c r="S323" s="45"/>
      <c r="T323" s="45"/>
      <c r="U323" s="45"/>
      <c r="V323" s="45"/>
      <c r="W323" s="45"/>
      <c r="X323" s="45"/>
      <c r="Y323" s="45"/>
      <c r="Z323" s="45"/>
      <c r="AA323" s="45"/>
      <c r="AB323" s="45"/>
      <c r="AC323" s="45"/>
      <c r="AD323" s="45"/>
      <c r="AE323" s="45"/>
      <c r="AF323" s="45"/>
      <c r="AG323" s="45"/>
      <c r="AH323" s="45"/>
      <c r="AI323" s="45"/>
    </row>
    <row r="324" spans="1:35" ht="28.5" x14ac:dyDescent="0.2">
      <c r="A324" s="56"/>
      <c r="B324" s="278" t="s">
        <v>1647</v>
      </c>
      <c r="C324" s="279" t="s">
        <v>331</v>
      </c>
      <c r="D324" s="278" t="s">
        <v>51</v>
      </c>
      <c r="E324" s="278" t="s">
        <v>332</v>
      </c>
      <c r="F324" s="280" t="s">
        <v>53</v>
      </c>
      <c r="G324" s="281">
        <v>10</v>
      </c>
      <c r="H324" s="290">
        <v>7.97</v>
      </c>
      <c r="I324" s="290">
        <v>4.7300000000000004</v>
      </c>
      <c r="J324" s="290">
        <v>4.8899999999999997</v>
      </c>
      <c r="K324" s="290">
        <v>9.6199999999999992</v>
      </c>
      <c r="L324" s="290">
        <v>47.3</v>
      </c>
      <c r="M324" s="290">
        <v>48.9</v>
      </c>
      <c r="N324" s="290">
        <v>96.2</v>
      </c>
      <c r="O324" s="282">
        <v>9.4516980178867668E-6</v>
      </c>
      <c r="P324" s="45"/>
      <c r="Q324" s="50"/>
      <c r="R324" s="45"/>
      <c r="S324" s="45"/>
      <c r="T324" s="45"/>
      <c r="U324" s="45"/>
      <c r="V324" s="45"/>
      <c r="W324" s="45"/>
      <c r="X324" s="45"/>
      <c r="Y324" s="45"/>
      <c r="Z324" s="45"/>
      <c r="AA324" s="45"/>
      <c r="AB324" s="45"/>
      <c r="AC324" s="45"/>
      <c r="AD324" s="45"/>
      <c r="AE324" s="45"/>
      <c r="AF324" s="45"/>
      <c r="AG324" s="45"/>
      <c r="AH324" s="45"/>
      <c r="AI324" s="45"/>
    </row>
    <row r="325" spans="1:35" ht="28.5" x14ac:dyDescent="0.2">
      <c r="A325" s="56"/>
      <c r="B325" s="278" t="s">
        <v>1650</v>
      </c>
      <c r="C325" s="279" t="s">
        <v>333</v>
      </c>
      <c r="D325" s="278" t="s">
        <v>51</v>
      </c>
      <c r="E325" s="278" t="s">
        <v>1508</v>
      </c>
      <c r="F325" s="280" t="s">
        <v>53</v>
      </c>
      <c r="G325" s="281">
        <v>142</v>
      </c>
      <c r="H325" s="290">
        <v>3.8</v>
      </c>
      <c r="I325" s="290">
        <v>1.92</v>
      </c>
      <c r="J325" s="290">
        <v>2.67</v>
      </c>
      <c r="K325" s="290">
        <v>4.59</v>
      </c>
      <c r="L325" s="290">
        <v>272.64</v>
      </c>
      <c r="M325" s="290">
        <v>379.14</v>
      </c>
      <c r="N325" s="290">
        <v>651.78</v>
      </c>
      <c r="O325" s="282">
        <v>6.4037710333661503E-5</v>
      </c>
      <c r="P325" s="45"/>
      <c r="Q325" s="50"/>
      <c r="R325" s="45"/>
      <c r="S325" s="45"/>
      <c r="T325" s="45"/>
      <c r="U325" s="45"/>
      <c r="V325" s="45"/>
      <c r="W325" s="45"/>
      <c r="X325" s="45"/>
      <c r="Y325" s="45"/>
      <c r="Z325" s="45"/>
      <c r="AA325" s="45"/>
      <c r="AB325" s="45"/>
      <c r="AC325" s="45"/>
      <c r="AD325" s="45"/>
      <c r="AE325" s="45"/>
      <c r="AF325" s="45"/>
      <c r="AG325" s="45"/>
      <c r="AH325" s="45"/>
      <c r="AI325" s="45"/>
    </row>
    <row r="326" spans="1:35" ht="28.5" x14ac:dyDescent="0.2">
      <c r="A326" s="56"/>
      <c r="B326" s="278" t="s">
        <v>1653</v>
      </c>
      <c r="C326" s="279" t="s">
        <v>996</v>
      </c>
      <c r="D326" s="278" t="s">
        <v>51</v>
      </c>
      <c r="E326" s="278" t="s">
        <v>997</v>
      </c>
      <c r="F326" s="280" t="s">
        <v>53</v>
      </c>
      <c r="G326" s="281">
        <v>2</v>
      </c>
      <c r="H326" s="290">
        <v>18.309999999999999</v>
      </c>
      <c r="I326" s="290">
        <v>6.56</v>
      </c>
      <c r="J326" s="290">
        <v>15.56</v>
      </c>
      <c r="K326" s="290">
        <v>22.12</v>
      </c>
      <c r="L326" s="290">
        <v>13.12</v>
      </c>
      <c r="M326" s="290">
        <v>31.12</v>
      </c>
      <c r="N326" s="290">
        <v>44.24</v>
      </c>
      <c r="O326" s="282">
        <v>4.3466020822381558E-6</v>
      </c>
      <c r="P326" s="45"/>
      <c r="Q326" s="50"/>
      <c r="R326" s="45"/>
      <c r="S326" s="45"/>
      <c r="T326" s="45"/>
      <c r="U326" s="45"/>
      <c r="V326" s="45"/>
      <c r="W326" s="45"/>
      <c r="X326" s="45"/>
      <c r="Y326" s="45"/>
      <c r="Z326" s="45"/>
      <c r="AA326" s="45"/>
      <c r="AB326" s="45"/>
      <c r="AC326" s="45"/>
      <c r="AD326" s="45"/>
      <c r="AE326" s="45"/>
      <c r="AF326" s="45"/>
      <c r="AG326" s="45"/>
      <c r="AH326" s="45"/>
      <c r="AI326" s="45"/>
    </row>
    <row r="327" spans="1:35" ht="28.5" x14ac:dyDescent="0.2">
      <c r="A327" s="56"/>
      <c r="B327" s="278" t="s">
        <v>1656</v>
      </c>
      <c r="C327" s="279" t="s">
        <v>336</v>
      </c>
      <c r="D327" s="278" t="s">
        <v>51</v>
      </c>
      <c r="E327" s="278" t="s">
        <v>337</v>
      </c>
      <c r="F327" s="280" t="s">
        <v>53</v>
      </c>
      <c r="G327" s="281">
        <v>11</v>
      </c>
      <c r="H327" s="290">
        <v>10.36</v>
      </c>
      <c r="I327" s="290">
        <v>3.3</v>
      </c>
      <c r="J327" s="290">
        <v>9.2100000000000009</v>
      </c>
      <c r="K327" s="290">
        <v>12.51</v>
      </c>
      <c r="L327" s="290">
        <v>36.299999999999997</v>
      </c>
      <c r="M327" s="290">
        <v>101.31</v>
      </c>
      <c r="N327" s="290">
        <v>137.61000000000001</v>
      </c>
      <c r="O327" s="282">
        <v>1.3520251187540519E-5</v>
      </c>
      <c r="P327" s="45"/>
      <c r="Q327" s="50"/>
      <c r="R327" s="45"/>
      <c r="S327" s="45"/>
      <c r="T327" s="45"/>
      <c r="U327" s="45"/>
      <c r="V327" s="45"/>
      <c r="W327" s="45"/>
      <c r="X327" s="45"/>
      <c r="Y327" s="45"/>
      <c r="Z327" s="45"/>
      <c r="AA327" s="45"/>
      <c r="AB327" s="45"/>
      <c r="AC327" s="45"/>
      <c r="AD327" s="45"/>
      <c r="AE327" s="45"/>
      <c r="AF327" s="45"/>
      <c r="AG327" s="45"/>
      <c r="AH327" s="45"/>
      <c r="AI327" s="45"/>
    </row>
    <row r="328" spans="1:35" ht="28.5" x14ac:dyDescent="0.2">
      <c r="A328" s="56"/>
      <c r="B328" s="278" t="s">
        <v>1659</v>
      </c>
      <c r="C328" s="279" t="s">
        <v>338</v>
      </c>
      <c r="D328" s="278" t="s">
        <v>51</v>
      </c>
      <c r="E328" s="278" t="s">
        <v>339</v>
      </c>
      <c r="F328" s="280" t="s">
        <v>53</v>
      </c>
      <c r="G328" s="281">
        <v>197</v>
      </c>
      <c r="H328" s="290">
        <v>8.27</v>
      </c>
      <c r="I328" s="290">
        <v>3.54</v>
      </c>
      <c r="J328" s="290">
        <v>6.45</v>
      </c>
      <c r="K328" s="290">
        <v>9.99</v>
      </c>
      <c r="L328" s="290">
        <v>697.38</v>
      </c>
      <c r="M328" s="290">
        <v>1270.6500000000001</v>
      </c>
      <c r="N328" s="290">
        <v>1968.03</v>
      </c>
      <c r="O328" s="282">
        <v>1.9335992983515274E-4</v>
      </c>
      <c r="P328" s="45"/>
      <c r="Q328" s="50"/>
      <c r="R328" s="45"/>
      <c r="S328" s="45"/>
      <c r="T328" s="45"/>
      <c r="U328" s="45"/>
      <c r="V328" s="45"/>
      <c r="W328" s="45"/>
      <c r="X328" s="45"/>
      <c r="Y328" s="45"/>
      <c r="Z328" s="45"/>
      <c r="AA328" s="45"/>
      <c r="AB328" s="45"/>
      <c r="AC328" s="45"/>
      <c r="AD328" s="45"/>
      <c r="AE328" s="45"/>
      <c r="AF328" s="45"/>
      <c r="AG328" s="45"/>
      <c r="AH328" s="45"/>
      <c r="AI328" s="45"/>
    </row>
    <row r="329" spans="1:35" ht="28.5" x14ac:dyDescent="0.2">
      <c r="A329" s="56"/>
      <c r="B329" s="278" t="s">
        <v>1662</v>
      </c>
      <c r="C329" s="279" t="s">
        <v>340</v>
      </c>
      <c r="D329" s="278" t="s">
        <v>51</v>
      </c>
      <c r="E329" s="278" t="s">
        <v>1509</v>
      </c>
      <c r="F329" s="280" t="s">
        <v>53</v>
      </c>
      <c r="G329" s="281">
        <v>1</v>
      </c>
      <c r="H329" s="290">
        <v>13.56</v>
      </c>
      <c r="I329" s="290">
        <v>5.09</v>
      </c>
      <c r="J329" s="290">
        <v>11.29</v>
      </c>
      <c r="K329" s="290">
        <v>16.38</v>
      </c>
      <c r="L329" s="290">
        <v>5.09</v>
      </c>
      <c r="M329" s="290">
        <v>11.29</v>
      </c>
      <c r="N329" s="290">
        <v>16.38</v>
      </c>
      <c r="O329" s="282">
        <v>1.6093431760185576E-6</v>
      </c>
      <c r="P329" s="45"/>
      <c r="Q329" s="50"/>
      <c r="R329" s="45"/>
      <c r="S329" s="45"/>
      <c r="T329" s="45"/>
      <c r="U329" s="45"/>
      <c r="V329" s="45"/>
      <c r="W329" s="45"/>
      <c r="X329" s="45"/>
      <c r="Y329" s="45"/>
      <c r="Z329" s="45"/>
      <c r="AA329" s="45"/>
      <c r="AB329" s="45"/>
      <c r="AC329" s="45"/>
      <c r="AD329" s="45"/>
      <c r="AE329" s="45"/>
      <c r="AF329" s="45"/>
      <c r="AG329" s="45"/>
      <c r="AH329" s="45"/>
      <c r="AI329" s="45"/>
    </row>
    <row r="330" spans="1:35" ht="28.5" x14ac:dyDescent="0.2">
      <c r="A330" s="56"/>
      <c r="B330" s="278" t="s">
        <v>1665</v>
      </c>
      <c r="C330" s="279" t="s">
        <v>392</v>
      </c>
      <c r="D330" s="278" t="s">
        <v>51</v>
      </c>
      <c r="E330" s="278" t="s">
        <v>2599</v>
      </c>
      <c r="F330" s="280" t="s">
        <v>53</v>
      </c>
      <c r="G330" s="281">
        <v>4</v>
      </c>
      <c r="H330" s="290">
        <v>9.86</v>
      </c>
      <c r="I330" s="290">
        <v>6.83</v>
      </c>
      <c r="J330" s="290">
        <v>5.08</v>
      </c>
      <c r="K330" s="290">
        <v>11.91</v>
      </c>
      <c r="L330" s="290">
        <v>27.32</v>
      </c>
      <c r="M330" s="290">
        <v>20.32</v>
      </c>
      <c r="N330" s="290">
        <v>47.64</v>
      </c>
      <c r="O330" s="282">
        <v>4.6806537793360248E-6</v>
      </c>
      <c r="P330" s="45"/>
      <c r="Q330" s="50"/>
      <c r="R330" s="45"/>
      <c r="S330" s="45"/>
      <c r="T330" s="45"/>
      <c r="U330" s="45"/>
      <c r="V330" s="45"/>
      <c r="W330" s="45"/>
      <c r="X330" s="45"/>
      <c r="Y330" s="45"/>
      <c r="Z330" s="45"/>
      <c r="AA330" s="45"/>
      <c r="AB330" s="45"/>
      <c r="AC330" s="45"/>
      <c r="AD330" s="45"/>
      <c r="AE330" s="45"/>
      <c r="AF330" s="45"/>
      <c r="AG330" s="45"/>
      <c r="AH330" s="45"/>
      <c r="AI330" s="45"/>
    </row>
    <row r="331" spans="1:35" ht="28.5" x14ac:dyDescent="0.2">
      <c r="A331" s="56"/>
      <c r="B331" s="278" t="s">
        <v>1666</v>
      </c>
      <c r="C331" s="279" t="s">
        <v>341</v>
      </c>
      <c r="D331" s="278" t="s">
        <v>51</v>
      </c>
      <c r="E331" s="278" t="s">
        <v>342</v>
      </c>
      <c r="F331" s="280" t="s">
        <v>53</v>
      </c>
      <c r="G331" s="281">
        <v>66</v>
      </c>
      <c r="H331" s="290">
        <v>15.82</v>
      </c>
      <c r="I331" s="290">
        <v>2.35</v>
      </c>
      <c r="J331" s="290">
        <v>16.760000000000002</v>
      </c>
      <c r="K331" s="290">
        <v>19.11</v>
      </c>
      <c r="L331" s="290">
        <v>155.1</v>
      </c>
      <c r="M331" s="290">
        <v>1106.1600000000001</v>
      </c>
      <c r="N331" s="290">
        <v>1261.26</v>
      </c>
      <c r="O331" s="282">
        <v>1.2391942455342893E-4</v>
      </c>
      <c r="P331" s="45"/>
      <c r="Q331" s="50"/>
      <c r="R331" s="45"/>
      <c r="S331" s="45"/>
      <c r="T331" s="45"/>
      <c r="U331" s="45"/>
      <c r="V331" s="45"/>
      <c r="W331" s="45"/>
      <c r="X331" s="45"/>
      <c r="Y331" s="45"/>
      <c r="Z331" s="45"/>
      <c r="AA331" s="45"/>
      <c r="AB331" s="45"/>
      <c r="AC331" s="45"/>
      <c r="AD331" s="45"/>
      <c r="AE331" s="45"/>
      <c r="AF331" s="45"/>
      <c r="AG331" s="45"/>
      <c r="AH331" s="45"/>
      <c r="AI331" s="45"/>
    </row>
    <row r="332" spans="1:35" ht="28.5" x14ac:dyDescent="0.2">
      <c r="A332" s="56"/>
      <c r="B332" s="278" t="s">
        <v>1667</v>
      </c>
      <c r="C332" s="279" t="s">
        <v>343</v>
      </c>
      <c r="D332" s="278" t="s">
        <v>51</v>
      </c>
      <c r="E332" s="278" t="s">
        <v>344</v>
      </c>
      <c r="F332" s="280" t="s">
        <v>53</v>
      </c>
      <c r="G332" s="281">
        <v>2</v>
      </c>
      <c r="H332" s="290">
        <v>35.619999999999997</v>
      </c>
      <c r="I332" s="290">
        <v>4.25</v>
      </c>
      <c r="J332" s="290">
        <v>38.78</v>
      </c>
      <c r="K332" s="290">
        <v>43.03</v>
      </c>
      <c r="L332" s="290">
        <v>8.5</v>
      </c>
      <c r="M332" s="290">
        <v>77.56</v>
      </c>
      <c r="N332" s="290">
        <v>86.06</v>
      </c>
      <c r="O332" s="282">
        <v>8.4554379565419457E-6</v>
      </c>
      <c r="P332" s="45"/>
      <c r="Q332" s="50"/>
      <c r="R332" s="45"/>
      <c r="S332" s="45"/>
      <c r="T332" s="45"/>
      <c r="U332" s="45"/>
      <c r="V332" s="45"/>
      <c r="W332" s="45"/>
      <c r="X332" s="45"/>
      <c r="Y332" s="45"/>
      <c r="Z332" s="45"/>
      <c r="AA332" s="45"/>
      <c r="AB332" s="45"/>
      <c r="AC332" s="45"/>
      <c r="AD332" s="45"/>
      <c r="AE332" s="45"/>
      <c r="AF332" s="45"/>
      <c r="AG332" s="45"/>
      <c r="AH332" s="45"/>
      <c r="AI332" s="45"/>
    </row>
    <row r="333" spans="1:35" ht="28.5" x14ac:dyDescent="0.2">
      <c r="A333" s="56"/>
      <c r="B333" s="278" t="s">
        <v>1668</v>
      </c>
      <c r="C333" s="279" t="s">
        <v>345</v>
      </c>
      <c r="D333" s="278" t="s">
        <v>51</v>
      </c>
      <c r="E333" s="278" t="s">
        <v>1510</v>
      </c>
      <c r="F333" s="280" t="s">
        <v>86</v>
      </c>
      <c r="G333" s="281">
        <v>655</v>
      </c>
      <c r="H333" s="290">
        <v>25.66</v>
      </c>
      <c r="I333" s="290">
        <v>19.13</v>
      </c>
      <c r="J333" s="290">
        <v>11.86</v>
      </c>
      <c r="K333" s="290">
        <v>30.99</v>
      </c>
      <c r="L333" s="290">
        <v>12530.15</v>
      </c>
      <c r="M333" s="290">
        <v>7768.3</v>
      </c>
      <c r="N333" s="290">
        <v>20298.45</v>
      </c>
      <c r="O333" s="282">
        <v>1.9943328443988943E-3</v>
      </c>
      <c r="P333" s="45"/>
      <c r="Q333" s="50"/>
      <c r="R333" s="45"/>
      <c r="S333" s="45"/>
      <c r="T333" s="45"/>
      <c r="U333" s="45"/>
      <c r="V333" s="45"/>
      <c r="W333" s="45"/>
      <c r="X333" s="45"/>
      <c r="Y333" s="45"/>
      <c r="Z333" s="45"/>
      <c r="AA333" s="45"/>
      <c r="AB333" s="45"/>
      <c r="AC333" s="45"/>
      <c r="AD333" s="45"/>
      <c r="AE333" s="45"/>
      <c r="AF333" s="45"/>
      <c r="AG333" s="45"/>
      <c r="AH333" s="45"/>
      <c r="AI333" s="45"/>
    </row>
    <row r="334" spans="1:35" ht="28.5" x14ac:dyDescent="0.2">
      <c r="A334" s="56"/>
      <c r="B334" s="278" t="s">
        <v>1671</v>
      </c>
      <c r="C334" s="279" t="s">
        <v>347</v>
      </c>
      <c r="D334" s="278" t="s">
        <v>51</v>
      </c>
      <c r="E334" s="278" t="s">
        <v>348</v>
      </c>
      <c r="F334" s="280" t="s">
        <v>53</v>
      </c>
      <c r="G334" s="281">
        <v>89</v>
      </c>
      <c r="H334" s="290">
        <v>11.64</v>
      </c>
      <c r="I334" s="290">
        <v>7.4</v>
      </c>
      <c r="J334" s="290">
        <v>6.66</v>
      </c>
      <c r="K334" s="290">
        <v>14.06</v>
      </c>
      <c r="L334" s="290">
        <v>658.6</v>
      </c>
      <c r="M334" s="290">
        <v>592.74</v>
      </c>
      <c r="N334" s="290">
        <v>1251.3399999999999</v>
      </c>
      <c r="O334" s="282">
        <v>1.2294477960189633E-4</v>
      </c>
      <c r="P334" s="45"/>
      <c r="Q334" s="50"/>
      <c r="R334" s="45"/>
      <c r="S334" s="45"/>
      <c r="T334" s="45"/>
      <c r="U334" s="45"/>
      <c r="V334" s="45"/>
      <c r="W334" s="45"/>
      <c r="X334" s="45"/>
      <c r="Y334" s="45"/>
      <c r="Z334" s="45"/>
      <c r="AA334" s="45"/>
      <c r="AB334" s="45"/>
      <c r="AC334" s="45"/>
      <c r="AD334" s="45"/>
      <c r="AE334" s="45"/>
      <c r="AF334" s="45"/>
      <c r="AG334" s="45"/>
      <c r="AH334" s="45"/>
      <c r="AI334" s="45"/>
    </row>
    <row r="335" spans="1:35" ht="28.5" x14ac:dyDescent="0.2">
      <c r="A335" s="56"/>
      <c r="B335" s="278" t="s">
        <v>1672</v>
      </c>
      <c r="C335" s="279" t="s">
        <v>353</v>
      </c>
      <c r="D335" s="278" t="s">
        <v>51</v>
      </c>
      <c r="E335" s="278" t="s">
        <v>2600</v>
      </c>
      <c r="F335" s="280" t="s">
        <v>53</v>
      </c>
      <c r="G335" s="281">
        <v>33</v>
      </c>
      <c r="H335" s="290">
        <v>21.04</v>
      </c>
      <c r="I335" s="290">
        <v>6.61</v>
      </c>
      <c r="J335" s="290">
        <v>18.8</v>
      </c>
      <c r="K335" s="290">
        <v>25.41</v>
      </c>
      <c r="L335" s="290">
        <v>218.13</v>
      </c>
      <c r="M335" s="290">
        <v>620.4</v>
      </c>
      <c r="N335" s="290">
        <v>838.53</v>
      </c>
      <c r="O335" s="282">
        <v>8.2385991049257692E-5</v>
      </c>
      <c r="P335" s="45"/>
      <c r="Q335" s="50"/>
      <c r="R335" s="45"/>
      <c r="S335" s="45"/>
      <c r="T335" s="45"/>
      <c r="U335" s="45"/>
      <c r="V335" s="45"/>
      <c r="W335" s="45"/>
      <c r="X335" s="45"/>
      <c r="Y335" s="45"/>
      <c r="Z335" s="45"/>
      <c r="AA335" s="45"/>
      <c r="AB335" s="45"/>
      <c r="AC335" s="45"/>
      <c r="AD335" s="45"/>
      <c r="AE335" s="45"/>
      <c r="AF335" s="45"/>
      <c r="AG335" s="45"/>
      <c r="AH335" s="45"/>
      <c r="AI335" s="45"/>
    </row>
    <row r="336" spans="1:35" ht="28.5" x14ac:dyDescent="0.2">
      <c r="A336" s="56"/>
      <c r="B336" s="278" t="s">
        <v>1673</v>
      </c>
      <c r="C336" s="279" t="s">
        <v>354</v>
      </c>
      <c r="D336" s="278" t="s">
        <v>51</v>
      </c>
      <c r="E336" s="278" t="s">
        <v>2601</v>
      </c>
      <c r="F336" s="280" t="s">
        <v>53</v>
      </c>
      <c r="G336" s="281">
        <v>22</v>
      </c>
      <c r="H336" s="290">
        <v>16.920000000000002</v>
      </c>
      <c r="I336" s="290">
        <v>7.1</v>
      </c>
      <c r="J336" s="290">
        <v>13.34</v>
      </c>
      <c r="K336" s="290">
        <v>20.440000000000001</v>
      </c>
      <c r="L336" s="290">
        <v>156.19999999999999</v>
      </c>
      <c r="M336" s="290">
        <v>293.48</v>
      </c>
      <c r="N336" s="290">
        <v>449.68</v>
      </c>
      <c r="O336" s="282">
        <v>4.4181284456167581E-5</v>
      </c>
      <c r="P336" s="45"/>
      <c r="Q336" s="50"/>
      <c r="R336" s="45"/>
      <c r="S336" s="45"/>
      <c r="T336" s="45"/>
      <c r="U336" s="45"/>
      <c r="V336" s="45"/>
      <c r="W336" s="45"/>
      <c r="X336" s="45"/>
      <c r="Y336" s="45"/>
      <c r="Z336" s="45"/>
      <c r="AA336" s="45"/>
      <c r="AB336" s="45"/>
      <c r="AC336" s="45"/>
      <c r="AD336" s="45"/>
      <c r="AE336" s="45"/>
      <c r="AF336" s="45"/>
      <c r="AG336" s="45"/>
      <c r="AH336" s="45"/>
      <c r="AI336" s="45"/>
    </row>
    <row r="337" spans="1:35" ht="28.5" x14ac:dyDescent="0.2">
      <c r="A337" s="56"/>
      <c r="B337" s="278" t="s">
        <v>1674</v>
      </c>
      <c r="C337" s="279" t="s">
        <v>355</v>
      </c>
      <c r="D337" s="278" t="s">
        <v>51</v>
      </c>
      <c r="E337" s="278" t="s">
        <v>1512</v>
      </c>
      <c r="F337" s="280" t="s">
        <v>53</v>
      </c>
      <c r="G337" s="281">
        <v>117</v>
      </c>
      <c r="H337" s="290">
        <v>13.78</v>
      </c>
      <c r="I337" s="290">
        <v>6.58</v>
      </c>
      <c r="J337" s="290">
        <v>10.06</v>
      </c>
      <c r="K337" s="290">
        <v>16.64</v>
      </c>
      <c r="L337" s="290">
        <v>769.86</v>
      </c>
      <c r="M337" s="290">
        <v>1177.02</v>
      </c>
      <c r="N337" s="290">
        <v>1946.88</v>
      </c>
      <c r="O337" s="282">
        <v>1.9128193177820569E-4</v>
      </c>
      <c r="P337" s="45"/>
      <c r="Q337" s="50"/>
      <c r="R337" s="45"/>
      <c r="S337" s="45"/>
      <c r="T337" s="45"/>
      <c r="U337" s="45"/>
      <c r="V337" s="45"/>
      <c r="W337" s="45"/>
      <c r="X337" s="45"/>
      <c r="Y337" s="45"/>
      <c r="Z337" s="45"/>
      <c r="AA337" s="45"/>
      <c r="AB337" s="45"/>
      <c r="AC337" s="45"/>
      <c r="AD337" s="45"/>
      <c r="AE337" s="45"/>
      <c r="AF337" s="45"/>
      <c r="AG337" s="45"/>
      <c r="AH337" s="45"/>
      <c r="AI337" s="45"/>
    </row>
    <row r="338" spans="1:35" ht="28.5" x14ac:dyDescent="0.2">
      <c r="A338" s="56"/>
      <c r="B338" s="278" t="s">
        <v>1675</v>
      </c>
      <c r="C338" s="279" t="s">
        <v>1513</v>
      </c>
      <c r="D338" s="278" t="s">
        <v>51</v>
      </c>
      <c r="E338" s="278" t="s">
        <v>1514</v>
      </c>
      <c r="F338" s="280" t="s">
        <v>53</v>
      </c>
      <c r="G338" s="281">
        <v>1</v>
      </c>
      <c r="H338" s="290">
        <v>21.29</v>
      </c>
      <c r="I338" s="290">
        <v>8.7899999999999991</v>
      </c>
      <c r="J338" s="290">
        <v>16.93</v>
      </c>
      <c r="K338" s="290">
        <v>25.72</v>
      </c>
      <c r="L338" s="290">
        <v>8.7899999999999991</v>
      </c>
      <c r="M338" s="290">
        <v>16.93</v>
      </c>
      <c r="N338" s="290">
        <v>25.72</v>
      </c>
      <c r="O338" s="282">
        <v>2.5270028380462332E-6</v>
      </c>
      <c r="P338" s="45"/>
      <c r="Q338" s="50"/>
      <c r="R338" s="45"/>
      <c r="S338" s="45"/>
      <c r="T338" s="45"/>
      <c r="U338" s="45"/>
      <c r="V338" s="45"/>
      <c r="W338" s="45"/>
      <c r="X338" s="45"/>
      <c r="Y338" s="45"/>
      <c r="Z338" s="45"/>
      <c r="AA338" s="45"/>
      <c r="AB338" s="45"/>
      <c r="AC338" s="45"/>
      <c r="AD338" s="45"/>
      <c r="AE338" s="45"/>
      <c r="AF338" s="45"/>
      <c r="AG338" s="45"/>
      <c r="AH338" s="45"/>
      <c r="AI338" s="45"/>
    </row>
    <row r="339" spans="1:35" x14ac:dyDescent="0.2">
      <c r="A339" s="56"/>
      <c r="B339" s="278" t="s">
        <v>1676</v>
      </c>
      <c r="C339" s="279" t="s">
        <v>1515</v>
      </c>
      <c r="D339" s="278" t="s">
        <v>76</v>
      </c>
      <c r="E339" s="278" t="s">
        <v>1516</v>
      </c>
      <c r="F339" s="280" t="s">
        <v>53</v>
      </c>
      <c r="G339" s="281">
        <v>1</v>
      </c>
      <c r="H339" s="290">
        <v>26741.54</v>
      </c>
      <c r="I339" s="290">
        <v>215.33</v>
      </c>
      <c r="J339" s="290">
        <v>32091.119999999999</v>
      </c>
      <c r="K339" s="290">
        <v>32306.45</v>
      </c>
      <c r="L339" s="290">
        <v>215.33</v>
      </c>
      <c r="M339" s="290">
        <v>32091.119999999999</v>
      </c>
      <c r="N339" s="290">
        <v>32306.45</v>
      </c>
      <c r="O339" s="282">
        <v>3.1741248381492509E-3</v>
      </c>
      <c r="P339" s="45"/>
      <c r="Q339" s="50"/>
      <c r="R339" s="45"/>
      <c r="S339" s="45"/>
      <c r="T339" s="45"/>
      <c r="U339" s="45"/>
      <c r="V339" s="45"/>
      <c r="W339" s="45"/>
      <c r="X339" s="45"/>
      <c r="Y339" s="45"/>
      <c r="Z339" s="45"/>
      <c r="AA339" s="45"/>
      <c r="AB339" s="45"/>
      <c r="AC339" s="45"/>
      <c r="AD339" s="45"/>
      <c r="AE339" s="45"/>
      <c r="AF339" s="45"/>
      <c r="AG339" s="45"/>
      <c r="AH339" s="45"/>
      <c r="AI339" s="45"/>
    </row>
    <row r="340" spans="1:35" ht="28.5" x14ac:dyDescent="0.2">
      <c r="A340" s="56"/>
      <c r="B340" s="278" t="s">
        <v>1679</v>
      </c>
      <c r="C340" s="279" t="s">
        <v>2375</v>
      </c>
      <c r="D340" s="278" t="s">
        <v>76</v>
      </c>
      <c r="E340" s="278" t="s">
        <v>2376</v>
      </c>
      <c r="F340" s="280" t="s">
        <v>53</v>
      </c>
      <c r="G340" s="281">
        <v>1</v>
      </c>
      <c r="H340" s="290">
        <v>28977.5</v>
      </c>
      <c r="I340" s="290">
        <v>2305.0300000000002</v>
      </c>
      <c r="J340" s="290">
        <v>32702.68</v>
      </c>
      <c r="K340" s="290">
        <v>35007.71</v>
      </c>
      <c r="L340" s="290">
        <v>2305.0300000000002</v>
      </c>
      <c r="M340" s="290">
        <v>32702.68</v>
      </c>
      <c r="N340" s="290">
        <v>35007.71</v>
      </c>
      <c r="O340" s="282">
        <v>3.439524981473542E-3</v>
      </c>
      <c r="P340" s="45"/>
      <c r="Q340" s="50"/>
      <c r="R340" s="45"/>
      <c r="S340" s="45"/>
      <c r="T340" s="45"/>
      <c r="U340" s="45"/>
      <c r="V340" s="45"/>
      <c r="W340" s="45"/>
      <c r="X340" s="45"/>
      <c r="Y340" s="45"/>
      <c r="Z340" s="45"/>
      <c r="AA340" s="45"/>
      <c r="AB340" s="45"/>
      <c r="AC340" s="45"/>
      <c r="AD340" s="45"/>
      <c r="AE340" s="45"/>
      <c r="AF340" s="45"/>
      <c r="AG340" s="45"/>
      <c r="AH340" s="45"/>
      <c r="AI340" s="45"/>
    </row>
    <row r="341" spans="1:35" x14ac:dyDescent="0.2">
      <c r="A341" s="56"/>
      <c r="B341" s="278" t="s">
        <v>1682</v>
      </c>
      <c r="C341" s="279" t="s">
        <v>1517</v>
      </c>
      <c r="D341" s="278" t="s">
        <v>76</v>
      </c>
      <c r="E341" s="278" t="s">
        <v>1518</v>
      </c>
      <c r="F341" s="280" t="s">
        <v>53</v>
      </c>
      <c r="G341" s="281">
        <v>1</v>
      </c>
      <c r="H341" s="290">
        <v>405.55</v>
      </c>
      <c r="I341" s="290">
        <v>62.96</v>
      </c>
      <c r="J341" s="290">
        <v>426.98</v>
      </c>
      <c r="K341" s="290">
        <v>489.94</v>
      </c>
      <c r="L341" s="290">
        <v>62.96</v>
      </c>
      <c r="M341" s="290">
        <v>426.98</v>
      </c>
      <c r="N341" s="290">
        <v>489.94</v>
      </c>
      <c r="O341" s="282">
        <v>4.8136849551802938E-5</v>
      </c>
      <c r="P341" s="45"/>
      <c r="Q341" s="50"/>
      <c r="R341" s="45"/>
      <c r="S341" s="45"/>
      <c r="T341" s="45"/>
      <c r="U341" s="45"/>
      <c r="V341" s="45"/>
      <c r="W341" s="45"/>
      <c r="X341" s="45"/>
      <c r="Y341" s="45"/>
      <c r="Z341" s="45"/>
      <c r="AA341" s="45"/>
      <c r="AB341" s="45"/>
      <c r="AC341" s="45"/>
      <c r="AD341" s="45"/>
      <c r="AE341" s="45"/>
      <c r="AF341" s="45"/>
      <c r="AG341" s="45"/>
      <c r="AH341" s="45"/>
      <c r="AI341" s="45"/>
    </row>
    <row r="342" spans="1:35" ht="28.5" x14ac:dyDescent="0.2">
      <c r="A342" s="56"/>
      <c r="B342" s="278" t="s">
        <v>1683</v>
      </c>
      <c r="C342" s="279" t="s">
        <v>879</v>
      </c>
      <c r="D342" s="278" t="s">
        <v>51</v>
      </c>
      <c r="E342" s="278" t="s">
        <v>1519</v>
      </c>
      <c r="F342" s="280" t="s">
        <v>53</v>
      </c>
      <c r="G342" s="281">
        <v>2</v>
      </c>
      <c r="H342" s="290">
        <v>38.26</v>
      </c>
      <c r="I342" s="290">
        <v>3.99</v>
      </c>
      <c r="J342" s="290">
        <v>42.23</v>
      </c>
      <c r="K342" s="290">
        <v>46.22</v>
      </c>
      <c r="L342" s="290">
        <v>7.98</v>
      </c>
      <c r="M342" s="290">
        <v>84.46</v>
      </c>
      <c r="N342" s="290">
        <v>92.44</v>
      </c>
      <c r="O342" s="282">
        <v>9.0822761410961823E-6</v>
      </c>
      <c r="P342" s="45"/>
      <c r="Q342" s="50"/>
      <c r="R342" s="45"/>
      <c r="S342" s="45"/>
      <c r="T342" s="45"/>
      <c r="U342" s="45"/>
      <c r="V342" s="45"/>
      <c r="W342" s="45"/>
      <c r="X342" s="45"/>
      <c r="Y342" s="45"/>
      <c r="Z342" s="45"/>
      <c r="AA342" s="45"/>
      <c r="AB342" s="45"/>
      <c r="AC342" s="45"/>
      <c r="AD342" s="45"/>
      <c r="AE342" s="45"/>
      <c r="AF342" s="45"/>
      <c r="AG342" s="45"/>
      <c r="AH342" s="45"/>
      <c r="AI342" s="45"/>
    </row>
    <row r="343" spans="1:35" ht="28.5" x14ac:dyDescent="0.2">
      <c r="A343" s="56"/>
      <c r="B343" s="278" t="s">
        <v>1684</v>
      </c>
      <c r="C343" s="279" t="s">
        <v>1520</v>
      </c>
      <c r="D343" s="278" t="s">
        <v>51</v>
      </c>
      <c r="E343" s="278" t="s">
        <v>2602</v>
      </c>
      <c r="F343" s="280" t="s">
        <v>53</v>
      </c>
      <c r="G343" s="281">
        <v>2</v>
      </c>
      <c r="H343" s="290">
        <v>9.08</v>
      </c>
      <c r="I343" s="290">
        <v>4.9800000000000004</v>
      </c>
      <c r="J343" s="290">
        <v>5.98</v>
      </c>
      <c r="K343" s="290">
        <v>10.96</v>
      </c>
      <c r="L343" s="290">
        <v>9.9600000000000009</v>
      </c>
      <c r="M343" s="290">
        <v>11.96</v>
      </c>
      <c r="N343" s="290">
        <v>21.92</v>
      </c>
      <c r="O343" s="282">
        <v>2.1536509412897912E-6</v>
      </c>
      <c r="P343" s="45"/>
      <c r="Q343" s="50"/>
      <c r="R343" s="45"/>
      <c r="S343" s="45"/>
      <c r="T343" s="45"/>
      <c r="U343" s="45"/>
      <c r="V343" s="45"/>
      <c r="W343" s="45"/>
      <c r="X343" s="45"/>
      <c r="Y343" s="45"/>
      <c r="Z343" s="45"/>
      <c r="AA343" s="45"/>
      <c r="AB343" s="45"/>
      <c r="AC343" s="45"/>
      <c r="AD343" s="45"/>
      <c r="AE343" s="45"/>
      <c r="AF343" s="45"/>
      <c r="AG343" s="45"/>
      <c r="AH343" s="45"/>
      <c r="AI343" s="45"/>
    </row>
    <row r="344" spans="1:35" ht="28.5" x14ac:dyDescent="0.2">
      <c r="A344" s="56"/>
      <c r="B344" s="278" t="s">
        <v>2377</v>
      </c>
      <c r="C344" s="279" t="s">
        <v>334</v>
      </c>
      <c r="D344" s="278" t="s">
        <v>51</v>
      </c>
      <c r="E344" s="278" t="s">
        <v>335</v>
      </c>
      <c r="F344" s="280" t="s">
        <v>53</v>
      </c>
      <c r="G344" s="281">
        <v>2</v>
      </c>
      <c r="H344" s="290">
        <v>8.9600000000000009</v>
      </c>
      <c r="I344" s="290">
        <v>5.59</v>
      </c>
      <c r="J344" s="290">
        <v>5.23</v>
      </c>
      <c r="K344" s="290">
        <v>10.82</v>
      </c>
      <c r="L344" s="290">
        <v>11.18</v>
      </c>
      <c r="M344" s="290">
        <v>10.46</v>
      </c>
      <c r="N344" s="290">
        <v>21.64</v>
      </c>
      <c r="O344" s="282">
        <v>2.1261408015287903E-6</v>
      </c>
      <c r="P344" s="45"/>
      <c r="Q344" s="50"/>
      <c r="R344" s="45"/>
      <c r="S344" s="45"/>
      <c r="T344" s="45"/>
      <c r="U344" s="45"/>
      <c r="V344" s="45"/>
      <c r="W344" s="45"/>
      <c r="X344" s="45"/>
      <c r="Y344" s="45"/>
      <c r="Z344" s="45"/>
      <c r="AA344" s="45"/>
      <c r="AB344" s="45"/>
      <c r="AC344" s="45"/>
      <c r="AD344" s="45"/>
      <c r="AE344" s="45"/>
      <c r="AF344" s="45"/>
      <c r="AG344" s="45"/>
      <c r="AH344" s="45"/>
      <c r="AI344" s="45"/>
    </row>
    <row r="345" spans="1:35" ht="28.5" x14ac:dyDescent="0.2">
      <c r="A345" s="56"/>
      <c r="B345" s="278" t="s">
        <v>2378</v>
      </c>
      <c r="C345" s="279" t="s">
        <v>356</v>
      </c>
      <c r="D345" s="278" t="s">
        <v>51</v>
      </c>
      <c r="E345" s="278" t="s">
        <v>357</v>
      </c>
      <c r="F345" s="280" t="s">
        <v>53</v>
      </c>
      <c r="G345" s="281">
        <v>7</v>
      </c>
      <c r="H345" s="290">
        <v>17.3</v>
      </c>
      <c r="I345" s="290">
        <v>8.14</v>
      </c>
      <c r="J345" s="290">
        <v>12.76</v>
      </c>
      <c r="K345" s="290">
        <v>20.9</v>
      </c>
      <c r="L345" s="290">
        <v>56.98</v>
      </c>
      <c r="M345" s="290">
        <v>89.32</v>
      </c>
      <c r="N345" s="290">
        <v>146.30000000000001</v>
      </c>
      <c r="O345" s="282">
        <v>1.4374048025123014E-5</v>
      </c>
      <c r="P345" s="45"/>
      <c r="Q345" s="50"/>
      <c r="R345" s="45"/>
      <c r="S345" s="45"/>
      <c r="T345" s="45"/>
      <c r="U345" s="45"/>
      <c r="V345" s="45"/>
      <c r="W345" s="45"/>
      <c r="X345" s="45"/>
      <c r="Y345" s="45"/>
      <c r="Z345" s="45"/>
      <c r="AA345" s="45"/>
      <c r="AB345" s="45"/>
      <c r="AC345" s="45"/>
      <c r="AD345" s="45"/>
      <c r="AE345" s="45"/>
      <c r="AF345" s="45"/>
      <c r="AG345" s="45"/>
      <c r="AH345" s="45"/>
      <c r="AI345" s="45"/>
    </row>
    <row r="346" spans="1:35" ht="28.5" x14ac:dyDescent="0.2">
      <c r="A346" s="56"/>
      <c r="B346" s="278" t="s">
        <v>2379</v>
      </c>
      <c r="C346" s="279" t="s">
        <v>346</v>
      </c>
      <c r="D346" s="278" t="s">
        <v>51</v>
      </c>
      <c r="E346" s="278" t="s">
        <v>1521</v>
      </c>
      <c r="F346" s="280" t="s">
        <v>86</v>
      </c>
      <c r="G346" s="281">
        <v>39.1</v>
      </c>
      <c r="H346" s="290">
        <v>34.58</v>
      </c>
      <c r="I346" s="290">
        <v>22.8</v>
      </c>
      <c r="J346" s="290">
        <v>18.97</v>
      </c>
      <c r="K346" s="290">
        <v>41.77</v>
      </c>
      <c r="L346" s="290">
        <v>891.48</v>
      </c>
      <c r="M346" s="290">
        <v>741.72</v>
      </c>
      <c r="N346" s="290">
        <v>1633.2</v>
      </c>
      <c r="O346" s="282">
        <v>1.6046271520595289E-4</v>
      </c>
      <c r="P346" s="45"/>
      <c r="Q346" s="50"/>
      <c r="R346" s="45"/>
      <c r="S346" s="45"/>
      <c r="T346" s="45"/>
      <c r="U346" s="45"/>
      <c r="V346" s="45"/>
      <c r="W346" s="45"/>
      <c r="X346" s="45"/>
      <c r="Y346" s="45"/>
      <c r="Z346" s="45"/>
      <c r="AA346" s="45"/>
      <c r="AB346" s="45"/>
      <c r="AC346" s="45"/>
      <c r="AD346" s="45"/>
      <c r="AE346" s="45"/>
      <c r="AF346" s="45"/>
      <c r="AG346" s="45"/>
      <c r="AH346" s="45"/>
      <c r="AI346" s="45"/>
    </row>
    <row r="347" spans="1:35" ht="28.5" x14ac:dyDescent="0.2">
      <c r="A347" s="56"/>
      <c r="B347" s="278" t="s">
        <v>2380</v>
      </c>
      <c r="C347" s="279" t="s">
        <v>1522</v>
      </c>
      <c r="D347" s="278" t="s">
        <v>51</v>
      </c>
      <c r="E347" s="278" t="s">
        <v>1523</v>
      </c>
      <c r="F347" s="280" t="s">
        <v>53</v>
      </c>
      <c r="G347" s="281">
        <v>1</v>
      </c>
      <c r="H347" s="290">
        <v>12.24</v>
      </c>
      <c r="I347" s="290">
        <v>5.0199999999999996</v>
      </c>
      <c r="J347" s="290">
        <v>9.76</v>
      </c>
      <c r="K347" s="290">
        <v>14.78</v>
      </c>
      <c r="L347" s="290">
        <v>5.0199999999999996</v>
      </c>
      <c r="M347" s="290">
        <v>9.76</v>
      </c>
      <c r="N347" s="290">
        <v>14.78</v>
      </c>
      <c r="O347" s="282">
        <v>1.4521423773842662E-6</v>
      </c>
      <c r="P347" s="45"/>
      <c r="Q347" s="50"/>
      <c r="R347" s="45"/>
      <c r="S347" s="45"/>
      <c r="T347" s="45"/>
      <c r="U347" s="45"/>
      <c r="V347" s="45"/>
      <c r="W347" s="45"/>
      <c r="X347" s="45"/>
      <c r="Y347" s="45"/>
      <c r="Z347" s="45"/>
      <c r="AA347" s="45"/>
      <c r="AB347" s="45"/>
      <c r="AC347" s="45"/>
      <c r="AD347" s="45"/>
      <c r="AE347" s="45"/>
      <c r="AF347" s="45"/>
      <c r="AG347" s="45"/>
      <c r="AH347" s="45"/>
      <c r="AI347" s="45"/>
    </row>
    <row r="348" spans="1:35" ht="28.5" x14ac:dyDescent="0.2">
      <c r="A348" s="56"/>
      <c r="B348" s="278" t="s">
        <v>2381</v>
      </c>
      <c r="C348" s="279" t="s">
        <v>351</v>
      </c>
      <c r="D348" s="278" t="s">
        <v>51</v>
      </c>
      <c r="E348" s="278" t="s">
        <v>352</v>
      </c>
      <c r="F348" s="280" t="s">
        <v>53</v>
      </c>
      <c r="G348" s="281">
        <v>4</v>
      </c>
      <c r="H348" s="290">
        <v>21.55</v>
      </c>
      <c r="I348" s="290">
        <v>11.17</v>
      </c>
      <c r="J348" s="290">
        <v>14.86</v>
      </c>
      <c r="K348" s="290">
        <v>26.03</v>
      </c>
      <c r="L348" s="290">
        <v>44.68</v>
      </c>
      <c r="M348" s="290">
        <v>59.44</v>
      </c>
      <c r="N348" s="290">
        <v>104.12</v>
      </c>
      <c r="O348" s="282">
        <v>1.0229841971126508E-5</v>
      </c>
      <c r="P348" s="45"/>
      <c r="Q348" s="50"/>
      <c r="R348" s="45"/>
      <c r="S348" s="45"/>
      <c r="T348" s="45"/>
      <c r="U348" s="45"/>
      <c r="V348" s="45"/>
      <c r="W348" s="45"/>
      <c r="X348" s="45"/>
      <c r="Y348" s="45"/>
      <c r="Z348" s="45"/>
      <c r="AA348" s="45"/>
      <c r="AB348" s="45"/>
      <c r="AC348" s="45"/>
      <c r="AD348" s="45"/>
      <c r="AE348" s="45"/>
      <c r="AF348" s="45"/>
      <c r="AG348" s="45"/>
      <c r="AH348" s="45"/>
      <c r="AI348" s="45"/>
    </row>
    <row r="349" spans="1:35" x14ac:dyDescent="0.2">
      <c r="A349" s="56"/>
      <c r="B349" s="278" t="s">
        <v>2382</v>
      </c>
      <c r="C349" s="279" t="s">
        <v>2078</v>
      </c>
      <c r="D349" s="278" t="s">
        <v>76</v>
      </c>
      <c r="E349" s="278" t="s">
        <v>880</v>
      </c>
      <c r="F349" s="280" t="s">
        <v>53</v>
      </c>
      <c r="G349" s="281">
        <v>1</v>
      </c>
      <c r="H349" s="290">
        <v>5019.1400000000003</v>
      </c>
      <c r="I349" s="290">
        <v>176.61</v>
      </c>
      <c r="J349" s="290">
        <v>5887.01</v>
      </c>
      <c r="K349" s="290">
        <v>6063.62</v>
      </c>
      <c r="L349" s="290">
        <v>176.61</v>
      </c>
      <c r="M349" s="290">
        <v>5887.01</v>
      </c>
      <c r="N349" s="290">
        <v>6063.62</v>
      </c>
      <c r="O349" s="282">
        <v>5.9575369163428855E-4</v>
      </c>
      <c r="P349" s="45"/>
      <c r="Q349" s="50"/>
      <c r="R349" s="45"/>
      <c r="S349" s="45"/>
      <c r="T349" s="45"/>
      <c r="U349" s="45"/>
      <c r="V349" s="45"/>
      <c r="W349" s="45"/>
      <c r="X349" s="45"/>
      <c r="Y349" s="45"/>
      <c r="Z349" s="45"/>
      <c r="AA349" s="45"/>
      <c r="AB349" s="45"/>
      <c r="AC349" s="45"/>
      <c r="AD349" s="45"/>
      <c r="AE349" s="45"/>
      <c r="AF349" s="45"/>
      <c r="AG349" s="45"/>
      <c r="AH349" s="45"/>
      <c r="AI349" s="45"/>
    </row>
    <row r="350" spans="1:35" ht="28.5" x14ac:dyDescent="0.2">
      <c r="A350" s="56"/>
      <c r="B350" s="278" t="s">
        <v>2383</v>
      </c>
      <c r="C350" s="279" t="s">
        <v>1085</v>
      </c>
      <c r="D350" s="278" t="s">
        <v>76</v>
      </c>
      <c r="E350" s="278" t="s">
        <v>979</v>
      </c>
      <c r="F350" s="280" t="s">
        <v>422</v>
      </c>
      <c r="G350" s="281">
        <v>1</v>
      </c>
      <c r="H350" s="290">
        <v>7078.63</v>
      </c>
      <c r="I350" s="290">
        <v>83.48</v>
      </c>
      <c r="J350" s="290">
        <v>8468.2099999999991</v>
      </c>
      <c r="K350" s="290">
        <v>8551.69</v>
      </c>
      <c r="L350" s="290">
        <v>83.48</v>
      </c>
      <c r="M350" s="290">
        <v>8468.2099999999991</v>
      </c>
      <c r="N350" s="290">
        <v>8551.69</v>
      </c>
      <c r="O350" s="282">
        <v>8.4020781104555183E-4</v>
      </c>
      <c r="P350" s="45"/>
      <c r="Q350" s="50"/>
      <c r="R350" s="45"/>
      <c r="S350" s="45"/>
      <c r="T350" s="45"/>
      <c r="U350" s="45"/>
      <c r="V350" s="45"/>
      <c r="W350" s="45"/>
      <c r="X350" s="45"/>
      <c r="Y350" s="45"/>
      <c r="Z350" s="45"/>
      <c r="AA350" s="45"/>
      <c r="AB350" s="45"/>
      <c r="AC350" s="45"/>
      <c r="AD350" s="45"/>
      <c r="AE350" s="45"/>
      <c r="AF350" s="45"/>
      <c r="AG350" s="45"/>
      <c r="AH350" s="45"/>
      <c r="AI350" s="45"/>
    </row>
    <row r="351" spans="1:35" x14ac:dyDescent="0.2">
      <c r="A351" s="56"/>
      <c r="B351" s="275" t="s">
        <v>414</v>
      </c>
      <c r="C351" s="275"/>
      <c r="D351" s="275"/>
      <c r="E351" s="275" t="s">
        <v>359</v>
      </c>
      <c r="F351" s="275"/>
      <c r="G351" s="276"/>
      <c r="H351" s="288"/>
      <c r="I351" s="289"/>
      <c r="J351" s="289"/>
      <c r="K351" s="289"/>
      <c r="L351" s="289"/>
      <c r="M351" s="289"/>
      <c r="N351" s="288">
        <v>148583.76999999999</v>
      </c>
      <c r="O351" s="277">
        <v>1.4598429567558661E-2</v>
      </c>
      <c r="P351" s="45"/>
      <c r="Q351" s="50"/>
      <c r="R351" s="45"/>
      <c r="S351" s="45"/>
      <c r="T351" s="45"/>
      <c r="U351" s="45"/>
      <c r="V351" s="45"/>
      <c r="W351" s="45"/>
      <c r="X351" s="45"/>
      <c r="Y351" s="45"/>
      <c r="Z351" s="45"/>
      <c r="AA351" s="45"/>
      <c r="AB351" s="45"/>
      <c r="AC351" s="45"/>
      <c r="AD351" s="45"/>
      <c r="AE351" s="45"/>
      <c r="AF351" s="45"/>
      <c r="AG351" s="45"/>
      <c r="AH351" s="45"/>
      <c r="AI351" s="45"/>
    </row>
    <row r="352" spans="1:35" ht="28.5" x14ac:dyDescent="0.2">
      <c r="A352" s="56"/>
      <c r="B352" s="278" t="s">
        <v>1729</v>
      </c>
      <c r="C352" s="279" t="s">
        <v>1524</v>
      </c>
      <c r="D352" s="278" t="s">
        <v>51</v>
      </c>
      <c r="E352" s="278" t="s">
        <v>1525</v>
      </c>
      <c r="F352" s="280" t="s">
        <v>53</v>
      </c>
      <c r="G352" s="281">
        <v>1</v>
      </c>
      <c r="H352" s="290">
        <v>56.42</v>
      </c>
      <c r="I352" s="290">
        <v>20.07</v>
      </c>
      <c r="J352" s="290">
        <v>48.09</v>
      </c>
      <c r="K352" s="290">
        <v>68.16</v>
      </c>
      <c r="L352" s="290">
        <v>20.07</v>
      </c>
      <c r="M352" s="290">
        <v>48.09</v>
      </c>
      <c r="N352" s="290">
        <v>68.16</v>
      </c>
      <c r="O352" s="282">
        <v>6.6967540218208113E-6</v>
      </c>
      <c r="P352" s="45"/>
      <c r="Q352" s="50"/>
      <c r="R352" s="45"/>
      <c r="S352" s="45"/>
      <c r="T352" s="45"/>
      <c r="U352" s="45"/>
      <c r="V352" s="45"/>
      <c r="W352" s="45"/>
      <c r="X352" s="45"/>
      <c r="Y352" s="45"/>
      <c r="Z352" s="45"/>
      <c r="AA352" s="45"/>
      <c r="AB352" s="45"/>
      <c r="AC352" s="45"/>
      <c r="AD352" s="45"/>
      <c r="AE352" s="45"/>
      <c r="AF352" s="45"/>
      <c r="AG352" s="45"/>
      <c r="AH352" s="45"/>
      <c r="AI352" s="45"/>
    </row>
    <row r="353" spans="1:35" ht="28.5" x14ac:dyDescent="0.2">
      <c r="A353" s="56"/>
      <c r="B353" s="278" t="s">
        <v>1732</v>
      </c>
      <c r="C353" s="279" t="s">
        <v>1094</v>
      </c>
      <c r="D353" s="278" t="s">
        <v>51</v>
      </c>
      <c r="E353" s="278" t="s">
        <v>1095</v>
      </c>
      <c r="F353" s="280" t="s">
        <v>53</v>
      </c>
      <c r="G353" s="281">
        <v>9</v>
      </c>
      <c r="H353" s="290">
        <v>640.1</v>
      </c>
      <c r="I353" s="290">
        <v>308.7</v>
      </c>
      <c r="J353" s="290">
        <v>464.6</v>
      </c>
      <c r="K353" s="290">
        <v>773.3</v>
      </c>
      <c r="L353" s="290">
        <v>2778.3</v>
      </c>
      <c r="M353" s="290">
        <v>4181.3999999999996</v>
      </c>
      <c r="N353" s="290">
        <v>6959.7</v>
      </c>
      <c r="O353" s="282">
        <v>6.8379399890942342E-4</v>
      </c>
      <c r="P353" s="45"/>
      <c r="Q353" s="50"/>
      <c r="R353" s="45"/>
      <c r="S353" s="45"/>
      <c r="T353" s="45"/>
      <c r="U353" s="45"/>
      <c r="V353" s="45"/>
      <c r="W353" s="45"/>
      <c r="X353" s="45"/>
      <c r="Y353" s="45"/>
      <c r="Z353" s="45"/>
      <c r="AA353" s="45"/>
      <c r="AB353" s="45"/>
      <c r="AC353" s="45"/>
      <c r="AD353" s="45"/>
      <c r="AE353" s="45"/>
      <c r="AF353" s="45"/>
      <c r="AG353" s="45"/>
      <c r="AH353" s="45"/>
      <c r="AI353" s="45"/>
    </row>
    <row r="354" spans="1:35" ht="28.5" x14ac:dyDescent="0.2">
      <c r="A354" s="56"/>
      <c r="B354" s="278" t="s">
        <v>1733</v>
      </c>
      <c r="C354" s="279" t="s">
        <v>881</v>
      </c>
      <c r="D354" s="278" t="s">
        <v>51</v>
      </c>
      <c r="E354" s="278" t="s">
        <v>882</v>
      </c>
      <c r="F354" s="280" t="s">
        <v>53</v>
      </c>
      <c r="G354" s="281">
        <v>1</v>
      </c>
      <c r="H354" s="290">
        <v>920.38</v>
      </c>
      <c r="I354" s="290">
        <v>431.2</v>
      </c>
      <c r="J354" s="290">
        <v>680.71</v>
      </c>
      <c r="K354" s="290">
        <v>1111.9100000000001</v>
      </c>
      <c r="L354" s="290">
        <v>431.2</v>
      </c>
      <c r="M354" s="290">
        <v>680.71</v>
      </c>
      <c r="N354" s="290">
        <v>1111.9100000000001</v>
      </c>
      <c r="O354" s="282">
        <v>1.092457125059093E-4</v>
      </c>
      <c r="P354" s="45"/>
      <c r="Q354" s="50"/>
      <c r="R354" s="45"/>
      <c r="S354" s="45"/>
      <c r="T354" s="45"/>
      <c r="U354" s="45"/>
      <c r="V354" s="45"/>
      <c r="W354" s="45"/>
      <c r="X354" s="45"/>
      <c r="Y354" s="45"/>
      <c r="Z354" s="45"/>
      <c r="AA354" s="45"/>
      <c r="AB354" s="45"/>
      <c r="AC354" s="45"/>
      <c r="AD354" s="45"/>
      <c r="AE354" s="45"/>
      <c r="AF354" s="45"/>
      <c r="AG354" s="45"/>
      <c r="AH354" s="45"/>
      <c r="AI354" s="45"/>
    </row>
    <row r="355" spans="1:35" ht="28.5" x14ac:dyDescent="0.2">
      <c r="A355" s="56"/>
      <c r="B355" s="278" t="s">
        <v>1736</v>
      </c>
      <c r="C355" s="279" t="s">
        <v>361</v>
      </c>
      <c r="D355" s="278" t="s">
        <v>51</v>
      </c>
      <c r="E355" s="278" t="s">
        <v>362</v>
      </c>
      <c r="F355" s="280" t="s">
        <v>53</v>
      </c>
      <c r="G355" s="281">
        <v>46</v>
      </c>
      <c r="H355" s="290">
        <v>81.05</v>
      </c>
      <c r="I355" s="290">
        <v>21.3</v>
      </c>
      <c r="J355" s="290">
        <v>76.61</v>
      </c>
      <c r="K355" s="290">
        <v>97.91</v>
      </c>
      <c r="L355" s="290">
        <v>979.8</v>
      </c>
      <c r="M355" s="290">
        <v>3524.06</v>
      </c>
      <c r="N355" s="290">
        <v>4503.8599999999997</v>
      </c>
      <c r="O355" s="282">
        <v>4.4250649308564963E-4</v>
      </c>
      <c r="P355" s="45"/>
      <c r="Q355" s="50"/>
      <c r="R355" s="45"/>
      <c r="S355" s="45"/>
      <c r="T355" s="45"/>
      <c r="U355" s="45"/>
      <c r="V355" s="45"/>
      <c r="W355" s="45"/>
      <c r="X355" s="45"/>
      <c r="Y355" s="45"/>
      <c r="Z355" s="45"/>
      <c r="AA355" s="45"/>
      <c r="AB355" s="45"/>
      <c r="AC355" s="45"/>
      <c r="AD355" s="45"/>
      <c r="AE355" s="45"/>
      <c r="AF355" s="45"/>
      <c r="AG355" s="45"/>
      <c r="AH355" s="45"/>
      <c r="AI355" s="45"/>
    </row>
    <row r="356" spans="1:35" ht="28.5" x14ac:dyDescent="0.2">
      <c r="A356" s="56"/>
      <c r="B356" s="278" t="s">
        <v>1737</v>
      </c>
      <c r="C356" s="279" t="s">
        <v>363</v>
      </c>
      <c r="D356" s="278" t="s">
        <v>51</v>
      </c>
      <c r="E356" s="278" t="s">
        <v>364</v>
      </c>
      <c r="F356" s="280" t="s">
        <v>53</v>
      </c>
      <c r="G356" s="281">
        <v>4</v>
      </c>
      <c r="H356" s="290">
        <v>120.43</v>
      </c>
      <c r="I356" s="290">
        <v>24.05</v>
      </c>
      <c r="J356" s="290">
        <v>121.44</v>
      </c>
      <c r="K356" s="290">
        <v>145.49</v>
      </c>
      <c r="L356" s="290">
        <v>96.2</v>
      </c>
      <c r="M356" s="290">
        <v>485.76</v>
      </c>
      <c r="N356" s="290">
        <v>581.96</v>
      </c>
      <c r="O356" s="282">
        <v>5.7177860483257617E-5</v>
      </c>
      <c r="P356" s="45"/>
      <c r="Q356" s="50"/>
      <c r="R356" s="45"/>
      <c r="S356" s="45"/>
      <c r="T356" s="45"/>
      <c r="U356" s="45"/>
      <c r="V356" s="45"/>
      <c r="W356" s="45"/>
      <c r="X356" s="45"/>
      <c r="Y356" s="45"/>
      <c r="Z356" s="45"/>
      <c r="AA356" s="45"/>
      <c r="AB356" s="45"/>
      <c r="AC356" s="45"/>
      <c r="AD356" s="45"/>
      <c r="AE356" s="45"/>
      <c r="AF356" s="45"/>
      <c r="AG356" s="45"/>
      <c r="AH356" s="45"/>
      <c r="AI356" s="45"/>
    </row>
    <row r="357" spans="1:35" ht="28.5" x14ac:dyDescent="0.2">
      <c r="A357" s="56"/>
      <c r="B357" s="278" t="s">
        <v>1738</v>
      </c>
      <c r="C357" s="279" t="s">
        <v>365</v>
      </c>
      <c r="D357" s="278" t="s">
        <v>51</v>
      </c>
      <c r="E357" s="278" t="s">
        <v>366</v>
      </c>
      <c r="F357" s="280" t="s">
        <v>53</v>
      </c>
      <c r="G357" s="281">
        <v>8</v>
      </c>
      <c r="H357" s="290">
        <v>23.99</v>
      </c>
      <c r="I357" s="290">
        <v>8.3000000000000007</v>
      </c>
      <c r="J357" s="290">
        <v>20.68</v>
      </c>
      <c r="K357" s="290">
        <v>28.98</v>
      </c>
      <c r="L357" s="290">
        <v>66.400000000000006</v>
      </c>
      <c r="M357" s="290">
        <v>165.44</v>
      </c>
      <c r="N357" s="290">
        <v>231.84</v>
      </c>
      <c r="O357" s="282">
        <v>2.2778395722108816E-5</v>
      </c>
      <c r="P357" s="45"/>
      <c r="Q357" s="50"/>
      <c r="R357" s="45"/>
      <c r="S357" s="45"/>
      <c r="T357" s="45"/>
      <c r="U357" s="45"/>
      <c r="V357" s="45"/>
      <c r="W357" s="45"/>
      <c r="X357" s="45"/>
      <c r="Y357" s="45"/>
      <c r="Z357" s="45"/>
      <c r="AA357" s="45"/>
      <c r="AB357" s="45"/>
      <c r="AC357" s="45"/>
      <c r="AD357" s="45"/>
      <c r="AE357" s="45"/>
      <c r="AF357" s="45"/>
      <c r="AG357" s="45"/>
      <c r="AH357" s="45"/>
      <c r="AI357" s="45"/>
    </row>
    <row r="358" spans="1:35" x14ac:dyDescent="0.2">
      <c r="A358" s="56"/>
      <c r="B358" s="278" t="s">
        <v>1739</v>
      </c>
      <c r="C358" s="279" t="s">
        <v>367</v>
      </c>
      <c r="D358" s="278" t="s">
        <v>51</v>
      </c>
      <c r="E358" s="278" t="s">
        <v>1526</v>
      </c>
      <c r="F358" s="280" t="s">
        <v>53</v>
      </c>
      <c r="G358" s="281">
        <v>74</v>
      </c>
      <c r="H358" s="290">
        <v>16.850000000000001</v>
      </c>
      <c r="I358" s="290">
        <v>3.01</v>
      </c>
      <c r="J358" s="290">
        <v>17.34</v>
      </c>
      <c r="K358" s="290">
        <v>20.350000000000001</v>
      </c>
      <c r="L358" s="290">
        <v>222.74</v>
      </c>
      <c r="M358" s="290">
        <v>1283.1600000000001</v>
      </c>
      <c r="N358" s="290">
        <v>1505.9</v>
      </c>
      <c r="O358" s="282">
        <v>1.4795542666461208E-4</v>
      </c>
      <c r="P358" s="45"/>
      <c r="Q358" s="50"/>
      <c r="R358" s="45"/>
      <c r="S358" s="45"/>
      <c r="T358" s="45"/>
      <c r="U358" s="45"/>
      <c r="V358" s="45"/>
      <c r="W358" s="45"/>
      <c r="X358" s="45"/>
      <c r="Y358" s="45"/>
      <c r="Z358" s="45"/>
      <c r="AA358" s="45"/>
      <c r="AB358" s="45"/>
      <c r="AC358" s="45"/>
      <c r="AD358" s="45"/>
      <c r="AE358" s="45"/>
      <c r="AF358" s="45"/>
      <c r="AG358" s="45"/>
      <c r="AH358" s="45"/>
      <c r="AI358" s="45"/>
    </row>
    <row r="359" spans="1:35" x14ac:dyDescent="0.2">
      <c r="A359" s="56"/>
      <c r="B359" s="278" t="s">
        <v>2079</v>
      </c>
      <c r="C359" s="279" t="s">
        <v>393</v>
      </c>
      <c r="D359" s="278" t="s">
        <v>51</v>
      </c>
      <c r="E359" s="278" t="s">
        <v>1527</v>
      </c>
      <c r="F359" s="280" t="s">
        <v>53</v>
      </c>
      <c r="G359" s="281">
        <v>5</v>
      </c>
      <c r="H359" s="290">
        <v>31.69</v>
      </c>
      <c r="I359" s="290">
        <v>5.18</v>
      </c>
      <c r="J359" s="290">
        <v>33.1</v>
      </c>
      <c r="K359" s="290">
        <v>38.28</v>
      </c>
      <c r="L359" s="290">
        <v>25.9</v>
      </c>
      <c r="M359" s="290">
        <v>165.5</v>
      </c>
      <c r="N359" s="290">
        <v>191.4</v>
      </c>
      <c r="O359" s="282">
        <v>1.8805145536627102E-5</v>
      </c>
      <c r="P359" s="45"/>
      <c r="Q359" s="50"/>
      <c r="R359" s="45"/>
      <c r="S359" s="45"/>
      <c r="T359" s="45"/>
      <c r="U359" s="45"/>
      <c r="V359" s="45"/>
      <c r="W359" s="45"/>
      <c r="X359" s="45"/>
      <c r="Y359" s="45"/>
      <c r="Z359" s="45"/>
      <c r="AA359" s="45"/>
      <c r="AB359" s="45"/>
      <c r="AC359" s="45"/>
      <c r="AD359" s="45"/>
      <c r="AE359" s="45"/>
      <c r="AF359" s="45"/>
      <c r="AG359" s="45"/>
      <c r="AH359" s="45"/>
      <c r="AI359" s="45"/>
    </row>
    <row r="360" spans="1:35" x14ac:dyDescent="0.2">
      <c r="A360" s="56"/>
      <c r="B360" s="278" t="s">
        <v>2080</v>
      </c>
      <c r="C360" s="279" t="s">
        <v>1159</v>
      </c>
      <c r="D360" s="278" t="s">
        <v>76</v>
      </c>
      <c r="E360" s="278" t="s">
        <v>884</v>
      </c>
      <c r="F360" s="280" t="s">
        <v>53</v>
      </c>
      <c r="G360" s="281">
        <v>1</v>
      </c>
      <c r="H360" s="290">
        <v>219.81</v>
      </c>
      <c r="I360" s="290">
        <v>40.46</v>
      </c>
      <c r="J360" s="290">
        <v>225.09</v>
      </c>
      <c r="K360" s="290">
        <v>265.55</v>
      </c>
      <c r="L360" s="290">
        <v>40.46</v>
      </c>
      <c r="M360" s="290">
        <v>225.09</v>
      </c>
      <c r="N360" s="290">
        <v>265.55</v>
      </c>
      <c r="O360" s="282">
        <v>2.6090420048335039E-5</v>
      </c>
      <c r="P360" s="45"/>
      <c r="Q360" s="50"/>
      <c r="R360" s="45"/>
      <c r="S360" s="45"/>
      <c r="T360" s="45"/>
      <c r="U360" s="45"/>
      <c r="V360" s="45"/>
      <c r="W360" s="45"/>
      <c r="X360" s="45"/>
      <c r="Y360" s="45"/>
      <c r="Z360" s="45"/>
      <c r="AA360" s="45"/>
      <c r="AB360" s="45"/>
      <c r="AC360" s="45"/>
      <c r="AD360" s="45"/>
      <c r="AE360" s="45"/>
      <c r="AF360" s="45"/>
      <c r="AG360" s="45"/>
      <c r="AH360" s="45"/>
      <c r="AI360" s="45"/>
    </row>
    <row r="361" spans="1:35" ht="28.5" x14ac:dyDescent="0.2">
      <c r="A361" s="56"/>
      <c r="B361" s="278" t="s">
        <v>2081</v>
      </c>
      <c r="C361" s="279" t="s">
        <v>368</v>
      </c>
      <c r="D361" s="278" t="s">
        <v>51</v>
      </c>
      <c r="E361" s="278" t="s">
        <v>369</v>
      </c>
      <c r="F361" s="280" t="s">
        <v>53</v>
      </c>
      <c r="G361" s="281">
        <v>79</v>
      </c>
      <c r="H361" s="290">
        <v>12.25</v>
      </c>
      <c r="I361" s="290">
        <v>3.88</v>
      </c>
      <c r="J361" s="290">
        <v>10.91</v>
      </c>
      <c r="K361" s="290">
        <v>14.79</v>
      </c>
      <c r="L361" s="290">
        <v>306.52</v>
      </c>
      <c r="M361" s="290">
        <v>861.89</v>
      </c>
      <c r="N361" s="290">
        <v>1168.4100000000001</v>
      </c>
      <c r="O361" s="282">
        <v>1.1479686570768271E-4</v>
      </c>
      <c r="P361" s="45"/>
      <c r="Q361" s="50"/>
      <c r="R361" s="45"/>
      <c r="S361" s="45"/>
      <c r="T361" s="45"/>
      <c r="U361" s="45"/>
      <c r="V361" s="45"/>
      <c r="W361" s="45"/>
      <c r="X361" s="45"/>
      <c r="Y361" s="45"/>
      <c r="Z361" s="45"/>
      <c r="AA361" s="45"/>
      <c r="AB361" s="45"/>
      <c r="AC361" s="45"/>
      <c r="AD361" s="45"/>
      <c r="AE361" s="45"/>
      <c r="AF361" s="45"/>
      <c r="AG361" s="45"/>
      <c r="AH361" s="45"/>
      <c r="AI361" s="45"/>
    </row>
    <row r="362" spans="1:35" ht="28.5" x14ac:dyDescent="0.2">
      <c r="A362" s="56"/>
      <c r="B362" s="278" t="s">
        <v>2082</v>
      </c>
      <c r="C362" s="279" t="s">
        <v>370</v>
      </c>
      <c r="D362" s="278" t="s">
        <v>51</v>
      </c>
      <c r="E362" s="278" t="s">
        <v>371</v>
      </c>
      <c r="F362" s="280" t="s">
        <v>53</v>
      </c>
      <c r="G362" s="281">
        <v>30</v>
      </c>
      <c r="H362" s="290">
        <v>73.239999999999995</v>
      </c>
      <c r="I362" s="290">
        <v>5.12</v>
      </c>
      <c r="J362" s="290">
        <v>83.36</v>
      </c>
      <c r="K362" s="290">
        <v>88.48</v>
      </c>
      <c r="L362" s="290">
        <v>153.6</v>
      </c>
      <c r="M362" s="290">
        <v>2500.8000000000002</v>
      </c>
      <c r="N362" s="290">
        <v>2654.4</v>
      </c>
      <c r="O362" s="282">
        <v>2.6079612493428936E-4</v>
      </c>
      <c r="P362" s="45"/>
      <c r="Q362" s="50"/>
      <c r="R362" s="45"/>
      <c r="S362" s="45"/>
      <c r="T362" s="45"/>
      <c r="U362" s="45"/>
      <c r="V362" s="45"/>
      <c r="W362" s="45"/>
      <c r="X362" s="45"/>
      <c r="Y362" s="45"/>
      <c r="Z362" s="45"/>
      <c r="AA362" s="45"/>
      <c r="AB362" s="45"/>
      <c r="AC362" s="45"/>
      <c r="AD362" s="45"/>
      <c r="AE362" s="45"/>
      <c r="AF362" s="45"/>
      <c r="AG362" s="45"/>
      <c r="AH362" s="45"/>
      <c r="AI362" s="45"/>
    </row>
    <row r="363" spans="1:35" ht="28.5" x14ac:dyDescent="0.2">
      <c r="A363" s="56"/>
      <c r="B363" s="278" t="s">
        <v>2083</v>
      </c>
      <c r="C363" s="279" t="s">
        <v>372</v>
      </c>
      <c r="D363" s="278" t="s">
        <v>51</v>
      </c>
      <c r="E363" s="278" t="s">
        <v>373</v>
      </c>
      <c r="F363" s="280" t="s">
        <v>53</v>
      </c>
      <c r="G363" s="281">
        <v>26</v>
      </c>
      <c r="H363" s="290">
        <v>48.71</v>
      </c>
      <c r="I363" s="290">
        <v>10.93</v>
      </c>
      <c r="J363" s="290">
        <v>47.91</v>
      </c>
      <c r="K363" s="290">
        <v>58.84</v>
      </c>
      <c r="L363" s="290">
        <v>284.18</v>
      </c>
      <c r="M363" s="290">
        <v>1245.6600000000001</v>
      </c>
      <c r="N363" s="290">
        <v>1529.84</v>
      </c>
      <c r="O363" s="282">
        <v>1.5030754361417768E-4</v>
      </c>
      <c r="P363" s="45"/>
      <c r="Q363" s="50"/>
      <c r="R363" s="45"/>
      <c r="S363" s="45"/>
      <c r="T363" s="45"/>
      <c r="U363" s="45"/>
      <c r="V363" s="45"/>
      <c r="W363" s="45"/>
      <c r="X363" s="45"/>
      <c r="Y363" s="45"/>
      <c r="Z363" s="45"/>
      <c r="AA363" s="45"/>
      <c r="AB363" s="45"/>
      <c r="AC363" s="45"/>
      <c r="AD363" s="45"/>
      <c r="AE363" s="45"/>
      <c r="AF363" s="45"/>
      <c r="AG363" s="45"/>
      <c r="AH363" s="45"/>
      <c r="AI363" s="45"/>
    </row>
    <row r="364" spans="1:35" ht="28.5" x14ac:dyDescent="0.2">
      <c r="A364" s="56"/>
      <c r="B364" s="278" t="s">
        <v>2084</v>
      </c>
      <c r="C364" s="279" t="s">
        <v>374</v>
      </c>
      <c r="D364" s="278" t="s">
        <v>51</v>
      </c>
      <c r="E364" s="278" t="s">
        <v>375</v>
      </c>
      <c r="F364" s="280" t="s">
        <v>53</v>
      </c>
      <c r="G364" s="281">
        <v>138</v>
      </c>
      <c r="H364" s="290">
        <v>15.17</v>
      </c>
      <c r="I364" s="290">
        <v>6.38</v>
      </c>
      <c r="J364" s="290">
        <v>11.94</v>
      </c>
      <c r="K364" s="290">
        <v>18.32</v>
      </c>
      <c r="L364" s="290">
        <v>880.44</v>
      </c>
      <c r="M364" s="290">
        <v>1647.72</v>
      </c>
      <c r="N364" s="290">
        <v>2528.16</v>
      </c>
      <c r="O364" s="282">
        <v>2.4839298192204373E-4</v>
      </c>
      <c r="P364" s="45"/>
      <c r="Q364" s="50"/>
      <c r="R364" s="45"/>
      <c r="S364" s="45"/>
      <c r="T364" s="45"/>
      <c r="U364" s="45"/>
      <c r="V364" s="45"/>
      <c r="W364" s="45"/>
      <c r="X364" s="45"/>
      <c r="Y364" s="45"/>
      <c r="Z364" s="45"/>
      <c r="AA364" s="45"/>
      <c r="AB364" s="45"/>
      <c r="AC364" s="45"/>
      <c r="AD364" s="45"/>
      <c r="AE364" s="45"/>
      <c r="AF364" s="45"/>
      <c r="AG364" s="45"/>
      <c r="AH364" s="45"/>
      <c r="AI364" s="45"/>
    </row>
    <row r="365" spans="1:35" ht="28.5" x14ac:dyDescent="0.2">
      <c r="A365" s="56"/>
      <c r="B365" s="278" t="s">
        <v>2085</v>
      </c>
      <c r="C365" s="279" t="s">
        <v>887</v>
      </c>
      <c r="D365" s="278" t="s">
        <v>51</v>
      </c>
      <c r="E365" s="278" t="s">
        <v>888</v>
      </c>
      <c r="F365" s="280" t="s">
        <v>53</v>
      </c>
      <c r="G365" s="281">
        <v>4</v>
      </c>
      <c r="H365" s="290">
        <v>31.63</v>
      </c>
      <c r="I365" s="290">
        <v>9.68</v>
      </c>
      <c r="J365" s="290">
        <v>28.53</v>
      </c>
      <c r="K365" s="290">
        <v>38.21</v>
      </c>
      <c r="L365" s="290">
        <v>38.72</v>
      </c>
      <c r="M365" s="290">
        <v>114.12</v>
      </c>
      <c r="N365" s="290">
        <v>152.84</v>
      </c>
      <c r="O365" s="282">
        <v>1.501660628954068E-5</v>
      </c>
      <c r="P365" s="45"/>
      <c r="Q365" s="50"/>
      <c r="R365" s="45"/>
      <c r="S365" s="45"/>
      <c r="T365" s="45"/>
      <c r="U365" s="45"/>
      <c r="V365" s="45"/>
      <c r="W365" s="45"/>
      <c r="X365" s="45"/>
      <c r="Y365" s="45"/>
      <c r="Z365" s="45"/>
      <c r="AA365" s="45"/>
      <c r="AB365" s="45"/>
      <c r="AC365" s="45"/>
      <c r="AD365" s="45"/>
      <c r="AE365" s="45"/>
      <c r="AF365" s="45"/>
      <c r="AG365" s="45"/>
      <c r="AH365" s="45"/>
      <c r="AI365" s="45"/>
    </row>
    <row r="366" spans="1:35" ht="28.5" x14ac:dyDescent="0.2">
      <c r="A366" s="56"/>
      <c r="B366" s="278" t="s">
        <v>2086</v>
      </c>
      <c r="C366" s="279" t="s">
        <v>376</v>
      </c>
      <c r="D366" s="278" t="s">
        <v>51</v>
      </c>
      <c r="E366" s="278" t="s">
        <v>377</v>
      </c>
      <c r="F366" s="280" t="s">
        <v>53</v>
      </c>
      <c r="G366" s="281">
        <v>64</v>
      </c>
      <c r="H366" s="290">
        <v>12.19</v>
      </c>
      <c r="I366" s="290">
        <v>6.38</v>
      </c>
      <c r="J366" s="290">
        <v>8.34</v>
      </c>
      <c r="K366" s="290">
        <v>14.72</v>
      </c>
      <c r="L366" s="290">
        <v>408.32</v>
      </c>
      <c r="M366" s="290">
        <v>533.76</v>
      </c>
      <c r="N366" s="290">
        <v>942.08</v>
      </c>
      <c r="O366" s="282">
        <v>9.255983023587074E-5</v>
      </c>
      <c r="P366" s="45"/>
      <c r="Q366" s="50"/>
      <c r="R366" s="45"/>
      <c r="S366" s="45"/>
      <c r="T366" s="45"/>
      <c r="U366" s="45"/>
      <c r="V366" s="45"/>
      <c r="W366" s="45"/>
      <c r="X366" s="45"/>
      <c r="Y366" s="45"/>
      <c r="Z366" s="45"/>
      <c r="AA366" s="45"/>
      <c r="AB366" s="45"/>
      <c r="AC366" s="45"/>
      <c r="AD366" s="45"/>
      <c r="AE366" s="45"/>
      <c r="AF366" s="45"/>
      <c r="AG366" s="45"/>
      <c r="AH366" s="45"/>
      <c r="AI366" s="45"/>
    </row>
    <row r="367" spans="1:35" ht="28.5" x14ac:dyDescent="0.2">
      <c r="A367" s="56"/>
      <c r="B367" s="278" t="s">
        <v>2087</v>
      </c>
      <c r="C367" s="279" t="s">
        <v>378</v>
      </c>
      <c r="D367" s="278" t="s">
        <v>51</v>
      </c>
      <c r="E367" s="278" t="s">
        <v>379</v>
      </c>
      <c r="F367" s="280" t="s">
        <v>53</v>
      </c>
      <c r="G367" s="281">
        <v>73</v>
      </c>
      <c r="H367" s="290">
        <v>17.39</v>
      </c>
      <c r="I367" s="290">
        <v>6.94</v>
      </c>
      <c r="J367" s="290">
        <v>14.06</v>
      </c>
      <c r="K367" s="290">
        <v>21</v>
      </c>
      <c r="L367" s="290">
        <v>506.62</v>
      </c>
      <c r="M367" s="290">
        <v>1026.3800000000001</v>
      </c>
      <c r="N367" s="290">
        <v>1533</v>
      </c>
      <c r="O367" s="282">
        <v>1.5061801519148038E-4</v>
      </c>
      <c r="P367" s="45"/>
      <c r="Q367" s="50"/>
      <c r="R367" s="45"/>
      <c r="S367" s="45"/>
      <c r="T367" s="45"/>
      <c r="U367" s="45"/>
      <c r="V367" s="45"/>
      <c r="W367" s="45"/>
      <c r="X367" s="45"/>
      <c r="Y367" s="45"/>
      <c r="Z367" s="45"/>
      <c r="AA367" s="45"/>
      <c r="AB367" s="45"/>
      <c r="AC367" s="45"/>
      <c r="AD367" s="45"/>
      <c r="AE367" s="45"/>
      <c r="AF367" s="45"/>
      <c r="AG367" s="45"/>
      <c r="AH367" s="45"/>
      <c r="AI367" s="45"/>
    </row>
    <row r="368" spans="1:35" ht="28.5" x14ac:dyDescent="0.2">
      <c r="A368" s="56"/>
      <c r="B368" s="278" t="s">
        <v>2088</v>
      </c>
      <c r="C368" s="279" t="s">
        <v>380</v>
      </c>
      <c r="D368" s="278" t="s">
        <v>51</v>
      </c>
      <c r="E368" s="278" t="s">
        <v>381</v>
      </c>
      <c r="F368" s="280" t="s">
        <v>53</v>
      </c>
      <c r="G368" s="281">
        <v>6</v>
      </c>
      <c r="H368" s="290">
        <v>26.14</v>
      </c>
      <c r="I368" s="290">
        <v>8.3000000000000007</v>
      </c>
      <c r="J368" s="290">
        <v>23.27</v>
      </c>
      <c r="K368" s="290">
        <v>31.57</v>
      </c>
      <c r="L368" s="290">
        <v>49.8</v>
      </c>
      <c r="M368" s="290">
        <v>139.62</v>
      </c>
      <c r="N368" s="290">
        <v>189.42</v>
      </c>
      <c r="O368" s="282">
        <v>1.8610609548317165E-5</v>
      </c>
      <c r="P368" s="45"/>
      <c r="Q368" s="50"/>
      <c r="R368" s="45"/>
      <c r="S368" s="45"/>
      <c r="T368" s="45"/>
      <c r="U368" s="45"/>
      <c r="V368" s="45"/>
      <c r="W368" s="45"/>
      <c r="X368" s="45"/>
      <c r="Y368" s="45"/>
      <c r="Z368" s="45"/>
      <c r="AA368" s="45"/>
      <c r="AB368" s="45"/>
      <c r="AC368" s="45"/>
      <c r="AD368" s="45"/>
      <c r="AE368" s="45"/>
      <c r="AF368" s="45"/>
      <c r="AG368" s="45"/>
      <c r="AH368" s="45"/>
      <c r="AI368" s="45"/>
    </row>
    <row r="369" spans="1:35" ht="28.5" x14ac:dyDescent="0.2">
      <c r="A369" s="56"/>
      <c r="B369" s="278" t="s">
        <v>2089</v>
      </c>
      <c r="C369" s="279" t="s">
        <v>2384</v>
      </c>
      <c r="D369" s="278" t="s">
        <v>51</v>
      </c>
      <c r="E369" s="278" t="s">
        <v>2385</v>
      </c>
      <c r="F369" s="280" t="s">
        <v>53</v>
      </c>
      <c r="G369" s="281">
        <v>78</v>
      </c>
      <c r="H369" s="290">
        <v>11.94</v>
      </c>
      <c r="I369" s="290">
        <v>6.38</v>
      </c>
      <c r="J369" s="290">
        <v>8.0399999999999991</v>
      </c>
      <c r="K369" s="290">
        <v>14.42</v>
      </c>
      <c r="L369" s="290">
        <v>497.64</v>
      </c>
      <c r="M369" s="290">
        <v>627.12</v>
      </c>
      <c r="N369" s="290">
        <v>1124.76</v>
      </c>
      <c r="O369" s="282">
        <v>1.1050823141994096E-4</v>
      </c>
      <c r="P369" s="45"/>
      <c r="Q369" s="50"/>
      <c r="R369" s="45"/>
      <c r="S369" s="45"/>
      <c r="T369" s="45"/>
      <c r="U369" s="45"/>
      <c r="V369" s="45"/>
      <c r="W369" s="45"/>
      <c r="X369" s="45"/>
      <c r="Y369" s="45"/>
      <c r="Z369" s="45"/>
      <c r="AA369" s="45"/>
      <c r="AB369" s="45"/>
      <c r="AC369" s="45"/>
      <c r="AD369" s="45"/>
      <c r="AE369" s="45"/>
      <c r="AF369" s="45"/>
      <c r="AG369" s="45"/>
      <c r="AH369" s="45"/>
      <c r="AI369" s="45"/>
    </row>
    <row r="370" spans="1:35" ht="28.5" x14ac:dyDescent="0.2">
      <c r="A370" s="56"/>
      <c r="B370" s="278" t="s">
        <v>2090</v>
      </c>
      <c r="C370" s="279" t="s">
        <v>382</v>
      </c>
      <c r="D370" s="278" t="s">
        <v>51</v>
      </c>
      <c r="E370" s="278" t="s">
        <v>383</v>
      </c>
      <c r="F370" s="280" t="s">
        <v>53</v>
      </c>
      <c r="G370" s="281">
        <v>91</v>
      </c>
      <c r="H370" s="290">
        <v>16.579999999999998</v>
      </c>
      <c r="I370" s="290">
        <v>6.94</v>
      </c>
      <c r="J370" s="290">
        <v>13.09</v>
      </c>
      <c r="K370" s="290">
        <v>20.03</v>
      </c>
      <c r="L370" s="290">
        <v>631.54</v>
      </c>
      <c r="M370" s="290">
        <v>1191.19</v>
      </c>
      <c r="N370" s="290">
        <v>1822.73</v>
      </c>
      <c r="O370" s="282">
        <v>1.7908413230917616E-4</v>
      </c>
      <c r="P370" s="45"/>
      <c r="Q370" s="50"/>
      <c r="R370" s="45"/>
      <c r="S370" s="45"/>
      <c r="T370" s="45"/>
      <c r="U370" s="45"/>
      <c r="V370" s="45"/>
      <c r="W370" s="45"/>
      <c r="X370" s="45"/>
      <c r="Y370" s="45"/>
      <c r="Z370" s="45"/>
      <c r="AA370" s="45"/>
      <c r="AB370" s="45"/>
      <c r="AC370" s="45"/>
      <c r="AD370" s="45"/>
      <c r="AE370" s="45"/>
      <c r="AF370" s="45"/>
      <c r="AG370" s="45"/>
      <c r="AH370" s="45"/>
      <c r="AI370" s="45"/>
    </row>
    <row r="371" spans="1:35" ht="42.75" x14ac:dyDescent="0.2">
      <c r="A371" s="56"/>
      <c r="B371" s="278" t="s">
        <v>2091</v>
      </c>
      <c r="C371" s="279" t="s">
        <v>384</v>
      </c>
      <c r="D371" s="278" t="s">
        <v>51</v>
      </c>
      <c r="E371" s="278" t="s">
        <v>385</v>
      </c>
      <c r="F371" s="280" t="s">
        <v>53</v>
      </c>
      <c r="G371" s="281">
        <v>30</v>
      </c>
      <c r="H371" s="290">
        <v>47.6</v>
      </c>
      <c r="I371" s="290">
        <v>11.7</v>
      </c>
      <c r="J371" s="290">
        <v>45.8</v>
      </c>
      <c r="K371" s="290">
        <v>57.5</v>
      </c>
      <c r="L371" s="290">
        <v>351</v>
      </c>
      <c r="M371" s="290">
        <v>1374</v>
      </c>
      <c r="N371" s="290">
        <v>1725</v>
      </c>
      <c r="O371" s="282">
        <v>1.6948211102759534E-4</v>
      </c>
      <c r="P371" s="45"/>
      <c r="Q371" s="50"/>
      <c r="R371" s="45"/>
      <c r="S371" s="45"/>
      <c r="T371" s="45"/>
      <c r="U371" s="45"/>
      <c r="V371" s="45"/>
      <c r="W371" s="45"/>
      <c r="X371" s="45"/>
      <c r="Y371" s="45"/>
      <c r="Z371" s="45"/>
      <c r="AA371" s="45"/>
      <c r="AB371" s="45"/>
      <c r="AC371" s="45"/>
      <c r="AD371" s="45"/>
      <c r="AE371" s="45"/>
      <c r="AF371" s="45"/>
      <c r="AG371" s="45"/>
      <c r="AH371" s="45"/>
      <c r="AI371" s="45"/>
    </row>
    <row r="372" spans="1:35" ht="42.75" x14ac:dyDescent="0.2">
      <c r="A372" s="56"/>
      <c r="B372" s="278" t="s">
        <v>2092</v>
      </c>
      <c r="C372" s="279" t="s">
        <v>885</v>
      </c>
      <c r="D372" s="278" t="s">
        <v>51</v>
      </c>
      <c r="E372" s="278" t="s">
        <v>886</v>
      </c>
      <c r="F372" s="280" t="s">
        <v>53</v>
      </c>
      <c r="G372" s="281">
        <v>2</v>
      </c>
      <c r="H372" s="290">
        <v>53.05</v>
      </c>
      <c r="I372" s="290">
        <v>12.31</v>
      </c>
      <c r="J372" s="290">
        <v>51.77</v>
      </c>
      <c r="K372" s="290">
        <v>64.08</v>
      </c>
      <c r="L372" s="290">
        <v>24.62</v>
      </c>
      <c r="M372" s="290">
        <v>103.54</v>
      </c>
      <c r="N372" s="290">
        <v>128.16</v>
      </c>
      <c r="O372" s="282">
        <v>1.2591783970606737E-5</v>
      </c>
      <c r="P372" s="45"/>
      <c r="Q372" s="50"/>
      <c r="R372" s="45"/>
      <c r="S372" s="45"/>
      <c r="T372" s="45"/>
      <c r="U372" s="45"/>
      <c r="V372" s="45"/>
      <c r="W372" s="45"/>
      <c r="X372" s="45"/>
      <c r="Y372" s="45"/>
      <c r="Z372" s="45"/>
      <c r="AA372" s="45"/>
      <c r="AB372" s="45"/>
      <c r="AC372" s="45"/>
      <c r="AD372" s="45"/>
      <c r="AE372" s="45"/>
      <c r="AF372" s="45"/>
      <c r="AG372" s="45"/>
      <c r="AH372" s="45"/>
      <c r="AI372" s="45"/>
    </row>
    <row r="373" spans="1:35" ht="28.5" x14ac:dyDescent="0.2">
      <c r="A373" s="56"/>
      <c r="B373" s="278" t="s">
        <v>2093</v>
      </c>
      <c r="C373" s="279" t="s">
        <v>400</v>
      </c>
      <c r="D373" s="278" t="s">
        <v>51</v>
      </c>
      <c r="E373" s="278" t="s">
        <v>401</v>
      </c>
      <c r="F373" s="280" t="s">
        <v>53</v>
      </c>
      <c r="G373" s="281">
        <v>13</v>
      </c>
      <c r="H373" s="290">
        <v>57.07</v>
      </c>
      <c r="I373" s="290">
        <v>12.92</v>
      </c>
      <c r="J373" s="290">
        <v>56.02</v>
      </c>
      <c r="K373" s="290">
        <v>68.94</v>
      </c>
      <c r="L373" s="290">
        <v>167.96</v>
      </c>
      <c r="M373" s="290">
        <v>728.26</v>
      </c>
      <c r="N373" s="290">
        <v>896.22</v>
      </c>
      <c r="O373" s="282">
        <v>8.8054062345015361E-5</v>
      </c>
      <c r="P373" s="45"/>
      <c r="Q373" s="50"/>
      <c r="R373" s="45"/>
      <c r="S373" s="45"/>
      <c r="T373" s="45"/>
      <c r="U373" s="45"/>
      <c r="V373" s="45"/>
      <c r="W373" s="45"/>
      <c r="X373" s="45"/>
      <c r="Y373" s="45"/>
      <c r="Z373" s="45"/>
      <c r="AA373" s="45"/>
      <c r="AB373" s="45"/>
      <c r="AC373" s="45"/>
      <c r="AD373" s="45"/>
      <c r="AE373" s="45"/>
      <c r="AF373" s="45"/>
      <c r="AG373" s="45"/>
      <c r="AH373" s="45"/>
      <c r="AI373" s="45"/>
    </row>
    <row r="374" spans="1:35" ht="28.5" x14ac:dyDescent="0.2">
      <c r="A374" s="56"/>
      <c r="B374" s="278" t="s">
        <v>2094</v>
      </c>
      <c r="C374" s="279" t="s">
        <v>386</v>
      </c>
      <c r="D374" s="278" t="s">
        <v>51</v>
      </c>
      <c r="E374" s="278" t="s">
        <v>387</v>
      </c>
      <c r="F374" s="280" t="s">
        <v>53</v>
      </c>
      <c r="G374" s="281">
        <v>17</v>
      </c>
      <c r="H374" s="290">
        <v>17.41</v>
      </c>
      <c r="I374" s="290">
        <v>8.51</v>
      </c>
      <c r="J374" s="290">
        <v>12.52</v>
      </c>
      <c r="K374" s="290">
        <v>21.03</v>
      </c>
      <c r="L374" s="290">
        <v>144.66999999999999</v>
      </c>
      <c r="M374" s="290">
        <v>212.84</v>
      </c>
      <c r="N374" s="290">
        <v>357.51</v>
      </c>
      <c r="O374" s="282">
        <v>3.5125535949840938E-5</v>
      </c>
      <c r="P374" s="45"/>
      <c r="Q374" s="50"/>
      <c r="R374" s="45"/>
      <c r="S374" s="45"/>
      <c r="T374" s="45"/>
      <c r="U374" s="45"/>
      <c r="V374" s="45"/>
      <c r="W374" s="45"/>
      <c r="X374" s="45"/>
      <c r="Y374" s="45"/>
      <c r="Z374" s="45"/>
      <c r="AA374" s="45"/>
      <c r="AB374" s="45"/>
      <c r="AC374" s="45"/>
      <c r="AD374" s="45"/>
      <c r="AE374" s="45"/>
      <c r="AF374" s="45"/>
      <c r="AG374" s="45"/>
      <c r="AH374" s="45"/>
      <c r="AI374" s="45"/>
    </row>
    <row r="375" spans="1:35" ht="28.5" x14ac:dyDescent="0.2">
      <c r="A375" s="56"/>
      <c r="B375" s="278" t="s">
        <v>2095</v>
      </c>
      <c r="C375" s="279" t="s">
        <v>998</v>
      </c>
      <c r="D375" s="278" t="s">
        <v>51</v>
      </c>
      <c r="E375" s="278" t="s">
        <v>999</v>
      </c>
      <c r="F375" s="280" t="s">
        <v>53</v>
      </c>
      <c r="G375" s="281">
        <v>8</v>
      </c>
      <c r="H375" s="290">
        <v>29.42</v>
      </c>
      <c r="I375" s="290">
        <v>9.25</v>
      </c>
      <c r="J375" s="290">
        <v>26.29</v>
      </c>
      <c r="K375" s="290">
        <v>35.54</v>
      </c>
      <c r="L375" s="290">
        <v>74</v>
      </c>
      <c r="M375" s="290">
        <v>210.32</v>
      </c>
      <c r="N375" s="290">
        <v>284.32</v>
      </c>
      <c r="O375" s="282">
        <v>2.7934581917313571E-5</v>
      </c>
      <c r="P375" s="45"/>
      <c r="Q375" s="50"/>
      <c r="R375" s="45"/>
      <c r="S375" s="45"/>
      <c r="T375" s="45"/>
      <c r="U375" s="45"/>
      <c r="V375" s="45"/>
      <c r="W375" s="45"/>
      <c r="X375" s="45"/>
      <c r="Y375" s="45"/>
      <c r="Z375" s="45"/>
      <c r="AA375" s="45"/>
      <c r="AB375" s="45"/>
      <c r="AC375" s="45"/>
      <c r="AD375" s="45"/>
      <c r="AE375" s="45"/>
      <c r="AF375" s="45"/>
      <c r="AG375" s="45"/>
      <c r="AH375" s="45"/>
      <c r="AI375" s="45"/>
    </row>
    <row r="376" spans="1:35" ht="28.5" x14ac:dyDescent="0.2">
      <c r="A376" s="56"/>
      <c r="B376" s="278" t="s">
        <v>2096</v>
      </c>
      <c r="C376" s="279" t="s">
        <v>388</v>
      </c>
      <c r="D376" s="278" t="s">
        <v>51</v>
      </c>
      <c r="E376" s="278" t="s">
        <v>389</v>
      </c>
      <c r="F376" s="280" t="s">
        <v>53</v>
      </c>
      <c r="G376" s="281">
        <v>12</v>
      </c>
      <c r="H376" s="290">
        <v>33.049999999999997</v>
      </c>
      <c r="I376" s="290">
        <v>6.38</v>
      </c>
      <c r="J376" s="290">
        <v>33.54</v>
      </c>
      <c r="K376" s="290">
        <v>39.92</v>
      </c>
      <c r="L376" s="290">
        <v>76.56</v>
      </c>
      <c r="M376" s="290">
        <v>402.48</v>
      </c>
      <c r="N376" s="290">
        <v>479.04</v>
      </c>
      <c r="O376" s="282">
        <v>4.7065919111106828E-5</v>
      </c>
      <c r="P376" s="45"/>
      <c r="Q376" s="50"/>
      <c r="R376" s="45"/>
      <c r="S376" s="45"/>
      <c r="T376" s="45"/>
      <c r="U376" s="45"/>
      <c r="V376" s="45"/>
      <c r="W376" s="45"/>
      <c r="X376" s="45"/>
      <c r="Y376" s="45"/>
      <c r="Z376" s="45"/>
      <c r="AA376" s="45"/>
      <c r="AB376" s="45"/>
      <c r="AC376" s="45"/>
      <c r="AD376" s="45"/>
      <c r="AE376" s="45"/>
      <c r="AF376" s="45"/>
      <c r="AG376" s="45"/>
      <c r="AH376" s="45"/>
      <c r="AI376" s="45"/>
    </row>
    <row r="377" spans="1:35" x14ac:dyDescent="0.2">
      <c r="A377" s="56"/>
      <c r="B377" s="278" t="s">
        <v>2097</v>
      </c>
      <c r="C377" s="279" t="s">
        <v>2603</v>
      </c>
      <c r="D377" s="278" t="s">
        <v>76</v>
      </c>
      <c r="E377" s="278" t="s">
        <v>2386</v>
      </c>
      <c r="F377" s="280" t="s">
        <v>53</v>
      </c>
      <c r="G377" s="281">
        <v>1</v>
      </c>
      <c r="H377" s="290">
        <v>83.05</v>
      </c>
      <c r="I377" s="290">
        <v>51.42</v>
      </c>
      <c r="J377" s="290">
        <v>48.91</v>
      </c>
      <c r="K377" s="290">
        <v>100.33</v>
      </c>
      <c r="L377" s="290">
        <v>51.42</v>
      </c>
      <c r="M377" s="290">
        <v>48.91</v>
      </c>
      <c r="N377" s="290">
        <v>100.33</v>
      </c>
      <c r="O377" s="282">
        <v>9.8574725793615304E-6</v>
      </c>
      <c r="P377" s="45"/>
      <c r="Q377" s="50"/>
      <c r="R377" s="45"/>
      <c r="S377" s="45"/>
      <c r="T377" s="45"/>
      <c r="U377" s="45"/>
      <c r="V377" s="45"/>
      <c r="W377" s="45"/>
      <c r="X377" s="45"/>
      <c r="Y377" s="45"/>
      <c r="Z377" s="45"/>
      <c r="AA377" s="45"/>
      <c r="AB377" s="45"/>
      <c r="AC377" s="45"/>
      <c r="AD377" s="45"/>
      <c r="AE377" s="45"/>
      <c r="AF377" s="45"/>
      <c r="AG377" s="45"/>
      <c r="AH377" s="45"/>
      <c r="AI377" s="45"/>
    </row>
    <row r="378" spans="1:35" ht="28.5" x14ac:dyDescent="0.2">
      <c r="A378" s="56"/>
      <c r="B378" s="278" t="s">
        <v>2098</v>
      </c>
      <c r="C378" s="279" t="s">
        <v>390</v>
      </c>
      <c r="D378" s="278" t="s">
        <v>51</v>
      </c>
      <c r="E378" s="278" t="s">
        <v>391</v>
      </c>
      <c r="F378" s="280" t="s">
        <v>53</v>
      </c>
      <c r="G378" s="281">
        <v>7</v>
      </c>
      <c r="H378" s="290">
        <v>20.78</v>
      </c>
      <c r="I378" s="290">
        <v>2.58</v>
      </c>
      <c r="J378" s="290">
        <v>22.52</v>
      </c>
      <c r="K378" s="290">
        <v>25.1</v>
      </c>
      <c r="L378" s="290">
        <v>18.059999999999999</v>
      </c>
      <c r="M378" s="290">
        <v>157.63999999999999</v>
      </c>
      <c r="N378" s="290">
        <v>175.7</v>
      </c>
      <c r="O378" s="282">
        <v>1.7262612700028119E-5</v>
      </c>
      <c r="P378" s="45"/>
      <c r="Q378" s="50"/>
      <c r="R378" s="45"/>
      <c r="S378" s="45"/>
      <c r="T378" s="45"/>
      <c r="U378" s="45"/>
      <c r="V378" s="45"/>
      <c r="W378" s="45"/>
      <c r="X378" s="45"/>
      <c r="Y378" s="45"/>
      <c r="Z378" s="45"/>
      <c r="AA378" s="45"/>
      <c r="AB378" s="45"/>
      <c r="AC378" s="45"/>
      <c r="AD378" s="45"/>
      <c r="AE378" s="45"/>
      <c r="AF378" s="45"/>
      <c r="AG378" s="45"/>
      <c r="AH378" s="45"/>
      <c r="AI378" s="45"/>
    </row>
    <row r="379" spans="1:35" ht="28.5" x14ac:dyDescent="0.2">
      <c r="A379" s="56"/>
      <c r="B379" s="278" t="s">
        <v>2099</v>
      </c>
      <c r="C379" s="279" t="s">
        <v>1039</v>
      </c>
      <c r="D379" s="278" t="s">
        <v>76</v>
      </c>
      <c r="E379" s="278" t="s">
        <v>1000</v>
      </c>
      <c r="F379" s="280" t="s">
        <v>86</v>
      </c>
      <c r="G379" s="281">
        <v>335.9</v>
      </c>
      <c r="H379" s="290">
        <v>121.31</v>
      </c>
      <c r="I379" s="290">
        <v>55.39</v>
      </c>
      <c r="J379" s="290">
        <v>91.16</v>
      </c>
      <c r="K379" s="290">
        <v>146.55000000000001</v>
      </c>
      <c r="L379" s="290">
        <v>18605.501</v>
      </c>
      <c r="M379" s="290">
        <v>30620.638999999999</v>
      </c>
      <c r="N379" s="290">
        <v>49226.14</v>
      </c>
      <c r="O379" s="282">
        <v>4.8364928260521464E-3</v>
      </c>
      <c r="P379" s="45"/>
      <c r="Q379" s="50"/>
      <c r="R379" s="45"/>
      <c r="S379" s="45"/>
      <c r="T379" s="45"/>
      <c r="U379" s="45"/>
      <c r="V379" s="45"/>
      <c r="W379" s="45"/>
      <c r="X379" s="45"/>
      <c r="Y379" s="45"/>
      <c r="Z379" s="45"/>
      <c r="AA379" s="45"/>
      <c r="AB379" s="45"/>
      <c r="AC379" s="45"/>
      <c r="AD379" s="45"/>
      <c r="AE379" s="45"/>
      <c r="AF379" s="45"/>
      <c r="AG379" s="45"/>
      <c r="AH379" s="45"/>
      <c r="AI379" s="45"/>
    </row>
    <row r="380" spans="1:35" ht="28.5" x14ac:dyDescent="0.2">
      <c r="A380" s="56"/>
      <c r="B380" s="278" t="s">
        <v>2100</v>
      </c>
      <c r="C380" s="279" t="s">
        <v>1160</v>
      </c>
      <c r="D380" s="278" t="s">
        <v>76</v>
      </c>
      <c r="E380" s="278" t="s">
        <v>1001</v>
      </c>
      <c r="F380" s="280" t="s">
        <v>86</v>
      </c>
      <c r="G380" s="281">
        <v>116.6</v>
      </c>
      <c r="H380" s="290">
        <v>61.3</v>
      </c>
      <c r="I380" s="290">
        <v>30.21</v>
      </c>
      <c r="J380" s="290">
        <v>43.84</v>
      </c>
      <c r="K380" s="290">
        <v>74.05</v>
      </c>
      <c r="L380" s="290">
        <v>3522.4859999999999</v>
      </c>
      <c r="M380" s="290">
        <v>5111.7439999999997</v>
      </c>
      <c r="N380" s="290">
        <v>8634.23</v>
      </c>
      <c r="O380" s="282">
        <v>8.4831740724509834E-4</v>
      </c>
      <c r="P380" s="45"/>
      <c r="Q380" s="50"/>
      <c r="R380" s="45"/>
      <c r="S380" s="45"/>
      <c r="T380" s="45"/>
      <c r="U380" s="45"/>
      <c r="V380" s="45"/>
      <c r="W380" s="45"/>
      <c r="X380" s="45"/>
      <c r="Y380" s="45"/>
      <c r="Z380" s="45"/>
      <c r="AA380" s="45"/>
      <c r="AB380" s="45"/>
      <c r="AC380" s="45"/>
      <c r="AD380" s="45"/>
      <c r="AE380" s="45"/>
      <c r="AF380" s="45"/>
      <c r="AG380" s="45"/>
      <c r="AH380" s="45"/>
      <c r="AI380" s="45"/>
    </row>
    <row r="381" spans="1:35" ht="28.5" x14ac:dyDescent="0.2">
      <c r="A381" s="56"/>
      <c r="B381" s="278" t="s">
        <v>2101</v>
      </c>
      <c r="C381" s="279" t="s">
        <v>1176</v>
      </c>
      <c r="D381" s="278" t="s">
        <v>76</v>
      </c>
      <c r="E381" s="278" t="s">
        <v>1002</v>
      </c>
      <c r="F381" s="280" t="s">
        <v>86</v>
      </c>
      <c r="G381" s="281">
        <v>26.4</v>
      </c>
      <c r="H381" s="290">
        <v>110.17</v>
      </c>
      <c r="I381" s="290">
        <v>55.39</v>
      </c>
      <c r="J381" s="290">
        <v>77.7</v>
      </c>
      <c r="K381" s="290">
        <v>133.09</v>
      </c>
      <c r="L381" s="290">
        <v>1462.296</v>
      </c>
      <c r="M381" s="290">
        <v>2051.2739999999999</v>
      </c>
      <c r="N381" s="290">
        <v>3513.57</v>
      </c>
      <c r="O381" s="282">
        <v>3.4521000628592939E-4</v>
      </c>
      <c r="P381" s="45"/>
      <c r="Q381" s="50"/>
      <c r="R381" s="45"/>
      <c r="S381" s="45"/>
      <c r="T381" s="45"/>
      <c r="U381" s="45"/>
      <c r="V381" s="45"/>
      <c r="W381" s="45"/>
      <c r="X381" s="45"/>
      <c r="Y381" s="45"/>
      <c r="Z381" s="45"/>
      <c r="AA381" s="45"/>
      <c r="AB381" s="45"/>
      <c r="AC381" s="45"/>
      <c r="AD381" s="45"/>
      <c r="AE381" s="45"/>
      <c r="AF381" s="45"/>
      <c r="AG381" s="45"/>
      <c r="AH381" s="45"/>
      <c r="AI381" s="45"/>
    </row>
    <row r="382" spans="1:35" x14ac:dyDescent="0.2">
      <c r="A382" s="56"/>
      <c r="B382" s="278" t="s">
        <v>2102</v>
      </c>
      <c r="C382" s="279" t="s">
        <v>1182</v>
      </c>
      <c r="D382" s="278" t="s">
        <v>76</v>
      </c>
      <c r="E382" s="278" t="s">
        <v>1003</v>
      </c>
      <c r="F382" s="280" t="s">
        <v>86</v>
      </c>
      <c r="G382" s="281">
        <v>165.3</v>
      </c>
      <c r="H382" s="290">
        <v>52.15</v>
      </c>
      <c r="I382" s="290">
        <v>25.18</v>
      </c>
      <c r="J382" s="290">
        <v>37.82</v>
      </c>
      <c r="K382" s="290">
        <v>63</v>
      </c>
      <c r="L382" s="290">
        <v>4162.2539999999999</v>
      </c>
      <c r="M382" s="290">
        <v>6251.6459999999997</v>
      </c>
      <c r="N382" s="290">
        <v>10413.9</v>
      </c>
      <c r="O382" s="282">
        <v>1.0231708730610292E-3</v>
      </c>
      <c r="P382" s="45"/>
      <c r="Q382" s="50"/>
      <c r="R382" s="45"/>
      <c r="S382" s="45"/>
      <c r="T382" s="45"/>
      <c r="U382" s="45"/>
      <c r="V382" s="45"/>
      <c r="W382" s="45"/>
      <c r="X382" s="45"/>
      <c r="Y382" s="45"/>
      <c r="Z382" s="45"/>
      <c r="AA382" s="45"/>
      <c r="AB382" s="45"/>
      <c r="AC382" s="45"/>
      <c r="AD382" s="45"/>
      <c r="AE382" s="45"/>
      <c r="AF382" s="45"/>
      <c r="AG382" s="45"/>
      <c r="AH382" s="45"/>
      <c r="AI382" s="45"/>
    </row>
    <row r="383" spans="1:35" ht="28.5" x14ac:dyDescent="0.2">
      <c r="A383" s="56"/>
      <c r="B383" s="278" t="s">
        <v>2103</v>
      </c>
      <c r="C383" s="279" t="s">
        <v>1073</v>
      </c>
      <c r="D383" s="278" t="s">
        <v>76</v>
      </c>
      <c r="E383" s="278" t="s">
        <v>1005</v>
      </c>
      <c r="F383" s="280" t="s">
        <v>86</v>
      </c>
      <c r="G383" s="281">
        <v>198.3</v>
      </c>
      <c r="H383" s="290">
        <v>50.05</v>
      </c>
      <c r="I383" s="290">
        <v>25.18</v>
      </c>
      <c r="J383" s="290">
        <v>35.28</v>
      </c>
      <c r="K383" s="290">
        <v>60.46</v>
      </c>
      <c r="L383" s="290">
        <v>4993.1940000000004</v>
      </c>
      <c r="M383" s="290">
        <v>6996.0159999999996</v>
      </c>
      <c r="N383" s="290">
        <v>11989.21</v>
      </c>
      <c r="O383" s="282">
        <v>1.1779458668713951E-3</v>
      </c>
      <c r="P383" s="45"/>
      <c r="Q383" s="50"/>
      <c r="R383" s="45"/>
      <c r="S383" s="45"/>
      <c r="T383" s="45"/>
      <c r="U383" s="45"/>
      <c r="V383" s="45"/>
      <c r="W383" s="45"/>
      <c r="X383" s="45"/>
      <c r="Y383" s="45"/>
      <c r="Z383" s="45"/>
      <c r="AA383" s="45"/>
      <c r="AB383" s="45"/>
      <c r="AC383" s="45"/>
      <c r="AD383" s="45"/>
      <c r="AE383" s="45"/>
      <c r="AF383" s="45"/>
      <c r="AG383" s="45"/>
      <c r="AH383" s="45"/>
      <c r="AI383" s="45"/>
    </row>
    <row r="384" spans="1:35" ht="28.5" x14ac:dyDescent="0.2">
      <c r="A384" s="56"/>
      <c r="B384" s="278" t="s">
        <v>2104</v>
      </c>
      <c r="C384" s="279" t="s">
        <v>1107</v>
      </c>
      <c r="D384" s="278" t="s">
        <v>76</v>
      </c>
      <c r="E384" s="278" t="s">
        <v>1004</v>
      </c>
      <c r="F384" s="280" t="s">
        <v>86</v>
      </c>
      <c r="G384" s="281">
        <v>46.8</v>
      </c>
      <c r="H384" s="290">
        <v>40.630000000000003</v>
      </c>
      <c r="I384" s="290">
        <v>25.18</v>
      </c>
      <c r="J384" s="290">
        <v>23.9</v>
      </c>
      <c r="K384" s="290">
        <v>49.08</v>
      </c>
      <c r="L384" s="290">
        <v>1178.424</v>
      </c>
      <c r="M384" s="290">
        <v>1118.5160000000001</v>
      </c>
      <c r="N384" s="290">
        <v>2296.94</v>
      </c>
      <c r="O384" s="282">
        <v>2.2567550150940572E-4</v>
      </c>
      <c r="P384" s="45"/>
      <c r="Q384" s="50"/>
      <c r="R384" s="45"/>
      <c r="S384" s="45"/>
      <c r="T384" s="45"/>
      <c r="U384" s="45"/>
      <c r="V384" s="45"/>
      <c r="W384" s="45"/>
      <c r="X384" s="45"/>
      <c r="Y384" s="45"/>
      <c r="Z384" s="45"/>
      <c r="AA384" s="45"/>
      <c r="AB384" s="45"/>
      <c r="AC384" s="45"/>
      <c r="AD384" s="45"/>
      <c r="AE384" s="45"/>
      <c r="AF384" s="45"/>
      <c r="AG384" s="45"/>
      <c r="AH384" s="45"/>
      <c r="AI384" s="45"/>
    </row>
    <row r="385" spans="1:35" ht="28.5" x14ac:dyDescent="0.2">
      <c r="A385" s="56"/>
      <c r="B385" s="278" t="s">
        <v>2105</v>
      </c>
      <c r="C385" s="279" t="s">
        <v>2387</v>
      </c>
      <c r="D385" s="278" t="s">
        <v>51</v>
      </c>
      <c r="E385" s="278" t="s">
        <v>2388</v>
      </c>
      <c r="F385" s="280" t="s">
        <v>53</v>
      </c>
      <c r="G385" s="281">
        <v>3</v>
      </c>
      <c r="H385" s="290">
        <v>17.29</v>
      </c>
      <c r="I385" s="290">
        <v>8.51</v>
      </c>
      <c r="J385" s="290">
        <v>12.37</v>
      </c>
      <c r="K385" s="290">
        <v>20.88</v>
      </c>
      <c r="L385" s="290">
        <v>25.53</v>
      </c>
      <c r="M385" s="290">
        <v>37.11</v>
      </c>
      <c r="N385" s="290">
        <v>62.64</v>
      </c>
      <c r="O385" s="282">
        <v>6.1544112665325058E-6</v>
      </c>
      <c r="P385" s="45"/>
      <c r="Q385" s="50"/>
      <c r="R385" s="45"/>
      <c r="S385" s="45"/>
      <c r="T385" s="45"/>
      <c r="U385" s="45"/>
      <c r="V385" s="45"/>
      <c r="W385" s="45"/>
      <c r="X385" s="45"/>
      <c r="Y385" s="45"/>
      <c r="Z385" s="45"/>
      <c r="AA385" s="45"/>
      <c r="AB385" s="45"/>
      <c r="AC385" s="45"/>
      <c r="AD385" s="45"/>
      <c r="AE385" s="45"/>
      <c r="AF385" s="45"/>
      <c r="AG385" s="45"/>
      <c r="AH385" s="45"/>
      <c r="AI385" s="45"/>
    </row>
    <row r="386" spans="1:35" ht="28.5" x14ac:dyDescent="0.2">
      <c r="A386" s="56"/>
      <c r="B386" s="278" t="s">
        <v>2106</v>
      </c>
      <c r="C386" s="279" t="s">
        <v>331</v>
      </c>
      <c r="D386" s="278" t="s">
        <v>51</v>
      </c>
      <c r="E386" s="278" t="s">
        <v>332</v>
      </c>
      <c r="F386" s="280" t="s">
        <v>53</v>
      </c>
      <c r="G386" s="281">
        <v>44</v>
      </c>
      <c r="H386" s="290">
        <v>7.97</v>
      </c>
      <c r="I386" s="290">
        <v>4.7300000000000004</v>
      </c>
      <c r="J386" s="290">
        <v>4.8899999999999997</v>
      </c>
      <c r="K386" s="290">
        <v>9.6199999999999992</v>
      </c>
      <c r="L386" s="290">
        <v>208.12</v>
      </c>
      <c r="M386" s="290">
        <v>215.16</v>
      </c>
      <c r="N386" s="290">
        <v>423.28</v>
      </c>
      <c r="O386" s="282">
        <v>4.1587471278701773E-5</v>
      </c>
      <c r="P386" s="45"/>
      <c r="Q386" s="50"/>
      <c r="R386" s="45"/>
      <c r="S386" s="45"/>
      <c r="T386" s="45"/>
      <c r="U386" s="45"/>
      <c r="V386" s="45"/>
      <c r="W386" s="45"/>
      <c r="X386" s="45"/>
      <c r="Y386" s="45"/>
      <c r="Z386" s="45"/>
      <c r="AA386" s="45"/>
      <c r="AB386" s="45"/>
      <c r="AC386" s="45"/>
      <c r="AD386" s="45"/>
      <c r="AE386" s="45"/>
      <c r="AF386" s="45"/>
      <c r="AG386" s="45"/>
      <c r="AH386" s="45"/>
      <c r="AI386" s="45"/>
    </row>
    <row r="387" spans="1:35" ht="28.5" x14ac:dyDescent="0.2">
      <c r="A387" s="56"/>
      <c r="B387" s="278" t="s">
        <v>2107</v>
      </c>
      <c r="C387" s="279" t="s">
        <v>1528</v>
      </c>
      <c r="D387" s="278" t="s">
        <v>51</v>
      </c>
      <c r="E387" s="278" t="s">
        <v>1529</v>
      </c>
      <c r="F387" s="280" t="s">
        <v>53</v>
      </c>
      <c r="G387" s="281">
        <v>44</v>
      </c>
      <c r="H387" s="290">
        <v>11.68</v>
      </c>
      <c r="I387" s="290">
        <v>5.49</v>
      </c>
      <c r="J387" s="290">
        <v>8.6199999999999992</v>
      </c>
      <c r="K387" s="290">
        <v>14.11</v>
      </c>
      <c r="L387" s="290">
        <v>241.56</v>
      </c>
      <c r="M387" s="290">
        <v>379.28</v>
      </c>
      <c r="N387" s="290">
        <v>620.84</v>
      </c>
      <c r="O387" s="282">
        <v>6.0997839890070895E-5</v>
      </c>
      <c r="P387" s="45"/>
      <c r="Q387" s="50"/>
      <c r="R387" s="45"/>
      <c r="S387" s="45"/>
      <c r="T387" s="45"/>
      <c r="U387" s="45"/>
      <c r="V387" s="45"/>
      <c r="W387" s="45"/>
      <c r="X387" s="45"/>
      <c r="Y387" s="45"/>
      <c r="Z387" s="45"/>
      <c r="AA387" s="45"/>
      <c r="AB387" s="45"/>
      <c r="AC387" s="45"/>
      <c r="AD387" s="45"/>
      <c r="AE387" s="45"/>
      <c r="AF387" s="45"/>
      <c r="AG387" s="45"/>
      <c r="AH387" s="45"/>
      <c r="AI387" s="45"/>
    </row>
    <row r="388" spans="1:35" ht="28.5" x14ac:dyDescent="0.2">
      <c r="A388" s="56"/>
      <c r="B388" s="278" t="s">
        <v>2108</v>
      </c>
      <c r="C388" s="279" t="s">
        <v>340</v>
      </c>
      <c r="D388" s="278" t="s">
        <v>51</v>
      </c>
      <c r="E388" s="278" t="s">
        <v>1509</v>
      </c>
      <c r="F388" s="280" t="s">
        <v>53</v>
      </c>
      <c r="G388" s="281">
        <v>44</v>
      </c>
      <c r="H388" s="290">
        <v>13.56</v>
      </c>
      <c r="I388" s="290">
        <v>5.09</v>
      </c>
      <c r="J388" s="290">
        <v>11.29</v>
      </c>
      <c r="K388" s="290">
        <v>16.38</v>
      </c>
      <c r="L388" s="290">
        <v>223.96</v>
      </c>
      <c r="M388" s="290">
        <v>496.76</v>
      </c>
      <c r="N388" s="290">
        <v>720.72</v>
      </c>
      <c r="O388" s="282">
        <v>7.0811099744816529E-5</v>
      </c>
      <c r="P388" s="45"/>
      <c r="Q388" s="50"/>
      <c r="R388" s="45"/>
      <c r="S388" s="45"/>
      <c r="T388" s="45"/>
      <c r="U388" s="45"/>
      <c r="V388" s="45"/>
      <c r="W388" s="45"/>
      <c r="X388" s="45"/>
      <c r="Y388" s="45"/>
      <c r="Z388" s="45"/>
      <c r="AA388" s="45"/>
      <c r="AB388" s="45"/>
      <c r="AC388" s="45"/>
      <c r="AD388" s="45"/>
      <c r="AE388" s="45"/>
      <c r="AF388" s="45"/>
      <c r="AG388" s="45"/>
      <c r="AH388" s="45"/>
      <c r="AI388" s="45"/>
    </row>
    <row r="389" spans="1:35" ht="28.5" x14ac:dyDescent="0.2">
      <c r="A389" s="56"/>
      <c r="B389" s="278" t="s">
        <v>2109</v>
      </c>
      <c r="C389" s="279" t="s">
        <v>392</v>
      </c>
      <c r="D389" s="278" t="s">
        <v>51</v>
      </c>
      <c r="E389" s="278" t="s">
        <v>2599</v>
      </c>
      <c r="F389" s="280" t="s">
        <v>53</v>
      </c>
      <c r="G389" s="281">
        <v>88</v>
      </c>
      <c r="H389" s="290">
        <v>9.86</v>
      </c>
      <c r="I389" s="290">
        <v>6.83</v>
      </c>
      <c r="J389" s="290">
        <v>5.08</v>
      </c>
      <c r="K389" s="290">
        <v>11.91</v>
      </c>
      <c r="L389" s="290">
        <v>601.04</v>
      </c>
      <c r="M389" s="290">
        <v>447.04</v>
      </c>
      <c r="N389" s="290">
        <v>1048.08</v>
      </c>
      <c r="O389" s="282">
        <v>1.0297438314539254E-4</v>
      </c>
      <c r="P389" s="45"/>
      <c r="Q389" s="50"/>
      <c r="R389" s="45"/>
      <c r="S389" s="45"/>
      <c r="T389" s="45"/>
      <c r="U389" s="45"/>
      <c r="V389" s="45"/>
      <c r="W389" s="45"/>
      <c r="X389" s="45"/>
      <c r="Y389" s="45"/>
      <c r="Z389" s="45"/>
      <c r="AA389" s="45"/>
      <c r="AB389" s="45"/>
      <c r="AC389" s="45"/>
      <c r="AD389" s="45"/>
      <c r="AE389" s="45"/>
      <c r="AF389" s="45"/>
      <c r="AG389" s="45"/>
      <c r="AH389" s="45"/>
      <c r="AI389" s="45"/>
    </row>
    <row r="390" spans="1:35" ht="28.5" x14ac:dyDescent="0.2">
      <c r="A390" s="56"/>
      <c r="B390" s="278" t="s">
        <v>2110</v>
      </c>
      <c r="C390" s="279" t="s">
        <v>345</v>
      </c>
      <c r="D390" s="278" t="s">
        <v>51</v>
      </c>
      <c r="E390" s="278" t="s">
        <v>1510</v>
      </c>
      <c r="F390" s="280" t="s">
        <v>86</v>
      </c>
      <c r="G390" s="281">
        <v>264</v>
      </c>
      <c r="H390" s="290">
        <v>25.66</v>
      </c>
      <c r="I390" s="290">
        <v>19.13</v>
      </c>
      <c r="J390" s="290">
        <v>11.86</v>
      </c>
      <c r="K390" s="290">
        <v>30.99</v>
      </c>
      <c r="L390" s="290">
        <v>5050.32</v>
      </c>
      <c r="M390" s="290">
        <v>3131.04</v>
      </c>
      <c r="N390" s="290">
        <v>8181.36</v>
      </c>
      <c r="O390" s="282">
        <v>8.0382270369665362E-4</v>
      </c>
      <c r="P390" s="45"/>
      <c r="Q390" s="50"/>
      <c r="R390" s="45"/>
      <c r="S390" s="45"/>
      <c r="T390" s="45"/>
      <c r="U390" s="45"/>
      <c r="V390" s="45"/>
      <c r="W390" s="45"/>
      <c r="X390" s="45"/>
      <c r="Y390" s="45"/>
      <c r="Z390" s="45"/>
      <c r="AA390" s="45"/>
      <c r="AB390" s="45"/>
      <c r="AC390" s="45"/>
      <c r="AD390" s="45"/>
      <c r="AE390" s="45"/>
      <c r="AF390" s="45"/>
      <c r="AG390" s="45"/>
      <c r="AH390" s="45"/>
      <c r="AI390" s="45"/>
    </row>
    <row r="391" spans="1:35" ht="14.25" x14ac:dyDescent="0.2">
      <c r="A391" s="56"/>
      <c r="B391" s="278" t="s">
        <v>2111</v>
      </c>
      <c r="C391" s="279" t="s">
        <v>1184</v>
      </c>
      <c r="D391" s="278" t="s">
        <v>76</v>
      </c>
      <c r="E391" s="278" t="s">
        <v>1185</v>
      </c>
      <c r="F391" s="280" t="s">
        <v>53</v>
      </c>
      <c r="G391" s="281">
        <v>8</v>
      </c>
      <c r="H391" s="290">
        <v>4.84</v>
      </c>
      <c r="I391" s="290">
        <v>2.82</v>
      </c>
      <c r="J391" s="290">
        <v>3.02</v>
      </c>
      <c r="K391" s="290">
        <v>5.84</v>
      </c>
      <c r="L391" s="290">
        <v>22.56</v>
      </c>
      <c r="M391" s="290">
        <v>24.16</v>
      </c>
      <c r="N391" s="290">
        <v>46.72</v>
      </c>
      <c r="O391" s="282">
        <v>4.5902633201213068E-6</v>
      </c>
      <c r="P391" s="45"/>
      <c r="Q391" s="45"/>
      <c r="R391" s="45"/>
      <c r="S391" s="45"/>
      <c r="T391" s="45"/>
      <c r="U391" s="45"/>
      <c r="V391" s="45"/>
      <c r="W391" s="45"/>
      <c r="X391" s="45"/>
      <c r="Y391" s="45"/>
      <c r="Z391" s="45"/>
      <c r="AA391" s="45"/>
      <c r="AB391" s="45"/>
      <c r="AC391" s="45"/>
      <c r="AD391" s="45"/>
      <c r="AE391" s="45"/>
      <c r="AF391" s="45"/>
      <c r="AG391" s="45"/>
      <c r="AH391" s="45"/>
      <c r="AI391" s="45"/>
    </row>
    <row r="392" spans="1:35" ht="28.5" x14ac:dyDescent="0.2">
      <c r="A392" s="56"/>
      <c r="B392" s="278" t="s">
        <v>2112</v>
      </c>
      <c r="C392" s="279" t="s">
        <v>1530</v>
      </c>
      <c r="D392" s="278" t="s">
        <v>51</v>
      </c>
      <c r="E392" s="278" t="s">
        <v>1531</v>
      </c>
      <c r="F392" s="280" t="s">
        <v>53</v>
      </c>
      <c r="G392" s="281">
        <v>4</v>
      </c>
      <c r="H392" s="290">
        <v>16.61</v>
      </c>
      <c r="I392" s="290">
        <v>3.04</v>
      </c>
      <c r="J392" s="290">
        <v>17.02</v>
      </c>
      <c r="K392" s="290">
        <v>20.059999999999999</v>
      </c>
      <c r="L392" s="290">
        <v>12.16</v>
      </c>
      <c r="M392" s="290">
        <v>68.08</v>
      </c>
      <c r="N392" s="290">
        <v>80.239999999999995</v>
      </c>
      <c r="O392" s="282">
        <v>7.8836200515097099E-6</v>
      </c>
      <c r="P392" s="45"/>
      <c r="Q392" s="45"/>
      <c r="R392" s="45"/>
      <c r="S392" s="45"/>
      <c r="T392" s="45"/>
      <c r="U392" s="45"/>
      <c r="V392" s="45"/>
      <c r="W392" s="45"/>
      <c r="X392" s="45"/>
      <c r="Y392" s="45"/>
      <c r="Z392" s="45"/>
      <c r="AA392" s="45"/>
      <c r="AB392" s="45"/>
      <c r="AC392" s="45"/>
      <c r="AD392" s="45"/>
      <c r="AE392" s="45"/>
      <c r="AF392" s="45"/>
      <c r="AG392" s="45"/>
      <c r="AH392" s="45"/>
      <c r="AI392" s="45"/>
    </row>
    <row r="393" spans="1:35" ht="28.5" x14ac:dyDescent="0.2">
      <c r="A393" s="56"/>
      <c r="B393" s="278" t="s">
        <v>2113</v>
      </c>
      <c r="C393" s="279" t="s">
        <v>1532</v>
      </c>
      <c r="D393" s="278" t="s">
        <v>51</v>
      </c>
      <c r="E393" s="278" t="s">
        <v>1533</v>
      </c>
      <c r="F393" s="280" t="s">
        <v>53</v>
      </c>
      <c r="G393" s="281">
        <v>2</v>
      </c>
      <c r="H393" s="290">
        <v>18.64</v>
      </c>
      <c r="I393" s="290">
        <v>2.02</v>
      </c>
      <c r="J393" s="290">
        <v>20.49</v>
      </c>
      <c r="K393" s="290">
        <v>22.51</v>
      </c>
      <c r="L393" s="290">
        <v>4.04</v>
      </c>
      <c r="M393" s="290">
        <v>40.98</v>
      </c>
      <c r="N393" s="290">
        <v>45.02</v>
      </c>
      <c r="O393" s="282">
        <v>4.4232374715723727E-6</v>
      </c>
      <c r="P393" s="45"/>
      <c r="Q393" s="45"/>
      <c r="R393" s="45"/>
      <c r="S393" s="45"/>
      <c r="T393" s="45"/>
      <c r="U393" s="45"/>
      <c r="V393" s="45"/>
      <c r="W393" s="45"/>
      <c r="X393" s="45"/>
      <c r="Y393" s="45"/>
      <c r="Z393" s="45"/>
      <c r="AA393" s="45"/>
      <c r="AB393" s="45"/>
      <c r="AC393" s="45"/>
      <c r="AD393" s="45"/>
      <c r="AE393" s="45"/>
      <c r="AF393" s="45"/>
      <c r="AG393" s="45"/>
      <c r="AH393" s="45"/>
      <c r="AI393" s="45"/>
    </row>
    <row r="394" spans="1:35" ht="28.5" x14ac:dyDescent="0.2">
      <c r="A394" s="56"/>
      <c r="B394" s="278" t="s">
        <v>2114</v>
      </c>
      <c r="C394" s="279" t="s">
        <v>1534</v>
      </c>
      <c r="D394" s="278" t="s">
        <v>51</v>
      </c>
      <c r="E394" s="278" t="s">
        <v>1535</v>
      </c>
      <c r="F394" s="280" t="s">
        <v>86</v>
      </c>
      <c r="G394" s="281">
        <v>1.2</v>
      </c>
      <c r="H394" s="290">
        <v>25.36</v>
      </c>
      <c r="I394" s="290">
        <v>9.5299999999999994</v>
      </c>
      <c r="J394" s="290">
        <v>21.1</v>
      </c>
      <c r="K394" s="290">
        <v>30.63</v>
      </c>
      <c r="L394" s="290">
        <v>11.436</v>
      </c>
      <c r="M394" s="290">
        <v>25.314</v>
      </c>
      <c r="N394" s="290">
        <v>36.75</v>
      </c>
      <c r="O394" s="282">
        <v>3.6107058436313793E-6</v>
      </c>
      <c r="P394" s="45"/>
      <c r="Q394" s="45"/>
      <c r="R394" s="45"/>
      <c r="S394" s="45"/>
      <c r="T394" s="45"/>
      <c r="U394" s="45"/>
      <c r="V394" s="45"/>
      <c r="W394" s="45"/>
      <c r="X394" s="45"/>
      <c r="Y394" s="45"/>
      <c r="Z394" s="45"/>
      <c r="AA394" s="45"/>
      <c r="AB394" s="45"/>
      <c r="AC394" s="45"/>
      <c r="AD394" s="45"/>
      <c r="AE394" s="45"/>
      <c r="AF394" s="45"/>
      <c r="AG394" s="45"/>
      <c r="AH394" s="45"/>
      <c r="AI394" s="45"/>
    </row>
    <row r="395" spans="1:35" ht="28.5" x14ac:dyDescent="0.2">
      <c r="A395" s="56"/>
      <c r="B395" s="278" t="s">
        <v>2115</v>
      </c>
      <c r="C395" s="279" t="s">
        <v>1536</v>
      </c>
      <c r="D395" s="278" t="s">
        <v>51</v>
      </c>
      <c r="E395" s="278" t="s">
        <v>1537</v>
      </c>
      <c r="F395" s="280" t="s">
        <v>53</v>
      </c>
      <c r="G395" s="281">
        <v>2</v>
      </c>
      <c r="H395" s="290">
        <v>41.65</v>
      </c>
      <c r="I395" s="290">
        <v>6.46</v>
      </c>
      <c r="J395" s="290">
        <v>43.85</v>
      </c>
      <c r="K395" s="290">
        <v>50.31</v>
      </c>
      <c r="L395" s="290">
        <v>12.92</v>
      </c>
      <c r="M395" s="290">
        <v>87.7</v>
      </c>
      <c r="N395" s="290">
        <v>100.62</v>
      </c>
      <c r="O395" s="282">
        <v>9.885965224113997E-6</v>
      </c>
      <c r="P395" s="45"/>
      <c r="Q395" s="45"/>
      <c r="R395" s="45"/>
      <c r="S395" s="45"/>
      <c r="T395" s="45"/>
      <c r="U395" s="45"/>
      <c r="V395" s="45"/>
      <c r="W395" s="45"/>
      <c r="X395" s="45"/>
      <c r="Y395" s="45"/>
      <c r="Z395" s="45"/>
      <c r="AA395" s="45"/>
      <c r="AB395" s="45"/>
      <c r="AC395" s="45"/>
      <c r="AD395" s="45"/>
      <c r="AE395" s="45"/>
      <c r="AF395" s="45"/>
      <c r="AG395" s="45"/>
      <c r="AH395" s="45"/>
      <c r="AI395" s="45"/>
    </row>
    <row r="396" spans="1:35" ht="28.5" x14ac:dyDescent="0.2">
      <c r="A396" s="56"/>
      <c r="B396" s="278" t="s">
        <v>2116</v>
      </c>
      <c r="C396" s="279" t="s">
        <v>1538</v>
      </c>
      <c r="D396" s="278" t="s">
        <v>51</v>
      </c>
      <c r="E396" s="278" t="s">
        <v>1539</v>
      </c>
      <c r="F396" s="280" t="s">
        <v>53</v>
      </c>
      <c r="G396" s="281">
        <v>1</v>
      </c>
      <c r="H396" s="290">
        <v>17.41</v>
      </c>
      <c r="I396" s="290">
        <v>3.04</v>
      </c>
      <c r="J396" s="290">
        <v>17.989999999999998</v>
      </c>
      <c r="K396" s="290">
        <v>21.03</v>
      </c>
      <c r="L396" s="290">
        <v>3.04</v>
      </c>
      <c r="M396" s="290">
        <v>17.989999999999998</v>
      </c>
      <c r="N396" s="290">
        <v>21.03</v>
      </c>
      <c r="O396" s="282">
        <v>2.0662079970494666E-6</v>
      </c>
      <c r="P396" s="45"/>
      <c r="Q396" s="45"/>
      <c r="R396" s="45"/>
      <c r="S396" s="45"/>
      <c r="T396" s="45"/>
      <c r="U396" s="45"/>
      <c r="V396" s="45"/>
      <c r="W396" s="45"/>
      <c r="X396" s="45"/>
      <c r="Y396" s="45"/>
      <c r="Z396" s="45"/>
      <c r="AA396" s="45"/>
      <c r="AB396" s="45"/>
      <c r="AC396" s="45"/>
      <c r="AD396" s="45"/>
      <c r="AE396" s="45"/>
      <c r="AF396" s="45"/>
      <c r="AG396" s="45"/>
      <c r="AH396" s="45"/>
      <c r="AI396" s="45"/>
    </row>
    <row r="397" spans="1:35" ht="14.25" x14ac:dyDescent="0.2">
      <c r="A397" s="56"/>
      <c r="B397" s="278" t="s">
        <v>2117</v>
      </c>
      <c r="C397" s="279" t="s">
        <v>1103</v>
      </c>
      <c r="D397" s="278" t="s">
        <v>76</v>
      </c>
      <c r="E397" s="278" t="s">
        <v>1104</v>
      </c>
      <c r="F397" s="280" t="s">
        <v>53</v>
      </c>
      <c r="G397" s="281">
        <v>2</v>
      </c>
      <c r="H397" s="290">
        <v>4935.6099999999997</v>
      </c>
      <c r="I397" s="290">
        <v>2511.25</v>
      </c>
      <c r="J397" s="290">
        <v>3451.46</v>
      </c>
      <c r="K397" s="290">
        <v>5962.71</v>
      </c>
      <c r="L397" s="290">
        <v>5022.5</v>
      </c>
      <c r="M397" s="290">
        <v>6902.92</v>
      </c>
      <c r="N397" s="290">
        <v>11925.42</v>
      </c>
      <c r="O397" s="282">
        <v>1.1716784675308441E-3</v>
      </c>
      <c r="P397" s="45"/>
      <c r="Q397" s="45"/>
      <c r="R397" s="45"/>
      <c r="S397" s="45"/>
      <c r="T397" s="45"/>
      <c r="U397" s="45"/>
      <c r="V397" s="45"/>
      <c r="W397" s="45"/>
      <c r="X397" s="45"/>
      <c r="Y397" s="45"/>
      <c r="Z397" s="45"/>
      <c r="AA397" s="45"/>
      <c r="AB397" s="45"/>
      <c r="AC397" s="45"/>
      <c r="AD397" s="45"/>
      <c r="AE397" s="45"/>
      <c r="AF397" s="45"/>
      <c r="AG397" s="45"/>
      <c r="AH397" s="45"/>
      <c r="AI397" s="45"/>
    </row>
    <row r="398" spans="1:35" ht="28.5" x14ac:dyDescent="0.2">
      <c r="A398" s="56"/>
      <c r="B398" s="278" t="s">
        <v>2118</v>
      </c>
      <c r="C398" s="279" t="s">
        <v>394</v>
      </c>
      <c r="D398" s="278" t="s">
        <v>51</v>
      </c>
      <c r="E398" s="278" t="s">
        <v>2604</v>
      </c>
      <c r="F398" s="280" t="s">
        <v>64</v>
      </c>
      <c r="G398" s="281">
        <v>0.2</v>
      </c>
      <c r="H398" s="290">
        <v>531.38</v>
      </c>
      <c r="I398" s="290">
        <v>79.05</v>
      </c>
      <c r="J398" s="290">
        <v>562.91</v>
      </c>
      <c r="K398" s="290">
        <v>641.96</v>
      </c>
      <c r="L398" s="290">
        <v>15.81</v>
      </c>
      <c r="M398" s="290">
        <v>112.58</v>
      </c>
      <c r="N398" s="290">
        <v>128.38999999999999</v>
      </c>
      <c r="O398" s="282">
        <v>1.2614381585410415E-5</v>
      </c>
      <c r="P398" s="45"/>
      <c r="Q398" s="45"/>
      <c r="R398" s="45"/>
      <c r="S398" s="45"/>
      <c r="T398" s="45"/>
      <c r="U398" s="45"/>
      <c r="V398" s="45"/>
      <c r="W398" s="45"/>
      <c r="X398" s="45"/>
      <c r="Y398" s="45"/>
      <c r="Z398" s="45"/>
      <c r="AA398" s="45"/>
      <c r="AB398" s="45"/>
      <c r="AC398" s="45"/>
      <c r="AD398" s="45"/>
      <c r="AE398" s="45"/>
      <c r="AF398" s="45"/>
      <c r="AG398" s="45"/>
      <c r="AH398" s="45"/>
      <c r="AI398" s="45"/>
    </row>
    <row r="399" spans="1:35" ht="28.5" x14ac:dyDescent="0.2">
      <c r="A399" s="56"/>
      <c r="B399" s="278" t="s">
        <v>2119</v>
      </c>
      <c r="C399" s="279" t="s">
        <v>1540</v>
      </c>
      <c r="D399" s="278" t="s">
        <v>51</v>
      </c>
      <c r="E399" s="278" t="s">
        <v>1541</v>
      </c>
      <c r="F399" s="280" t="s">
        <v>53</v>
      </c>
      <c r="G399" s="281">
        <v>9</v>
      </c>
      <c r="H399" s="290">
        <v>25.06</v>
      </c>
      <c r="I399" s="290">
        <v>8.3000000000000007</v>
      </c>
      <c r="J399" s="290">
        <v>21.97</v>
      </c>
      <c r="K399" s="290">
        <v>30.27</v>
      </c>
      <c r="L399" s="290">
        <v>74.7</v>
      </c>
      <c r="M399" s="290">
        <v>197.73</v>
      </c>
      <c r="N399" s="290">
        <v>272.43</v>
      </c>
      <c r="O399" s="282">
        <v>2.6766383482462494E-5</v>
      </c>
      <c r="P399" s="45"/>
      <c r="Q399" s="45"/>
      <c r="R399" s="45"/>
      <c r="S399" s="45"/>
      <c r="T399" s="45"/>
      <c r="U399" s="45"/>
      <c r="V399" s="45"/>
      <c r="W399" s="45"/>
      <c r="X399" s="45"/>
      <c r="Y399" s="45"/>
      <c r="Z399" s="45"/>
      <c r="AA399" s="45"/>
      <c r="AB399" s="45"/>
      <c r="AC399" s="45"/>
      <c r="AD399" s="45"/>
      <c r="AE399" s="45"/>
      <c r="AF399" s="45"/>
      <c r="AG399" s="45"/>
      <c r="AH399" s="45"/>
      <c r="AI399" s="45"/>
    </row>
    <row r="400" spans="1:35" ht="28.5" x14ac:dyDescent="0.2">
      <c r="A400" s="56"/>
      <c r="B400" s="278" t="s">
        <v>2120</v>
      </c>
      <c r="C400" s="279" t="s">
        <v>1006</v>
      </c>
      <c r="D400" s="278" t="s">
        <v>51</v>
      </c>
      <c r="E400" s="278" t="s">
        <v>1007</v>
      </c>
      <c r="F400" s="280" t="s">
        <v>53</v>
      </c>
      <c r="G400" s="281">
        <v>29</v>
      </c>
      <c r="H400" s="290">
        <v>12.58</v>
      </c>
      <c r="I400" s="290">
        <v>0.55000000000000004</v>
      </c>
      <c r="J400" s="290">
        <v>14.64</v>
      </c>
      <c r="K400" s="290">
        <v>15.19</v>
      </c>
      <c r="L400" s="290">
        <v>15.95</v>
      </c>
      <c r="M400" s="290">
        <v>424.56</v>
      </c>
      <c r="N400" s="290">
        <v>440.51</v>
      </c>
      <c r="O400" s="282">
        <v>4.3280327378994796E-5</v>
      </c>
      <c r="P400" s="45"/>
      <c r="Q400" s="45"/>
      <c r="R400" s="45"/>
      <c r="S400" s="45"/>
      <c r="T400" s="45"/>
      <c r="U400" s="45"/>
      <c r="V400" s="45"/>
      <c r="W400" s="45"/>
      <c r="X400" s="45"/>
      <c r="Y400" s="45"/>
      <c r="Z400" s="45"/>
      <c r="AA400" s="45"/>
      <c r="AB400" s="45"/>
      <c r="AC400" s="45"/>
      <c r="AD400" s="45"/>
      <c r="AE400" s="45"/>
      <c r="AF400" s="45"/>
      <c r="AG400" s="45"/>
      <c r="AH400" s="45"/>
      <c r="AI400" s="45"/>
    </row>
    <row r="401" spans="1:35" ht="28.5" x14ac:dyDescent="0.2">
      <c r="A401" s="56"/>
      <c r="B401" s="278" t="s">
        <v>2121</v>
      </c>
      <c r="C401" s="279" t="s">
        <v>1542</v>
      </c>
      <c r="D401" s="278" t="s">
        <v>51</v>
      </c>
      <c r="E401" s="278" t="s">
        <v>1543</v>
      </c>
      <c r="F401" s="280" t="s">
        <v>53</v>
      </c>
      <c r="G401" s="281">
        <v>5</v>
      </c>
      <c r="H401" s="290">
        <v>26.11</v>
      </c>
      <c r="I401" s="290">
        <v>2.09</v>
      </c>
      <c r="J401" s="290">
        <v>29.45</v>
      </c>
      <c r="K401" s="290">
        <v>31.54</v>
      </c>
      <c r="L401" s="290">
        <v>10.45</v>
      </c>
      <c r="M401" s="290">
        <v>147.25</v>
      </c>
      <c r="N401" s="290">
        <v>157.69999999999999</v>
      </c>
      <c r="O401" s="282">
        <v>1.5494103715392341E-5</v>
      </c>
      <c r="P401" s="45"/>
      <c r="Q401" s="45"/>
      <c r="R401" s="45"/>
      <c r="S401" s="45"/>
      <c r="T401" s="45"/>
      <c r="U401" s="45"/>
      <c r="V401" s="45"/>
      <c r="W401" s="45"/>
      <c r="X401" s="45"/>
      <c r="Y401" s="45"/>
      <c r="Z401" s="45"/>
      <c r="AA401" s="45"/>
      <c r="AB401" s="45"/>
      <c r="AC401" s="45"/>
      <c r="AD401" s="45"/>
      <c r="AE401" s="45"/>
      <c r="AF401" s="45"/>
      <c r="AG401" s="45"/>
      <c r="AH401" s="45"/>
      <c r="AI401" s="45"/>
    </row>
    <row r="402" spans="1:35" ht="14.25" x14ac:dyDescent="0.2">
      <c r="A402" s="56"/>
      <c r="B402" s="278" t="s">
        <v>2389</v>
      </c>
      <c r="C402" s="279" t="s">
        <v>1544</v>
      </c>
      <c r="D402" s="278" t="s">
        <v>76</v>
      </c>
      <c r="E402" s="278" t="s">
        <v>1545</v>
      </c>
      <c r="F402" s="280" t="s">
        <v>86</v>
      </c>
      <c r="G402" s="281">
        <v>27.7</v>
      </c>
      <c r="H402" s="290">
        <v>115.08</v>
      </c>
      <c r="I402" s="290">
        <v>45.33</v>
      </c>
      <c r="J402" s="290">
        <v>93.69</v>
      </c>
      <c r="K402" s="290">
        <v>139.02000000000001</v>
      </c>
      <c r="L402" s="290">
        <v>1255.6410000000001</v>
      </c>
      <c r="M402" s="290">
        <v>2595.2089999999998</v>
      </c>
      <c r="N402" s="290">
        <v>3850.85</v>
      </c>
      <c r="O402" s="282">
        <v>3.7834793463803799E-4</v>
      </c>
      <c r="P402" s="45"/>
      <c r="Q402" s="45"/>
      <c r="R402" s="45"/>
      <c r="S402" s="45"/>
      <c r="T402" s="45"/>
      <c r="U402" s="45"/>
      <c r="V402" s="45"/>
      <c r="W402" s="45"/>
      <c r="X402" s="45"/>
      <c r="Y402" s="45"/>
      <c r="Z402" s="45"/>
      <c r="AA402" s="45"/>
      <c r="AB402" s="45"/>
      <c r="AC402" s="45"/>
      <c r="AD402" s="45"/>
      <c r="AE402" s="45"/>
      <c r="AF402" s="45"/>
      <c r="AG402" s="45"/>
      <c r="AH402" s="45"/>
      <c r="AI402" s="45"/>
    </row>
    <row r="403" spans="1:35" ht="28.5" x14ac:dyDescent="0.2">
      <c r="A403" s="56"/>
      <c r="B403" s="278" t="s">
        <v>2390</v>
      </c>
      <c r="C403" s="279" t="s">
        <v>395</v>
      </c>
      <c r="D403" s="278" t="s">
        <v>51</v>
      </c>
      <c r="E403" s="278" t="s">
        <v>396</v>
      </c>
      <c r="F403" s="280" t="s">
        <v>53</v>
      </c>
      <c r="G403" s="281">
        <v>46</v>
      </c>
      <c r="H403" s="290">
        <v>19.07</v>
      </c>
      <c r="I403" s="290">
        <v>2.29</v>
      </c>
      <c r="J403" s="290">
        <v>20.74</v>
      </c>
      <c r="K403" s="290">
        <v>23.03</v>
      </c>
      <c r="L403" s="290">
        <v>98.47</v>
      </c>
      <c r="M403" s="290">
        <v>891.82</v>
      </c>
      <c r="N403" s="290">
        <v>990.29</v>
      </c>
      <c r="O403" s="282">
        <v>9.7296486799720229E-5</v>
      </c>
      <c r="P403" s="45"/>
      <c r="Q403" s="45"/>
      <c r="R403" s="45"/>
      <c r="S403" s="45"/>
      <c r="T403" s="45"/>
      <c r="U403" s="45"/>
      <c r="V403" s="45"/>
      <c r="W403" s="45"/>
      <c r="X403" s="45"/>
      <c r="Y403" s="45"/>
      <c r="Z403" s="45"/>
      <c r="AA403" s="45"/>
      <c r="AB403" s="45"/>
      <c r="AC403" s="45"/>
      <c r="AD403" s="45"/>
      <c r="AE403" s="45"/>
      <c r="AF403" s="45"/>
      <c r="AG403" s="45"/>
      <c r="AH403" s="45"/>
      <c r="AI403" s="45"/>
    </row>
    <row r="404" spans="1:35" ht="28.5" x14ac:dyDescent="0.2">
      <c r="A404" s="56"/>
      <c r="B404" s="278" t="s">
        <v>2391</v>
      </c>
      <c r="C404" s="279" t="s">
        <v>397</v>
      </c>
      <c r="D404" s="278" t="s">
        <v>51</v>
      </c>
      <c r="E404" s="278" t="s">
        <v>398</v>
      </c>
      <c r="F404" s="280" t="s">
        <v>53</v>
      </c>
      <c r="G404" s="281">
        <v>3</v>
      </c>
      <c r="H404" s="290">
        <v>39.93</v>
      </c>
      <c r="I404" s="290">
        <v>8.42</v>
      </c>
      <c r="J404" s="290">
        <v>39.81</v>
      </c>
      <c r="K404" s="290">
        <v>48.23</v>
      </c>
      <c r="L404" s="290">
        <v>25.26</v>
      </c>
      <c r="M404" s="290">
        <v>119.43</v>
      </c>
      <c r="N404" s="290">
        <v>144.69</v>
      </c>
      <c r="O404" s="282">
        <v>1.4215864721497259E-5</v>
      </c>
      <c r="P404" s="45"/>
      <c r="Q404" s="45"/>
      <c r="R404" s="45"/>
      <c r="S404" s="45"/>
      <c r="T404" s="45"/>
      <c r="U404" s="45"/>
      <c r="V404" s="45"/>
      <c r="W404" s="45"/>
      <c r="X404" s="45"/>
      <c r="Y404" s="45"/>
      <c r="Z404" s="45"/>
      <c r="AA404" s="45"/>
      <c r="AB404" s="45"/>
      <c r="AC404" s="45"/>
      <c r="AD404" s="45"/>
      <c r="AE404" s="45"/>
      <c r="AF404" s="45"/>
      <c r="AG404" s="45"/>
      <c r="AH404" s="45"/>
      <c r="AI404" s="45"/>
    </row>
    <row r="405" spans="1:35" x14ac:dyDescent="0.2">
      <c r="A405" s="56"/>
      <c r="B405" s="275" t="s">
        <v>417</v>
      </c>
      <c r="C405" s="275"/>
      <c r="D405" s="275"/>
      <c r="E405" s="275" t="s">
        <v>399</v>
      </c>
      <c r="F405" s="275"/>
      <c r="G405" s="276"/>
      <c r="H405" s="288"/>
      <c r="I405" s="289"/>
      <c r="J405" s="289"/>
      <c r="K405" s="289"/>
      <c r="L405" s="289"/>
      <c r="M405" s="289"/>
      <c r="N405" s="288">
        <v>220440.04</v>
      </c>
      <c r="O405" s="277">
        <v>2.1658343961859453E-2</v>
      </c>
      <c r="P405" s="45"/>
      <c r="Q405" s="45"/>
      <c r="R405" s="45"/>
      <c r="S405" s="45"/>
      <c r="T405" s="45"/>
      <c r="U405" s="45"/>
      <c r="V405" s="45"/>
      <c r="W405" s="45"/>
      <c r="X405" s="45"/>
      <c r="Y405" s="45"/>
      <c r="Z405" s="45"/>
      <c r="AA405" s="45"/>
      <c r="AB405" s="45"/>
      <c r="AC405" s="45"/>
      <c r="AD405" s="45"/>
      <c r="AE405" s="45"/>
      <c r="AF405" s="45"/>
      <c r="AG405" s="45"/>
      <c r="AH405" s="45"/>
      <c r="AI405" s="45"/>
    </row>
    <row r="406" spans="1:35" ht="28.5" x14ac:dyDescent="0.2">
      <c r="A406" s="56"/>
      <c r="B406" s="278" t="s">
        <v>1742</v>
      </c>
      <c r="C406" s="279" t="s">
        <v>1123</v>
      </c>
      <c r="D406" s="278" t="s">
        <v>76</v>
      </c>
      <c r="E406" s="278" t="s">
        <v>1124</v>
      </c>
      <c r="F406" s="280" t="s">
        <v>234</v>
      </c>
      <c r="G406" s="281">
        <v>2</v>
      </c>
      <c r="H406" s="290">
        <v>821.49</v>
      </c>
      <c r="I406" s="290">
        <v>308.7</v>
      </c>
      <c r="J406" s="290">
        <v>683.74</v>
      </c>
      <c r="K406" s="290">
        <v>992.44</v>
      </c>
      <c r="L406" s="290">
        <v>617.4</v>
      </c>
      <c r="M406" s="290">
        <v>1367.48</v>
      </c>
      <c r="N406" s="290">
        <v>1984.88</v>
      </c>
      <c r="O406" s="282">
        <v>1.9501545074577012E-4</v>
      </c>
      <c r="P406" s="45"/>
      <c r="Q406" s="45"/>
      <c r="R406" s="45"/>
      <c r="S406" s="45"/>
      <c r="T406" s="45"/>
      <c r="U406" s="45"/>
      <c r="V406" s="45"/>
      <c r="W406" s="45"/>
      <c r="X406" s="45"/>
      <c r="Y406" s="45"/>
      <c r="Z406" s="45"/>
      <c r="AA406" s="45"/>
      <c r="AB406" s="45"/>
      <c r="AC406" s="45"/>
      <c r="AD406" s="45"/>
      <c r="AE406" s="45"/>
      <c r="AF406" s="45"/>
      <c r="AG406" s="45"/>
      <c r="AH406" s="45"/>
      <c r="AI406" s="45"/>
    </row>
    <row r="407" spans="1:35" ht="28.5" x14ac:dyDescent="0.2">
      <c r="A407" s="56"/>
      <c r="B407" s="278" t="s">
        <v>1743</v>
      </c>
      <c r="C407" s="279" t="s">
        <v>1546</v>
      </c>
      <c r="D407" s="278" t="s">
        <v>51</v>
      </c>
      <c r="E407" s="278" t="s">
        <v>1547</v>
      </c>
      <c r="F407" s="280" t="s">
        <v>53</v>
      </c>
      <c r="G407" s="281">
        <v>11</v>
      </c>
      <c r="H407" s="290">
        <v>2832.23</v>
      </c>
      <c r="I407" s="290">
        <v>828.55</v>
      </c>
      <c r="J407" s="290">
        <v>2593.06</v>
      </c>
      <c r="K407" s="290">
        <v>3421.61</v>
      </c>
      <c r="L407" s="290">
        <v>9114.0499999999993</v>
      </c>
      <c r="M407" s="290">
        <v>28523.66</v>
      </c>
      <c r="N407" s="290">
        <v>37637.71</v>
      </c>
      <c r="O407" s="282">
        <v>3.6979237942286582E-3</v>
      </c>
      <c r="P407" s="45"/>
      <c r="Q407" s="45"/>
      <c r="R407" s="45"/>
      <c r="S407" s="45"/>
      <c r="T407" s="45"/>
      <c r="U407" s="45"/>
      <c r="V407" s="45"/>
      <c r="W407" s="45"/>
      <c r="X407" s="45"/>
      <c r="Y407" s="45"/>
      <c r="Z407" s="45"/>
      <c r="AA407" s="45"/>
      <c r="AB407" s="45"/>
      <c r="AC407" s="45"/>
      <c r="AD407" s="45"/>
      <c r="AE407" s="45"/>
      <c r="AF407" s="45"/>
      <c r="AG407" s="45"/>
      <c r="AH407" s="45"/>
      <c r="AI407" s="45"/>
    </row>
    <row r="408" spans="1:35" ht="28.5" x14ac:dyDescent="0.2">
      <c r="A408" s="56"/>
      <c r="B408" s="278" t="s">
        <v>1744</v>
      </c>
      <c r="C408" s="279" t="s">
        <v>2392</v>
      </c>
      <c r="D408" s="278" t="s">
        <v>51</v>
      </c>
      <c r="E408" s="278" t="s">
        <v>2393</v>
      </c>
      <c r="F408" s="280" t="s">
        <v>86</v>
      </c>
      <c r="G408" s="281">
        <v>2</v>
      </c>
      <c r="H408" s="290">
        <v>75.099999999999994</v>
      </c>
      <c r="I408" s="290">
        <v>3.38</v>
      </c>
      <c r="J408" s="290">
        <v>87.34</v>
      </c>
      <c r="K408" s="290">
        <v>90.72</v>
      </c>
      <c r="L408" s="290">
        <v>6.76</v>
      </c>
      <c r="M408" s="290">
        <v>174.68</v>
      </c>
      <c r="N408" s="290">
        <v>181.44</v>
      </c>
      <c r="O408" s="282">
        <v>1.7826570565128637E-5</v>
      </c>
      <c r="P408" s="45"/>
      <c r="Q408" s="45"/>
      <c r="R408" s="45"/>
      <c r="S408" s="45"/>
      <c r="T408" s="45"/>
      <c r="U408" s="45"/>
      <c r="V408" s="45"/>
      <c r="W408" s="45"/>
      <c r="X408" s="45"/>
      <c r="Y408" s="45"/>
      <c r="Z408" s="45"/>
      <c r="AA408" s="45"/>
      <c r="AB408" s="45"/>
      <c r="AC408" s="45"/>
      <c r="AD408" s="45"/>
      <c r="AE408" s="45"/>
      <c r="AF408" s="45"/>
      <c r="AG408" s="45"/>
      <c r="AH408" s="45"/>
      <c r="AI408" s="45"/>
    </row>
    <row r="409" spans="1:35" ht="28.5" x14ac:dyDescent="0.2">
      <c r="A409" s="56"/>
      <c r="B409" s="278" t="s">
        <v>1745</v>
      </c>
      <c r="C409" s="279" t="s">
        <v>2394</v>
      </c>
      <c r="D409" s="278" t="s">
        <v>51</v>
      </c>
      <c r="E409" s="278" t="s">
        <v>2395</v>
      </c>
      <c r="F409" s="280" t="s">
        <v>86</v>
      </c>
      <c r="G409" s="281">
        <v>6.9</v>
      </c>
      <c r="H409" s="290">
        <v>290.79000000000002</v>
      </c>
      <c r="I409" s="290">
        <v>4.82</v>
      </c>
      <c r="J409" s="290">
        <v>346.48</v>
      </c>
      <c r="K409" s="290">
        <v>351.3</v>
      </c>
      <c r="L409" s="290">
        <v>33.258000000000003</v>
      </c>
      <c r="M409" s="290">
        <v>2390.712</v>
      </c>
      <c r="N409" s="290">
        <v>2423.9699999999998</v>
      </c>
      <c r="O409" s="282">
        <v>2.3815626241597697E-4</v>
      </c>
      <c r="P409" s="45"/>
      <c r="Q409" s="45"/>
      <c r="R409" s="45"/>
      <c r="S409" s="45"/>
      <c r="T409" s="45"/>
      <c r="U409" s="45"/>
      <c r="V409" s="45"/>
      <c r="W409" s="45"/>
      <c r="X409" s="45"/>
      <c r="Y409" s="45"/>
      <c r="Z409" s="45"/>
      <c r="AA409" s="45"/>
      <c r="AB409" s="45"/>
      <c r="AC409" s="45"/>
      <c r="AD409" s="45"/>
      <c r="AE409" s="45"/>
      <c r="AF409" s="45"/>
      <c r="AG409" s="45"/>
      <c r="AH409" s="45"/>
      <c r="AI409" s="45"/>
    </row>
    <row r="410" spans="1:35" ht="14.25" x14ac:dyDescent="0.2">
      <c r="A410" s="56"/>
      <c r="B410" s="278" t="s">
        <v>1746</v>
      </c>
      <c r="C410" s="279" t="s">
        <v>2532</v>
      </c>
      <c r="D410" s="278" t="s">
        <v>76</v>
      </c>
      <c r="E410" s="278" t="s">
        <v>2533</v>
      </c>
      <c r="F410" s="280" t="s">
        <v>86</v>
      </c>
      <c r="G410" s="281">
        <v>13.5</v>
      </c>
      <c r="H410" s="290">
        <v>296.29000000000002</v>
      </c>
      <c r="I410" s="290">
        <v>36.22</v>
      </c>
      <c r="J410" s="290">
        <v>321.72000000000003</v>
      </c>
      <c r="K410" s="290">
        <v>357.94</v>
      </c>
      <c r="L410" s="290">
        <v>488.97</v>
      </c>
      <c r="M410" s="290">
        <v>4343.22</v>
      </c>
      <c r="N410" s="290">
        <v>4832.1899999999996</v>
      </c>
      <c r="O410" s="282">
        <v>4.7476507947039764E-4</v>
      </c>
      <c r="P410" s="45"/>
      <c r="Q410" s="45"/>
      <c r="R410" s="45"/>
      <c r="S410" s="45"/>
      <c r="T410" s="45"/>
      <c r="U410" s="45"/>
      <c r="V410" s="45"/>
      <c r="W410" s="45"/>
      <c r="X410" s="45"/>
      <c r="Y410" s="45"/>
      <c r="Z410" s="45"/>
      <c r="AA410" s="45"/>
      <c r="AB410" s="45"/>
      <c r="AC410" s="45"/>
      <c r="AD410" s="45"/>
      <c r="AE410" s="45"/>
      <c r="AF410" s="45"/>
      <c r="AG410" s="45"/>
      <c r="AH410" s="45"/>
      <c r="AI410" s="45"/>
    </row>
    <row r="411" spans="1:35" ht="28.5" x14ac:dyDescent="0.2">
      <c r="A411" s="56"/>
      <c r="B411" s="278" t="s">
        <v>1747</v>
      </c>
      <c r="C411" s="279" t="s">
        <v>2396</v>
      </c>
      <c r="D411" s="278" t="s">
        <v>51</v>
      </c>
      <c r="E411" s="278" t="s">
        <v>2397</v>
      </c>
      <c r="F411" s="280" t="s">
        <v>86</v>
      </c>
      <c r="G411" s="281">
        <v>8.3000000000000007</v>
      </c>
      <c r="H411" s="290">
        <v>504.68</v>
      </c>
      <c r="I411" s="290">
        <v>4.71</v>
      </c>
      <c r="J411" s="290">
        <v>604.99</v>
      </c>
      <c r="K411" s="290">
        <v>609.70000000000005</v>
      </c>
      <c r="L411" s="290">
        <v>39.093000000000004</v>
      </c>
      <c r="M411" s="290">
        <v>5021.4170000000004</v>
      </c>
      <c r="N411" s="290">
        <v>5060.51</v>
      </c>
      <c r="O411" s="282">
        <v>4.9719763343551108E-4</v>
      </c>
      <c r="P411" s="45"/>
      <c r="Q411" s="45"/>
      <c r="R411" s="45"/>
      <c r="S411" s="45"/>
      <c r="T411" s="45"/>
      <c r="U411" s="45"/>
      <c r="V411" s="45"/>
      <c r="W411" s="45"/>
      <c r="X411" s="45"/>
      <c r="Y411" s="45"/>
      <c r="Z411" s="45"/>
      <c r="AA411" s="45"/>
      <c r="AB411" s="45"/>
      <c r="AC411" s="45"/>
      <c r="AD411" s="45"/>
      <c r="AE411" s="45"/>
      <c r="AF411" s="45"/>
      <c r="AG411" s="45"/>
      <c r="AH411" s="45"/>
      <c r="AI411" s="45"/>
    </row>
    <row r="412" spans="1:35" ht="14.25" x14ac:dyDescent="0.2">
      <c r="A412" s="56"/>
      <c r="B412" s="278" t="s">
        <v>1748</v>
      </c>
      <c r="C412" s="279" t="s">
        <v>2523</v>
      </c>
      <c r="D412" s="278" t="s">
        <v>76</v>
      </c>
      <c r="E412" s="278" t="s">
        <v>2524</v>
      </c>
      <c r="F412" s="280" t="s">
        <v>86</v>
      </c>
      <c r="G412" s="281">
        <v>16.8</v>
      </c>
      <c r="H412" s="290">
        <v>466.61</v>
      </c>
      <c r="I412" s="290">
        <v>36.22</v>
      </c>
      <c r="J412" s="290">
        <v>527.49</v>
      </c>
      <c r="K412" s="290">
        <v>563.71</v>
      </c>
      <c r="L412" s="290">
        <v>604.14959999999996</v>
      </c>
      <c r="M412" s="290">
        <v>8798.5303999999996</v>
      </c>
      <c r="N412" s="290">
        <v>9402.68</v>
      </c>
      <c r="O412" s="282">
        <v>9.238180033141741E-4</v>
      </c>
      <c r="P412" s="45"/>
      <c r="Q412" s="45"/>
      <c r="R412" s="45"/>
      <c r="S412" s="45"/>
      <c r="T412" s="45"/>
      <c r="U412" s="45"/>
      <c r="V412" s="45"/>
      <c r="W412" s="45"/>
      <c r="X412" s="45"/>
      <c r="Y412" s="45"/>
      <c r="Z412" s="45"/>
      <c r="AA412" s="45"/>
      <c r="AB412" s="45"/>
      <c r="AC412" s="45"/>
      <c r="AD412" s="45"/>
      <c r="AE412" s="45"/>
      <c r="AF412" s="45"/>
      <c r="AG412" s="45"/>
      <c r="AH412" s="45"/>
      <c r="AI412" s="45"/>
    </row>
    <row r="413" spans="1:35" ht="28.5" x14ac:dyDescent="0.2">
      <c r="A413" s="56"/>
      <c r="B413" s="278" t="s">
        <v>1750</v>
      </c>
      <c r="C413" s="279" t="s">
        <v>370</v>
      </c>
      <c r="D413" s="278" t="s">
        <v>51</v>
      </c>
      <c r="E413" s="278" t="s">
        <v>371</v>
      </c>
      <c r="F413" s="280" t="s">
        <v>53</v>
      </c>
      <c r="G413" s="281">
        <v>21</v>
      </c>
      <c r="H413" s="290">
        <v>73.239999999999995</v>
      </c>
      <c r="I413" s="290">
        <v>5.12</v>
      </c>
      <c r="J413" s="290">
        <v>83.36</v>
      </c>
      <c r="K413" s="290">
        <v>88.48</v>
      </c>
      <c r="L413" s="290">
        <v>107.52</v>
      </c>
      <c r="M413" s="290">
        <v>1750.56</v>
      </c>
      <c r="N413" s="290">
        <v>1858.08</v>
      </c>
      <c r="O413" s="282">
        <v>1.8255728745400254E-4</v>
      </c>
      <c r="P413" s="45"/>
      <c r="Q413" s="45"/>
      <c r="R413" s="45"/>
      <c r="S413" s="45"/>
      <c r="T413" s="45"/>
      <c r="U413" s="45"/>
      <c r="V413" s="45"/>
      <c r="W413" s="45"/>
      <c r="X413" s="45"/>
      <c r="Y413" s="45"/>
      <c r="Z413" s="45"/>
      <c r="AA413" s="45"/>
      <c r="AB413" s="45"/>
      <c r="AC413" s="45"/>
      <c r="AD413" s="45"/>
      <c r="AE413" s="45"/>
      <c r="AF413" s="45"/>
      <c r="AG413" s="45"/>
      <c r="AH413" s="45"/>
      <c r="AI413" s="45"/>
    </row>
    <row r="414" spans="1:35" ht="28.5" x14ac:dyDescent="0.2">
      <c r="A414" s="56"/>
      <c r="B414" s="278" t="s">
        <v>1752</v>
      </c>
      <c r="C414" s="279" t="s">
        <v>372</v>
      </c>
      <c r="D414" s="278" t="s">
        <v>51</v>
      </c>
      <c r="E414" s="278" t="s">
        <v>373</v>
      </c>
      <c r="F414" s="280" t="s">
        <v>53</v>
      </c>
      <c r="G414" s="281">
        <v>50</v>
      </c>
      <c r="H414" s="290">
        <v>48.71</v>
      </c>
      <c r="I414" s="290">
        <v>10.93</v>
      </c>
      <c r="J414" s="290">
        <v>47.91</v>
      </c>
      <c r="K414" s="290">
        <v>58.84</v>
      </c>
      <c r="L414" s="290">
        <v>546.5</v>
      </c>
      <c r="M414" s="290">
        <v>2395.5</v>
      </c>
      <c r="N414" s="290">
        <v>2942</v>
      </c>
      <c r="O414" s="282">
        <v>2.8905296848880319E-4</v>
      </c>
      <c r="P414" s="45"/>
      <c r="Q414" s="45"/>
      <c r="R414" s="45"/>
      <c r="S414" s="45"/>
      <c r="T414" s="45"/>
      <c r="U414" s="45"/>
      <c r="V414" s="45"/>
      <c r="W414" s="45"/>
      <c r="X414" s="45"/>
      <c r="Y414" s="45"/>
      <c r="Z414" s="45"/>
      <c r="AA414" s="45"/>
      <c r="AB414" s="45"/>
      <c r="AC414" s="45"/>
      <c r="AD414" s="45"/>
      <c r="AE414" s="45"/>
      <c r="AF414" s="45"/>
      <c r="AG414" s="45"/>
      <c r="AH414" s="45"/>
      <c r="AI414" s="45"/>
    </row>
    <row r="415" spans="1:35" ht="28.5" x14ac:dyDescent="0.2">
      <c r="A415" s="56"/>
      <c r="B415" s="278" t="s">
        <v>1753</v>
      </c>
      <c r="C415" s="279" t="s">
        <v>887</v>
      </c>
      <c r="D415" s="278" t="s">
        <v>51</v>
      </c>
      <c r="E415" s="278" t="s">
        <v>888</v>
      </c>
      <c r="F415" s="280" t="s">
        <v>53</v>
      </c>
      <c r="G415" s="281">
        <v>6</v>
      </c>
      <c r="H415" s="290">
        <v>31.63</v>
      </c>
      <c r="I415" s="290">
        <v>9.68</v>
      </c>
      <c r="J415" s="290">
        <v>28.53</v>
      </c>
      <c r="K415" s="290">
        <v>38.21</v>
      </c>
      <c r="L415" s="290">
        <v>58.08</v>
      </c>
      <c r="M415" s="290">
        <v>171.18</v>
      </c>
      <c r="N415" s="290">
        <v>229.26</v>
      </c>
      <c r="O415" s="282">
        <v>2.2524909434311021E-5</v>
      </c>
      <c r="P415" s="45"/>
      <c r="Q415" s="45"/>
      <c r="R415" s="45"/>
      <c r="S415" s="45"/>
      <c r="T415" s="45"/>
      <c r="U415" s="45"/>
      <c r="V415" s="45"/>
      <c r="W415" s="45"/>
      <c r="X415" s="45"/>
      <c r="Y415" s="45"/>
      <c r="Z415" s="45"/>
      <c r="AA415" s="45"/>
      <c r="AB415" s="45"/>
      <c r="AC415" s="45"/>
      <c r="AD415" s="45"/>
      <c r="AE415" s="45"/>
      <c r="AF415" s="45"/>
      <c r="AG415" s="45"/>
      <c r="AH415" s="45"/>
      <c r="AI415" s="45"/>
    </row>
    <row r="416" spans="1:35" ht="28.5" x14ac:dyDescent="0.2">
      <c r="A416" s="56"/>
      <c r="B416" s="278" t="s">
        <v>1754</v>
      </c>
      <c r="C416" s="279" t="s">
        <v>889</v>
      </c>
      <c r="D416" s="278" t="s">
        <v>51</v>
      </c>
      <c r="E416" s="278" t="s">
        <v>890</v>
      </c>
      <c r="F416" s="280" t="s">
        <v>53</v>
      </c>
      <c r="G416" s="281">
        <v>59</v>
      </c>
      <c r="H416" s="290">
        <v>121.48</v>
      </c>
      <c r="I416" s="290">
        <v>18.14</v>
      </c>
      <c r="J416" s="290">
        <v>128.61000000000001</v>
      </c>
      <c r="K416" s="290">
        <v>146.75</v>
      </c>
      <c r="L416" s="290">
        <v>1070.26</v>
      </c>
      <c r="M416" s="290">
        <v>7587.99</v>
      </c>
      <c r="N416" s="290">
        <v>8658.25</v>
      </c>
      <c r="O416" s="282">
        <v>8.5067738423459563E-4</v>
      </c>
      <c r="P416" s="45"/>
      <c r="Q416" s="45"/>
      <c r="R416" s="45"/>
      <c r="S416" s="45"/>
      <c r="T416" s="45"/>
      <c r="U416" s="45"/>
      <c r="V416" s="45"/>
      <c r="W416" s="45"/>
      <c r="X416" s="45"/>
      <c r="Y416" s="45"/>
      <c r="Z416" s="45"/>
      <c r="AA416" s="45"/>
      <c r="AB416" s="45"/>
      <c r="AC416" s="45"/>
      <c r="AD416" s="45"/>
      <c r="AE416" s="45"/>
      <c r="AF416" s="45"/>
      <c r="AG416" s="45"/>
      <c r="AH416" s="45"/>
      <c r="AI416" s="45"/>
    </row>
    <row r="417" spans="1:35" ht="28.5" x14ac:dyDescent="0.2">
      <c r="A417" s="56"/>
      <c r="B417" s="278" t="s">
        <v>1755</v>
      </c>
      <c r="C417" s="279" t="s">
        <v>1548</v>
      </c>
      <c r="D417" s="278" t="s">
        <v>51</v>
      </c>
      <c r="E417" s="278" t="s">
        <v>1549</v>
      </c>
      <c r="F417" s="280" t="s">
        <v>53</v>
      </c>
      <c r="G417" s="281">
        <v>3</v>
      </c>
      <c r="H417" s="290">
        <v>48.61</v>
      </c>
      <c r="I417" s="290">
        <v>13.72</v>
      </c>
      <c r="J417" s="290">
        <v>45</v>
      </c>
      <c r="K417" s="290">
        <v>58.72</v>
      </c>
      <c r="L417" s="290">
        <v>41.16</v>
      </c>
      <c r="M417" s="290">
        <v>135</v>
      </c>
      <c r="N417" s="290">
        <v>176.16</v>
      </c>
      <c r="O417" s="282">
        <v>1.7307807929635478E-5</v>
      </c>
      <c r="P417" s="45"/>
      <c r="Q417" s="45"/>
      <c r="R417" s="45"/>
      <c r="S417" s="45"/>
      <c r="T417" s="45"/>
      <c r="U417" s="45"/>
      <c r="V417" s="45"/>
      <c r="W417" s="45"/>
      <c r="X417" s="45"/>
      <c r="Y417" s="45"/>
      <c r="Z417" s="45"/>
      <c r="AA417" s="45"/>
      <c r="AB417" s="45"/>
      <c r="AC417" s="45"/>
      <c r="AD417" s="45"/>
      <c r="AE417" s="45"/>
      <c r="AF417" s="45"/>
      <c r="AG417" s="45"/>
      <c r="AH417" s="45"/>
      <c r="AI417" s="45"/>
    </row>
    <row r="418" spans="1:35" ht="28.5" x14ac:dyDescent="0.2">
      <c r="A418" s="56"/>
      <c r="B418" s="278" t="s">
        <v>2122</v>
      </c>
      <c r="C418" s="279" t="s">
        <v>1550</v>
      </c>
      <c r="D418" s="278" t="s">
        <v>51</v>
      </c>
      <c r="E418" s="278" t="s">
        <v>1551</v>
      </c>
      <c r="F418" s="280" t="s">
        <v>53</v>
      </c>
      <c r="G418" s="281">
        <v>10</v>
      </c>
      <c r="H418" s="290">
        <v>144.13</v>
      </c>
      <c r="I418" s="290">
        <v>23.72</v>
      </c>
      <c r="J418" s="290">
        <v>150.4</v>
      </c>
      <c r="K418" s="290">
        <v>174.12</v>
      </c>
      <c r="L418" s="290">
        <v>237.2</v>
      </c>
      <c r="M418" s="290">
        <v>1504</v>
      </c>
      <c r="N418" s="290">
        <v>1741.2</v>
      </c>
      <c r="O418" s="282">
        <v>1.7107376911376754E-4</v>
      </c>
      <c r="P418" s="45"/>
      <c r="Q418" s="45"/>
      <c r="R418" s="45"/>
      <c r="S418" s="45"/>
      <c r="T418" s="45"/>
      <c r="U418" s="45"/>
      <c r="V418" s="45"/>
      <c r="W418" s="45"/>
      <c r="X418" s="45"/>
      <c r="Y418" s="45"/>
      <c r="Z418" s="45"/>
      <c r="AA418" s="45"/>
      <c r="AB418" s="45"/>
      <c r="AC418" s="45"/>
      <c r="AD418" s="45"/>
      <c r="AE418" s="45"/>
      <c r="AF418" s="45"/>
      <c r="AG418" s="45"/>
      <c r="AH418" s="45"/>
      <c r="AI418" s="45"/>
    </row>
    <row r="419" spans="1:35" ht="28.5" x14ac:dyDescent="0.2">
      <c r="A419" s="56"/>
      <c r="B419" s="278" t="s">
        <v>2123</v>
      </c>
      <c r="C419" s="279" t="s">
        <v>400</v>
      </c>
      <c r="D419" s="278" t="s">
        <v>51</v>
      </c>
      <c r="E419" s="278" t="s">
        <v>401</v>
      </c>
      <c r="F419" s="280" t="s">
        <v>53</v>
      </c>
      <c r="G419" s="281">
        <v>6</v>
      </c>
      <c r="H419" s="290">
        <v>57.07</v>
      </c>
      <c r="I419" s="290">
        <v>12.92</v>
      </c>
      <c r="J419" s="290">
        <v>56.02</v>
      </c>
      <c r="K419" s="290">
        <v>68.94</v>
      </c>
      <c r="L419" s="290">
        <v>77.52</v>
      </c>
      <c r="M419" s="290">
        <v>336.12</v>
      </c>
      <c r="N419" s="290">
        <v>413.64</v>
      </c>
      <c r="O419" s="282">
        <v>4.0640336466930168E-5</v>
      </c>
      <c r="P419" s="45"/>
      <c r="Q419" s="45"/>
      <c r="R419" s="45"/>
      <c r="S419" s="45"/>
      <c r="T419" s="45"/>
      <c r="U419" s="45"/>
      <c r="V419" s="45"/>
      <c r="W419" s="45"/>
      <c r="X419" s="45"/>
      <c r="Y419" s="45"/>
      <c r="Z419" s="45"/>
      <c r="AA419" s="45"/>
      <c r="AB419" s="45"/>
      <c r="AC419" s="45"/>
      <c r="AD419" s="45"/>
      <c r="AE419" s="45"/>
      <c r="AF419" s="45"/>
      <c r="AG419" s="45"/>
      <c r="AH419" s="45"/>
      <c r="AI419" s="45"/>
    </row>
    <row r="420" spans="1:35" ht="28.5" x14ac:dyDescent="0.2">
      <c r="A420" s="56"/>
      <c r="B420" s="278" t="s">
        <v>2124</v>
      </c>
      <c r="C420" s="279" t="s">
        <v>1552</v>
      </c>
      <c r="D420" s="278" t="s">
        <v>51</v>
      </c>
      <c r="E420" s="278" t="s">
        <v>1553</v>
      </c>
      <c r="F420" s="280" t="s">
        <v>53</v>
      </c>
      <c r="G420" s="281">
        <v>14</v>
      </c>
      <c r="H420" s="290">
        <v>270.38</v>
      </c>
      <c r="I420" s="290">
        <v>17.440000000000001</v>
      </c>
      <c r="J420" s="290">
        <v>309.2</v>
      </c>
      <c r="K420" s="290">
        <v>326.64</v>
      </c>
      <c r="L420" s="290">
        <v>244.16</v>
      </c>
      <c r="M420" s="290">
        <v>4328.8</v>
      </c>
      <c r="N420" s="290">
        <v>4572.96</v>
      </c>
      <c r="O420" s="282">
        <v>4.4929560257666809E-4</v>
      </c>
      <c r="P420" s="45"/>
      <c r="Q420" s="45"/>
      <c r="R420" s="45"/>
      <c r="S420" s="45"/>
      <c r="T420" s="45"/>
      <c r="U420" s="45"/>
      <c r="V420" s="45"/>
      <c r="W420" s="45"/>
      <c r="X420" s="45"/>
      <c r="Y420" s="45"/>
      <c r="Z420" s="45"/>
      <c r="AA420" s="45"/>
      <c r="AB420" s="45"/>
      <c r="AC420" s="45"/>
      <c r="AD420" s="45"/>
      <c r="AE420" s="45"/>
      <c r="AF420" s="45"/>
      <c r="AG420" s="45"/>
      <c r="AH420" s="45"/>
      <c r="AI420" s="45"/>
    </row>
    <row r="421" spans="1:35" ht="28.5" x14ac:dyDescent="0.2">
      <c r="A421" s="56"/>
      <c r="B421" s="278" t="s">
        <v>2125</v>
      </c>
      <c r="C421" s="279" t="s">
        <v>1554</v>
      </c>
      <c r="D421" s="278" t="s">
        <v>51</v>
      </c>
      <c r="E421" s="278" t="s">
        <v>1555</v>
      </c>
      <c r="F421" s="280" t="s">
        <v>53</v>
      </c>
      <c r="G421" s="281">
        <v>11</v>
      </c>
      <c r="H421" s="290">
        <v>204.16</v>
      </c>
      <c r="I421" s="290">
        <v>16</v>
      </c>
      <c r="J421" s="290">
        <v>230.64</v>
      </c>
      <c r="K421" s="290">
        <v>246.64</v>
      </c>
      <c r="L421" s="290">
        <v>176</v>
      </c>
      <c r="M421" s="290">
        <v>2537.04</v>
      </c>
      <c r="N421" s="290">
        <v>2713.04</v>
      </c>
      <c r="O421" s="282">
        <v>2.6655753420423613E-4</v>
      </c>
      <c r="P421" s="45"/>
      <c r="Q421" s="45"/>
      <c r="R421" s="45"/>
      <c r="S421" s="45"/>
      <c r="T421" s="45"/>
      <c r="U421" s="45"/>
      <c r="V421" s="45"/>
      <c r="W421" s="45"/>
      <c r="X421" s="45"/>
      <c r="Y421" s="45"/>
      <c r="Z421" s="45"/>
      <c r="AA421" s="45"/>
      <c r="AB421" s="45"/>
      <c r="AC421" s="45"/>
      <c r="AD421" s="45"/>
      <c r="AE421" s="45"/>
      <c r="AF421" s="45"/>
      <c r="AG421" s="45"/>
      <c r="AH421" s="45"/>
      <c r="AI421" s="45"/>
    </row>
    <row r="422" spans="1:35" ht="28.5" x14ac:dyDescent="0.2">
      <c r="A422" s="56"/>
      <c r="B422" s="278" t="s">
        <v>2126</v>
      </c>
      <c r="C422" s="279" t="s">
        <v>1556</v>
      </c>
      <c r="D422" s="278" t="s">
        <v>51</v>
      </c>
      <c r="E422" s="278" t="s">
        <v>1557</v>
      </c>
      <c r="F422" s="280" t="s">
        <v>53</v>
      </c>
      <c r="G422" s="281">
        <v>25</v>
      </c>
      <c r="H422" s="290">
        <v>91.77</v>
      </c>
      <c r="I422" s="290">
        <v>7.62</v>
      </c>
      <c r="J422" s="290">
        <v>103.24</v>
      </c>
      <c r="K422" s="290">
        <v>110.86</v>
      </c>
      <c r="L422" s="290">
        <v>190.5</v>
      </c>
      <c r="M422" s="290">
        <v>2581</v>
      </c>
      <c r="N422" s="290">
        <v>2771.5</v>
      </c>
      <c r="O422" s="282">
        <v>2.7230125838433652E-4</v>
      </c>
      <c r="P422" s="45"/>
      <c r="Q422" s="45"/>
      <c r="R422" s="45"/>
      <c r="S422" s="45"/>
      <c r="T422" s="45"/>
      <c r="U422" s="45"/>
      <c r="V422" s="45"/>
      <c r="W422" s="45"/>
      <c r="X422" s="45"/>
      <c r="Y422" s="45"/>
      <c r="Z422" s="45"/>
      <c r="AA422" s="45"/>
      <c r="AB422" s="45"/>
      <c r="AC422" s="45"/>
      <c r="AD422" s="45"/>
      <c r="AE422" s="45"/>
      <c r="AF422" s="45"/>
      <c r="AG422" s="45"/>
      <c r="AH422" s="45"/>
      <c r="AI422" s="45"/>
    </row>
    <row r="423" spans="1:35" ht="28.5" x14ac:dyDescent="0.2">
      <c r="A423" s="56"/>
      <c r="B423" s="278" t="s">
        <v>2127</v>
      </c>
      <c r="C423" s="279" t="s">
        <v>1039</v>
      </c>
      <c r="D423" s="278" t="s">
        <v>76</v>
      </c>
      <c r="E423" s="278" t="s">
        <v>1000</v>
      </c>
      <c r="F423" s="280" t="s">
        <v>86</v>
      </c>
      <c r="G423" s="281">
        <v>283.39999999999998</v>
      </c>
      <c r="H423" s="290">
        <v>121.31</v>
      </c>
      <c r="I423" s="290">
        <v>55.39</v>
      </c>
      <c r="J423" s="290">
        <v>91.16</v>
      </c>
      <c r="K423" s="290">
        <v>146.55000000000001</v>
      </c>
      <c r="L423" s="290">
        <v>15697.526</v>
      </c>
      <c r="M423" s="290">
        <v>25834.743999999999</v>
      </c>
      <c r="N423" s="290">
        <v>41532.269999999997</v>
      </c>
      <c r="O423" s="282">
        <v>4.0805662581843869E-3</v>
      </c>
      <c r="P423" s="45"/>
      <c r="Q423" s="45"/>
      <c r="R423" s="45"/>
      <c r="S423" s="45"/>
      <c r="T423" s="45"/>
      <c r="U423" s="45"/>
      <c r="V423" s="45"/>
      <c r="W423" s="45"/>
      <c r="X423" s="45"/>
      <c r="Y423" s="45"/>
      <c r="Z423" s="45"/>
      <c r="AA423" s="45"/>
      <c r="AB423" s="45"/>
      <c r="AC423" s="45"/>
      <c r="AD423" s="45"/>
      <c r="AE423" s="45"/>
      <c r="AF423" s="45"/>
      <c r="AG423" s="45"/>
      <c r="AH423" s="45"/>
      <c r="AI423" s="45"/>
    </row>
    <row r="424" spans="1:35" ht="28.5" x14ac:dyDescent="0.2">
      <c r="A424" s="56"/>
      <c r="B424" s="278" t="s">
        <v>2128</v>
      </c>
      <c r="C424" s="279" t="s">
        <v>1141</v>
      </c>
      <c r="D424" s="278" t="s">
        <v>76</v>
      </c>
      <c r="E424" s="278" t="s">
        <v>1008</v>
      </c>
      <c r="F424" s="280" t="s">
        <v>86</v>
      </c>
      <c r="G424" s="281">
        <v>144.1</v>
      </c>
      <c r="H424" s="290">
        <v>173.28</v>
      </c>
      <c r="I424" s="290">
        <v>55.39</v>
      </c>
      <c r="J424" s="290">
        <v>153.94</v>
      </c>
      <c r="K424" s="290">
        <v>209.33</v>
      </c>
      <c r="L424" s="290">
        <v>7981.6989999999996</v>
      </c>
      <c r="M424" s="290">
        <v>22182.751</v>
      </c>
      <c r="N424" s="290">
        <v>30164.45</v>
      </c>
      <c r="O424" s="282">
        <v>2.9636722689775933E-3</v>
      </c>
      <c r="P424" s="45"/>
      <c r="Q424" s="45"/>
      <c r="R424" s="45"/>
      <c r="S424" s="45"/>
      <c r="T424" s="45"/>
      <c r="U424" s="45"/>
      <c r="V424" s="45"/>
      <c r="W424" s="45"/>
      <c r="X424" s="45"/>
      <c r="Y424" s="45"/>
      <c r="Z424" s="45"/>
      <c r="AA424" s="45"/>
      <c r="AB424" s="45"/>
      <c r="AC424" s="45"/>
      <c r="AD424" s="45"/>
      <c r="AE424" s="45"/>
      <c r="AF424" s="45"/>
      <c r="AG424" s="45"/>
      <c r="AH424" s="45"/>
      <c r="AI424" s="45"/>
    </row>
    <row r="425" spans="1:35" ht="14.25" x14ac:dyDescent="0.2">
      <c r="A425" s="56"/>
      <c r="B425" s="278" t="s">
        <v>2129</v>
      </c>
      <c r="C425" s="279" t="s">
        <v>1558</v>
      </c>
      <c r="D425" s="278" t="s">
        <v>51</v>
      </c>
      <c r="E425" s="278" t="s">
        <v>1559</v>
      </c>
      <c r="F425" s="280" t="s">
        <v>86</v>
      </c>
      <c r="G425" s="281">
        <v>201.1</v>
      </c>
      <c r="H425" s="290">
        <v>102.96</v>
      </c>
      <c r="I425" s="290">
        <v>7.73</v>
      </c>
      <c r="J425" s="290">
        <v>116.65</v>
      </c>
      <c r="K425" s="290">
        <v>124.38</v>
      </c>
      <c r="L425" s="290">
        <v>1554.5029999999999</v>
      </c>
      <c r="M425" s="290">
        <v>23458.307000000001</v>
      </c>
      <c r="N425" s="290">
        <v>25012.81</v>
      </c>
      <c r="O425" s="282">
        <v>2.4575210675548678E-3</v>
      </c>
      <c r="P425" s="45"/>
      <c r="Q425" s="45"/>
      <c r="R425" s="45"/>
      <c r="S425" s="45"/>
      <c r="T425" s="45"/>
      <c r="U425" s="45"/>
      <c r="V425" s="45"/>
      <c r="W425" s="45"/>
      <c r="X425" s="45"/>
      <c r="Y425" s="45"/>
      <c r="Z425" s="45"/>
      <c r="AA425" s="45"/>
      <c r="AB425" s="45"/>
      <c r="AC425" s="45"/>
      <c r="AD425" s="45"/>
      <c r="AE425" s="45"/>
      <c r="AF425" s="45"/>
      <c r="AG425" s="45"/>
      <c r="AH425" s="45"/>
      <c r="AI425" s="45"/>
    </row>
    <row r="426" spans="1:35" ht="42.75" x14ac:dyDescent="0.2">
      <c r="A426" s="56"/>
      <c r="B426" s="278" t="s">
        <v>2130</v>
      </c>
      <c r="C426" s="279" t="s">
        <v>1560</v>
      </c>
      <c r="D426" s="278" t="s">
        <v>76</v>
      </c>
      <c r="E426" s="278" t="s">
        <v>1561</v>
      </c>
      <c r="F426" s="280" t="s">
        <v>53</v>
      </c>
      <c r="G426" s="281">
        <v>2</v>
      </c>
      <c r="H426" s="290">
        <v>225.72</v>
      </c>
      <c r="I426" s="290">
        <v>10.94</v>
      </c>
      <c r="J426" s="290">
        <v>261.75</v>
      </c>
      <c r="K426" s="290">
        <v>272.69</v>
      </c>
      <c r="L426" s="290">
        <v>21.88</v>
      </c>
      <c r="M426" s="290">
        <v>523.5</v>
      </c>
      <c r="N426" s="290">
        <v>545.38</v>
      </c>
      <c r="O426" s="282">
        <v>5.3583857224481128E-5</v>
      </c>
      <c r="P426" s="45"/>
      <c r="Q426" s="45"/>
      <c r="R426" s="45"/>
      <c r="S426" s="45"/>
      <c r="T426" s="45"/>
      <c r="U426" s="45"/>
      <c r="V426" s="45"/>
      <c r="W426" s="45"/>
      <c r="X426" s="45"/>
      <c r="Y426" s="45"/>
      <c r="Z426" s="45"/>
      <c r="AA426" s="45"/>
      <c r="AB426" s="45"/>
      <c r="AC426" s="45"/>
      <c r="AD426" s="45"/>
      <c r="AE426" s="45"/>
      <c r="AF426" s="45"/>
      <c r="AG426" s="45"/>
      <c r="AH426" s="45"/>
      <c r="AI426" s="45"/>
    </row>
    <row r="427" spans="1:35" ht="42.75" x14ac:dyDescent="0.2">
      <c r="A427" s="56"/>
      <c r="B427" s="278" t="s">
        <v>2131</v>
      </c>
      <c r="C427" s="279" t="s">
        <v>1562</v>
      </c>
      <c r="D427" s="278" t="s">
        <v>76</v>
      </c>
      <c r="E427" s="278" t="s">
        <v>1563</v>
      </c>
      <c r="F427" s="280" t="s">
        <v>53</v>
      </c>
      <c r="G427" s="281">
        <v>2</v>
      </c>
      <c r="H427" s="290">
        <v>242.12</v>
      </c>
      <c r="I427" s="290">
        <v>10.94</v>
      </c>
      <c r="J427" s="290">
        <v>281.56</v>
      </c>
      <c r="K427" s="290">
        <v>292.5</v>
      </c>
      <c r="L427" s="290">
        <v>21.88</v>
      </c>
      <c r="M427" s="290">
        <v>563.12</v>
      </c>
      <c r="N427" s="290">
        <v>585</v>
      </c>
      <c r="O427" s="282">
        <v>5.7476542000662772E-5</v>
      </c>
      <c r="P427" s="45"/>
      <c r="Q427" s="45"/>
      <c r="R427" s="45"/>
      <c r="S427" s="45"/>
      <c r="T427" s="45"/>
      <c r="U427" s="45"/>
      <c r="V427" s="45"/>
      <c r="W427" s="45"/>
      <c r="X427" s="45"/>
      <c r="Y427" s="45"/>
      <c r="Z427" s="45"/>
      <c r="AA427" s="45"/>
      <c r="AB427" s="45"/>
      <c r="AC427" s="45"/>
      <c r="AD427" s="45"/>
      <c r="AE427" s="45"/>
      <c r="AF427" s="45"/>
      <c r="AG427" s="45"/>
      <c r="AH427" s="45"/>
      <c r="AI427" s="45"/>
    </row>
    <row r="428" spans="1:35" ht="28.5" x14ac:dyDescent="0.2">
      <c r="A428" s="56"/>
      <c r="B428" s="278" t="s">
        <v>2132</v>
      </c>
      <c r="C428" s="279" t="s">
        <v>402</v>
      </c>
      <c r="D428" s="278" t="s">
        <v>51</v>
      </c>
      <c r="E428" s="278" t="s">
        <v>403</v>
      </c>
      <c r="F428" s="280" t="s">
        <v>86</v>
      </c>
      <c r="G428" s="281">
        <v>18.600000000000001</v>
      </c>
      <c r="H428" s="290">
        <v>160.5</v>
      </c>
      <c r="I428" s="290">
        <v>3.51</v>
      </c>
      <c r="J428" s="290">
        <v>190.39</v>
      </c>
      <c r="K428" s="290">
        <v>193.9</v>
      </c>
      <c r="L428" s="290">
        <v>65.286000000000001</v>
      </c>
      <c r="M428" s="290">
        <v>3541.2539999999999</v>
      </c>
      <c r="N428" s="290">
        <v>3606.54</v>
      </c>
      <c r="O428" s="282">
        <v>3.5434435519157318E-4</v>
      </c>
      <c r="P428" s="45"/>
      <c r="Q428" s="45"/>
      <c r="R428" s="45"/>
      <c r="S428" s="45"/>
      <c r="T428" s="45"/>
      <c r="U428" s="45"/>
      <c r="V428" s="45"/>
      <c r="W428" s="45"/>
      <c r="X428" s="45"/>
      <c r="Y428" s="45"/>
      <c r="Z428" s="45"/>
      <c r="AA428" s="45"/>
      <c r="AB428" s="45"/>
      <c r="AC428" s="45"/>
      <c r="AD428" s="45"/>
      <c r="AE428" s="45"/>
      <c r="AF428" s="45"/>
      <c r="AG428" s="45"/>
      <c r="AH428" s="45"/>
      <c r="AI428" s="45"/>
    </row>
    <row r="429" spans="1:35" ht="28.5" x14ac:dyDescent="0.2">
      <c r="A429" s="56"/>
      <c r="B429" s="278" t="s">
        <v>2133</v>
      </c>
      <c r="C429" s="279" t="s">
        <v>1564</v>
      </c>
      <c r="D429" s="278" t="s">
        <v>51</v>
      </c>
      <c r="E429" s="278" t="s">
        <v>1565</v>
      </c>
      <c r="F429" s="280" t="s">
        <v>86</v>
      </c>
      <c r="G429" s="281">
        <v>63.6</v>
      </c>
      <c r="H429" s="290">
        <v>249.3</v>
      </c>
      <c r="I429" s="290">
        <v>3.99</v>
      </c>
      <c r="J429" s="290">
        <v>297.18</v>
      </c>
      <c r="K429" s="290">
        <v>301.17</v>
      </c>
      <c r="L429" s="290">
        <v>253.76400000000001</v>
      </c>
      <c r="M429" s="290">
        <v>18900.646000000001</v>
      </c>
      <c r="N429" s="290">
        <v>19154.41</v>
      </c>
      <c r="O429" s="282">
        <v>1.8819303433554103E-3</v>
      </c>
      <c r="P429" s="45"/>
      <c r="Q429" s="45"/>
      <c r="R429" s="45"/>
      <c r="S429" s="45"/>
      <c r="T429" s="45"/>
      <c r="U429" s="45"/>
      <c r="V429" s="45"/>
      <c r="W429" s="45"/>
      <c r="X429" s="45"/>
      <c r="Y429" s="45"/>
      <c r="Z429" s="45"/>
      <c r="AA429" s="45"/>
      <c r="AB429" s="45"/>
      <c r="AC429" s="45"/>
      <c r="AD429" s="45"/>
      <c r="AE429" s="45"/>
      <c r="AF429" s="45"/>
      <c r="AG429" s="45"/>
      <c r="AH429" s="45"/>
      <c r="AI429" s="45"/>
    </row>
    <row r="430" spans="1:35" ht="28.5" x14ac:dyDescent="0.2">
      <c r="A430" s="56"/>
      <c r="B430" s="278" t="s">
        <v>2134</v>
      </c>
      <c r="C430" s="279" t="s">
        <v>1566</v>
      </c>
      <c r="D430" s="278" t="s">
        <v>51</v>
      </c>
      <c r="E430" s="278" t="s">
        <v>1567</v>
      </c>
      <c r="F430" s="280" t="s">
        <v>53</v>
      </c>
      <c r="G430" s="281">
        <v>2</v>
      </c>
      <c r="H430" s="290">
        <v>6.63</v>
      </c>
      <c r="I430" s="290">
        <v>4.2300000000000004</v>
      </c>
      <c r="J430" s="290">
        <v>3.77</v>
      </c>
      <c r="K430" s="290">
        <v>8</v>
      </c>
      <c r="L430" s="290">
        <v>8.4600000000000009</v>
      </c>
      <c r="M430" s="290">
        <v>7.54</v>
      </c>
      <c r="N430" s="290">
        <v>16</v>
      </c>
      <c r="O430" s="282">
        <v>1.5720079863429134E-6</v>
      </c>
      <c r="P430" s="45"/>
      <c r="Q430" s="45"/>
      <c r="R430" s="45"/>
      <c r="S430" s="45"/>
      <c r="T430" s="45"/>
      <c r="U430" s="45"/>
      <c r="V430" s="45"/>
      <c r="W430" s="45"/>
      <c r="X430" s="45"/>
      <c r="Y430" s="45"/>
      <c r="Z430" s="45"/>
      <c r="AA430" s="45"/>
      <c r="AB430" s="45"/>
      <c r="AC430" s="45"/>
      <c r="AD430" s="45"/>
      <c r="AE430" s="45"/>
      <c r="AF430" s="45"/>
      <c r="AG430" s="45"/>
      <c r="AH430" s="45"/>
      <c r="AI430" s="45"/>
    </row>
    <row r="431" spans="1:35" ht="28.5" x14ac:dyDescent="0.2">
      <c r="A431" s="56"/>
      <c r="B431" s="278" t="s">
        <v>2135</v>
      </c>
      <c r="C431" s="279" t="s">
        <v>341</v>
      </c>
      <c r="D431" s="278" t="s">
        <v>51</v>
      </c>
      <c r="E431" s="278" t="s">
        <v>342</v>
      </c>
      <c r="F431" s="280" t="s">
        <v>53</v>
      </c>
      <c r="G431" s="281">
        <v>2</v>
      </c>
      <c r="H431" s="290">
        <v>15.82</v>
      </c>
      <c r="I431" s="290">
        <v>2.35</v>
      </c>
      <c r="J431" s="290">
        <v>16.760000000000002</v>
      </c>
      <c r="K431" s="290">
        <v>19.11</v>
      </c>
      <c r="L431" s="290">
        <v>4.7</v>
      </c>
      <c r="M431" s="290">
        <v>33.520000000000003</v>
      </c>
      <c r="N431" s="290">
        <v>38.22</v>
      </c>
      <c r="O431" s="282">
        <v>3.7551340773766342E-6</v>
      </c>
      <c r="P431" s="45"/>
      <c r="Q431" s="45"/>
      <c r="R431" s="45"/>
      <c r="S431" s="45"/>
      <c r="T431" s="45"/>
      <c r="U431" s="45"/>
      <c r="V431" s="45"/>
      <c r="W431" s="45"/>
      <c r="X431" s="45"/>
      <c r="Y431" s="45"/>
      <c r="Z431" s="45"/>
      <c r="AA431" s="45"/>
      <c r="AB431" s="45"/>
      <c r="AC431" s="45"/>
      <c r="AD431" s="45"/>
      <c r="AE431" s="45"/>
      <c r="AF431" s="45"/>
      <c r="AG431" s="45"/>
      <c r="AH431" s="45"/>
      <c r="AI431" s="45"/>
    </row>
    <row r="432" spans="1:35" ht="28.5" x14ac:dyDescent="0.2">
      <c r="A432" s="56"/>
      <c r="B432" s="278" t="s">
        <v>2136</v>
      </c>
      <c r="C432" s="279" t="s">
        <v>338</v>
      </c>
      <c r="D432" s="278" t="s">
        <v>51</v>
      </c>
      <c r="E432" s="278" t="s">
        <v>339</v>
      </c>
      <c r="F432" s="280" t="s">
        <v>53</v>
      </c>
      <c r="G432" s="281">
        <v>8</v>
      </c>
      <c r="H432" s="290">
        <v>8.27</v>
      </c>
      <c r="I432" s="290">
        <v>3.54</v>
      </c>
      <c r="J432" s="290">
        <v>6.45</v>
      </c>
      <c r="K432" s="290">
        <v>9.99</v>
      </c>
      <c r="L432" s="290">
        <v>28.32</v>
      </c>
      <c r="M432" s="290">
        <v>51.6</v>
      </c>
      <c r="N432" s="290">
        <v>79.92</v>
      </c>
      <c r="O432" s="282">
        <v>7.8521798917828515E-6</v>
      </c>
      <c r="P432" s="45"/>
      <c r="Q432" s="45"/>
      <c r="R432" s="45"/>
      <c r="S432" s="45"/>
      <c r="T432" s="45"/>
      <c r="U432" s="45"/>
      <c r="V432" s="45"/>
      <c r="W432" s="45"/>
      <c r="X432" s="45"/>
      <c r="Y432" s="45"/>
      <c r="Z432" s="45"/>
      <c r="AA432" s="45"/>
      <c r="AB432" s="45"/>
      <c r="AC432" s="45"/>
      <c r="AD432" s="45"/>
      <c r="AE432" s="45"/>
      <c r="AF432" s="45"/>
      <c r="AG432" s="45"/>
      <c r="AH432" s="45"/>
      <c r="AI432" s="45"/>
    </row>
    <row r="433" spans="1:35" ht="28.5" x14ac:dyDescent="0.2">
      <c r="A433" s="56"/>
      <c r="B433" s="278" t="s">
        <v>2137</v>
      </c>
      <c r="C433" s="279" t="s">
        <v>1568</v>
      </c>
      <c r="D433" s="278" t="s">
        <v>51</v>
      </c>
      <c r="E433" s="278" t="s">
        <v>2605</v>
      </c>
      <c r="F433" s="280" t="s">
        <v>53</v>
      </c>
      <c r="G433" s="281">
        <v>5</v>
      </c>
      <c r="H433" s="290">
        <v>11.5</v>
      </c>
      <c r="I433" s="290">
        <v>7.64</v>
      </c>
      <c r="J433" s="290">
        <v>6.25</v>
      </c>
      <c r="K433" s="290">
        <v>13.89</v>
      </c>
      <c r="L433" s="290">
        <v>38.200000000000003</v>
      </c>
      <c r="M433" s="290">
        <v>31.25</v>
      </c>
      <c r="N433" s="290">
        <v>69.45</v>
      </c>
      <c r="O433" s="282">
        <v>6.8234971657197084E-6</v>
      </c>
      <c r="P433" s="45"/>
      <c r="Q433" s="45"/>
      <c r="R433" s="45"/>
      <c r="S433" s="45"/>
      <c r="T433" s="45"/>
      <c r="U433" s="45"/>
      <c r="V433" s="45"/>
      <c r="W433" s="45"/>
      <c r="X433" s="45"/>
      <c r="Y433" s="45"/>
      <c r="Z433" s="45"/>
      <c r="AA433" s="45"/>
      <c r="AB433" s="45"/>
      <c r="AC433" s="45"/>
      <c r="AD433" s="45"/>
      <c r="AE433" s="45"/>
      <c r="AF433" s="45"/>
      <c r="AG433" s="45"/>
      <c r="AH433" s="45"/>
      <c r="AI433" s="45"/>
    </row>
    <row r="434" spans="1:35" ht="28.5" x14ac:dyDescent="0.2">
      <c r="A434" s="56"/>
      <c r="B434" s="278" t="s">
        <v>2138</v>
      </c>
      <c r="C434" s="279" t="s">
        <v>392</v>
      </c>
      <c r="D434" s="278" t="s">
        <v>51</v>
      </c>
      <c r="E434" s="278" t="s">
        <v>2599</v>
      </c>
      <c r="F434" s="280" t="s">
        <v>53</v>
      </c>
      <c r="G434" s="281">
        <v>25</v>
      </c>
      <c r="H434" s="290">
        <v>9.86</v>
      </c>
      <c r="I434" s="290">
        <v>6.83</v>
      </c>
      <c r="J434" s="290">
        <v>5.08</v>
      </c>
      <c r="K434" s="290">
        <v>11.91</v>
      </c>
      <c r="L434" s="290">
        <v>170.75</v>
      </c>
      <c r="M434" s="290">
        <v>127</v>
      </c>
      <c r="N434" s="290">
        <v>297.75</v>
      </c>
      <c r="O434" s="282">
        <v>2.9254086120850155E-5</v>
      </c>
      <c r="P434" s="45"/>
      <c r="Q434" s="45"/>
      <c r="R434" s="45"/>
      <c r="S434" s="45"/>
      <c r="T434" s="45"/>
      <c r="U434" s="45"/>
      <c r="V434" s="45"/>
      <c r="W434" s="45"/>
      <c r="X434" s="45"/>
      <c r="Y434" s="45"/>
      <c r="Z434" s="45"/>
      <c r="AA434" s="45"/>
      <c r="AB434" s="45"/>
      <c r="AC434" s="45"/>
      <c r="AD434" s="45"/>
      <c r="AE434" s="45"/>
      <c r="AF434" s="45"/>
      <c r="AG434" s="45"/>
      <c r="AH434" s="45"/>
      <c r="AI434" s="45"/>
    </row>
    <row r="435" spans="1:35" ht="28.5" x14ac:dyDescent="0.2">
      <c r="A435" s="56"/>
      <c r="B435" s="278" t="s">
        <v>2561</v>
      </c>
      <c r="C435" s="279" t="s">
        <v>345</v>
      </c>
      <c r="D435" s="278" t="s">
        <v>51</v>
      </c>
      <c r="E435" s="278" t="s">
        <v>1510</v>
      </c>
      <c r="F435" s="280" t="s">
        <v>86</v>
      </c>
      <c r="G435" s="281">
        <v>362.9</v>
      </c>
      <c r="H435" s="290">
        <v>25.66</v>
      </c>
      <c r="I435" s="290">
        <v>19.13</v>
      </c>
      <c r="J435" s="290">
        <v>11.86</v>
      </c>
      <c r="K435" s="290">
        <v>30.99</v>
      </c>
      <c r="L435" s="290">
        <v>6942.277</v>
      </c>
      <c r="M435" s="290">
        <v>4303.9930000000004</v>
      </c>
      <c r="N435" s="290">
        <v>11246.27</v>
      </c>
      <c r="O435" s="282">
        <v>1.1049516410355448E-3</v>
      </c>
      <c r="P435" s="45"/>
      <c r="Q435" s="45"/>
      <c r="R435" s="45"/>
      <c r="S435" s="45"/>
      <c r="T435" s="45"/>
      <c r="U435" s="45"/>
      <c r="V435" s="45"/>
      <c r="W435" s="45"/>
      <c r="X435" s="45"/>
      <c r="Y435" s="45"/>
      <c r="Z435" s="45"/>
      <c r="AA435" s="45"/>
      <c r="AB435" s="45"/>
      <c r="AC435" s="45"/>
      <c r="AD435" s="45"/>
      <c r="AE435" s="45"/>
      <c r="AF435" s="45"/>
      <c r="AG435" s="45"/>
      <c r="AH435" s="45"/>
      <c r="AI435" s="45"/>
    </row>
    <row r="436" spans="1:35" ht="28.5" x14ac:dyDescent="0.2">
      <c r="A436" s="56"/>
      <c r="B436" s="278" t="s">
        <v>2562</v>
      </c>
      <c r="C436" s="279" t="s">
        <v>347</v>
      </c>
      <c r="D436" s="278" t="s">
        <v>51</v>
      </c>
      <c r="E436" s="278" t="s">
        <v>348</v>
      </c>
      <c r="F436" s="280" t="s">
        <v>53</v>
      </c>
      <c r="G436" s="281">
        <v>35</v>
      </c>
      <c r="H436" s="290">
        <v>11.64</v>
      </c>
      <c r="I436" s="290">
        <v>7.4</v>
      </c>
      <c r="J436" s="290">
        <v>6.66</v>
      </c>
      <c r="K436" s="290">
        <v>14.06</v>
      </c>
      <c r="L436" s="290">
        <v>259</v>
      </c>
      <c r="M436" s="290">
        <v>233.1</v>
      </c>
      <c r="N436" s="290">
        <v>492.1</v>
      </c>
      <c r="O436" s="282">
        <v>4.8349070629959232E-5</v>
      </c>
      <c r="P436" s="45"/>
      <c r="Q436" s="45"/>
      <c r="R436" s="45"/>
      <c r="S436" s="45"/>
      <c r="T436" s="45"/>
      <c r="U436" s="45"/>
      <c r="V436" s="45"/>
      <c r="W436" s="45"/>
      <c r="X436" s="45"/>
      <c r="Y436" s="45"/>
      <c r="Z436" s="45"/>
      <c r="AA436" s="45"/>
      <c r="AB436" s="45"/>
      <c r="AC436" s="45"/>
      <c r="AD436" s="45"/>
      <c r="AE436" s="45"/>
      <c r="AF436" s="45"/>
      <c r="AG436" s="45"/>
      <c r="AH436" s="45"/>
      <c r="AI436" s="45"/>
    </row>
    <row r="437" spans="1:35" x14ac:dyDescent="0.2">
      <c r="A437" s="56"/>
      <c r="B437" s="275" t="s">
        <v>2139</v>
      </c>
      <c r="C437" s="275"/>
      <c r="D437" s="275"/>
      <c r="E437" s="275" t="s">
        <v>404</v>
      </c>
      <c r="F437" s="275"/>
      <c r="G437" s="276"/>
      <c r="H437" s="288"/>
      <c r="I437" s="289"/>
      <c r="J437" s="289"/>
      <c r="K437" s="289"/>
      <c r="L437" s="289"/>
      <c r="M437" s="289"/>
      <c r="N437" s="288">
        <v>134379.42000000001</v>
      </c>
      <c r="O437" s="277">
        <v>1.3202845090008039E-2</v>
      </c>
      <c r="P437" s="45"/>
      <c r="Q437" s="45"/>
      <c r="R437" s="45"/>
      <c r="S437" s="45"/>
      <c r="T437" s="45"/>
      <c r="U437" s="45"/>
      <c r="V437" s="45"/>
      <c r="W437" s="45"/>
      <c r="X437" s="45"/>
      <c r="Y437" s="45"/>
      <c r="Z437" s="45"/>
      <c r="AA437" s="45"/>
      <c r="AB437" s="45"/>
      <c r="AC437" s="45"/>
      <c r="AD437" s="45"/>
      <c r="AE437" s="45"/>
      <c r="AF437" s="45"/>
      <c r="AG437" s="45"/>
      <c r="AH437" s="45"/>
      <c r="AI437" s="45"/>
    </row>
    <row r="438" spans="1:35" ht="28.5" x14ac:dyDescent="0.2">
      <c r="A438" s="56"/>
      <c r="B438" s="278" t="s">
        <v>2140</v>
      </c>
      <c r="C438" s="279" t="s">
        <v>1173</v>
      </c>
      <c r="D438" s="278" t="s">
        <v>76</v>
      </c>
      <c r="E438" s="278" t="s">
        <v>1174</v>
      </c>
      <c r="F438" s="280" t="s">
        <v>53</v>
      </c>
      <c r="G438" s="281">
        <v>17</v>
      </c>
      <c r="H438" s="290">
        <v>19.34</v>
      </c>
      <c r="I438" s="290">
        <v>4.09</v>
      </c>
      <c r="J438" s="290">
        <v>19.27</v>
      </c>
      <c r="K438" s="290">
        <v>23.36</v>
      </c>
      <c r="L438" s="290">
        <v>69.53</v>
      </c>
      <c r="M438" s="290">
        <v>327.58999999999997</v>
      </c>
      <c r="N438" s="290">
        <v>397.12</v>
      </c>
      <c r="O438" s="282">
        <v>3.9017238221031107E-5</v>
      </c>
      <c r="P438" s="45"/>
      <c r="Q438" s="45"/>
      <c r="R438" s="45"/>
      <c r="S438" s="45"/>
      <c r="T438" s="45"/>
      <c r="U438" s="45"/>
      <c r="V438" s="45"/>
      <c r="W438" s="45"/>
      <c r="X438" s="45"/>
      <c r="Y438" s="45"/>
      <c r="Z438" s="45"/>
      <c r="AA438" s="45"/>
      <c r="AB438" s="45"/>
      <c r="AC438" s="45"/>
      <c r="AD438" s="45"/>
      <c r="AE438" s="45"/>
      <c r="AF438" s="45"/>
      <c r="AG438" s="45"/>
      <c r="AH438" s="45"/>
      <c r="AI438" s="45"/>
    </row>
    <row r="439" spans="1:35" ht="28.5" x14ac:dyDescent="0.2">
      <c r="A439" s="56"/>
      <c r="B439" s="278" t="s">
        <v>2141</v>
      </c>
      <c r="C439" s="279" t="s">
        <v>2606</v>
      </c>
      <c r="D439" s="278" t="s">
        <v>76</v>
      </c>
      <c r="E439" s="278" t="s">
        <v>2607</v>
      </c>
      <c r="F439" s="280" t="s">
        <v>53</v>
      </c>
      <c r="G439" s="281">
        <v>2</v>
      </c>
      <c r="H439" s="290">
        <v>277.12</v>
      </c>
      <c r="I439" s="290">
        <v>23.03</v>
      </c>
      <c r="J439" s="290">
        <v>311.75</v>
      </c>
      <c r="K439" s="290">
        <v>334.78</v>
      </c>
      <c r="L439" s="290">
        <v>46.06</v>
      </c>
      <c r="M439" s="290">
        <v>623.5</v>
      </c>
      <c r="N439" s="290">
        <v>669.56</v>
      </c>
      <c r="O439" s="282">
        <v>6.5784604208485062E-5</v>
      </c>
      <c r="P439" s="45"/>
      <c r="Q439" s="45"/>
      <c r="R439" s="45"/>
      <c r="S439" s="45"/>
      <c r="T439" s="45"/>
      <c r="U439" s="45"/>
      <c r="V439" s="45"/>
      <c r="W439" s="45"/>
      <c r="X439" s="45"/>
      <c r="Y439" s="45"/>
      <c r="Z439" s="45"/>
      <c r="AA439" s="45"/>
      <c r="AB439" s="45"/>
      <c r="AC439" s="45"/>
      <c r="AD439" s="45"/>
      <c r="AE439" s="45"/>
      <c r="AF439" s="45"/>
      <c r="AG439" s="45"/>
      <c r="AH439" s="45"/>
      <c r="AI439" s="45"/>
    </row>
    <row r="440" spans="1:35" ht="28.5" x14ac:dyDescent="0.2">
      <c r="A440" s="56"/>
      <c r="B440" s="278" t="s">
        <v>2142</v>
      </c>
      <c r="C440" s="279" t="s">
        <v>2608</v>
      </c>
      <c r="D440" s="278" t="s">
        <v>51</v>
      </c>
      <c r="E440" s="278" t="s">
        <v>2609</v>
      </c>
      <c r="F440" s="280" t="s">
        <v>53</v>
      </c>
      <c r="G440" s="281">
        <v>15</v>
      </c>
      <c r="H440" s="290">
        <v>255.39</v>
      </c>
      <c r="I440" s="290">
        <v>21.69</v>
      </c>
      <c r="J440" s="290">
        <v>286.83999999999997</v>
      </c>
      <c r="K440" s="290">
        <v>308.52999999999997</v>
      </c>
      <c r="L440" s="290">
        <v>325.35000000000002</v>
      </c>
      <c r="M440" s="290">
        <v>4302.6000000000004</v>
      </c>
      <c r="N440" s="290">
        <v>4627.95</v>
      </c>
      <c r="O440" s="282">
        <v>4.5469839752473038E-4</v>
      </c>
      <c r="P440" s="45"/>
      <c r="Q440" s="45"/>
      <c r="R440" s="45"/>
      <c r="S440" s="45"/>
      <c r="T440" s="45"/>
      <c r="U440" s="45"/>
      <c r="V440" s="45"/>
      <c r="W440" s="45"/>
      <c r="X440" s="45"/>
      <c r="Y440" s="45"/>
      <c r="Z440" s="45"/>
      <c r="AA440" s="45"/>
      <c r="AB440" s="45"/>
      <c r="AC440" s="45"/>
      <c r="AD440" s="45"/>
      <c r="AE440" s="45"/>
      <c r="AF440" s="45"/>
      <c r="AG440" s="45"/>
      <c r="AH440" s="45"/>
      <c r="AI440" s="45"/>
    </row>
    <row r="441" spans="1:35" ht="28.5" x14ac:dyDescent="0.2">
      <c r="A441" s="56"/>
      <c r="B441" s="278" t="s">
        <v>2143</v>
      </c>
      <c r="C441" s="279" t="s">
        <v>1569</v>
      </c>
      <c r="D441" s="278" t="s">
        <v>76</v>
      </c>
      <c r="E441" s="278" t="s">
        <v>1570</v>
      </c>
      <c r="F441" s="280" t="s">
        <v>53</v>
      </c>
      <c r="G441" s="281">
        <v>2</v>
      </c>
      <c r="H441" s="290">
        <v>22.68</v>
      </c>
      <c r="I441" s="290">
        <v>4.09</v>
      </c>
      <c r="J441" s="290">
        <v>23.3</v>
      </c>
      <c r="K441" s="290">
        <v>27.39</v>
      </c>
      <c r="L441" s="290">
        <v>8.18</v>
      </c>
      <c r="M441" s="290">
        <v>46.6</v>
      </c>
      <c r="N441" s="290">
        <v>54.78</v>
      </c>
      <c r="O441" s="282">
        <v>5.3821623432415494E-6</v>
      </c>
      <c r="P441" s="45"/>
      <c r="Q441" s="45"/>
      <c r="R441" s="45"/>
      <c r="S441" s="45"/>
      <c r="T441" s="45"/>
      <c r="U441" s="45"/>
      <c r="V441" s="45"/>
      <c r="W441" s="45"/>
      <c r="X441" s="45"/>
      <c r="Y441" s="45"/>
      <c r="Z441" s="45"/>
      <c r="AA441" s="45"/>
      <c r="AB441" s="45"/>
      <c r="AC441" s="45"/>
      <c r="AD441" s="45"/>
      <c r="AE441" s="45"/>
      <c r="AF441" s="45"/>
      <c r="AG441" s="45"/>
      <c r="AH441" s="45"/>
      <c r="AI441" s="45"/>
    </row>
    <row r="442" spans="1:35" ht="28.5" x14ac:dyDescent="0.2">
      <c r="A442" s="56"/>
      <c r="B442" s="278" t="s">
        <v>2144</v>
      </c>
      <c r="C442" s="279" t="s">
        <v>1571</v>
      </c>
      <c r="D442" s="278" t="s">
        <v>76</v>
      </c>
      <c r="E442" s="278" t="s">
        <v>1572</v>
      </c>
      <c r="F442" s="280" t="s">
        <v>53</v>
      </c>
      <c r="G442" s="281">
        <v>6</v>
      </c>
      <c r="H442" s="290">
        <v>25.12</v>
      </c>
      <c r="I442" s="290">
        <v>4.09</v>
      </c>
      <c r="J442" s="290">
        <v>26.25</v>
      </c>
      <c r="K442" s="290">
        <v>30.34</v>
      </c>
      <c r="L442" s="290">
        <v>24.54</v>
      </c>
      <c r="M442" s="290">
        <v>157.5</v>
      </c>
      <c r="N442" s="290">
        <v>182.04</v>
      </c>
      <c r="O442" s="282">
        <v>1.7885520864616496E-5</v>
      </c>
      <c r="P442" s="45"/>
      <c r="Q442" s="45"/>
      <c r="R442" s="45"/>
      <c r="S442" s="45"/>
      <c r="T442" s="45"/>
      <c r="U442" s="45"/>
      <c r="V442" s="45"/>
      <c r="W442" s="45"/>
      <c r="X442" s="45"/>
      <c r="Y442" s="45"/>
      <c r="Z442" s="45"/>
      <c r="AA442" s="45"/>
      <c r="AB442" s="45"/>
      <c r="AC442" s="45"/>
      <c r="AD442" s="45"/>
      <c r="AE442" s="45"/>
      <c r="AF442" s="45"/>
      <c r="AG442" s="45"/>
      <c r="AH442" s="45"/>
      <c r="AI442" s="45"/>
    </row>
    <row r="443" spans="1:35" ht="28.5" x14ac:dyDescent="0.2">
      <c r="A443" s="56"/>
      <c r="B443" s="278" t="s">
        <v>2145</v>
      </c>
      <c r="C443" s="279" t="s">
        <v>1573</v>
      </c>
      <c r="D443" s="278" t="s">
        <v>76</v>
      </c>
      <c r="E443" s="278" t="s">
        <v>1574</v>
      </c>
      <c r="F443" s="280" t="s">
        <v>53</v>
      </c>
      <c r="G443" s="281">
        <v>1</v>
      </c>
      <c r="H443" s="290">
        <v>25.12</v>
      </c>
      <c r="I443" s="290">
        <v>4.09</v>
      </c>
      <c r="J443" s="290">
        <v>26.25</v>
      </c>
      <c r="K443" s="290">
        <v>30.34</v>
      </c>
      <c r="L443" s="290">
        <v>4.09</v>
      </c>
      <c r="M443" s="290">
        <v>26.25</v>
      </c>
      <c r="N443" s="290">
        <v>30.34</v>
      </c>
      <c r="O443" s="282">
        <v>2.9809201441027497E-6</v>
      </c>
      <c r="P443" s="45"/>
      <c r="Q443" s="45"/>
      <c r="R443" s="45"/>
      <c r="S443" s="45"/>
      <c r="T443" s="45"/>
      <c r="U443" s="45"/>
      <c r="V443" s="45"/>
      <c r="W443" s="45"/>
      <c r="X443" s="45"/>
      <c r="Y443" s="45"/>
      <c r="Z443" s="45"/>
      <c r="AA443" s="45"/>
      <c r="AB443" s="45"/>
      <c r="AC443" s="45"/>
      <c r="AD443" s="45"/>
      <c r="AE443" s="45"/>
      <c r="AF443" s="45"/>
      <c r="AG443" s="45"/>
      <c r="AH443" s="45"/>
      <c r="AI443" s="45"/>
    </row>
    <row r="444" spans="1:35" ht="28.5" x14ac:dyDescent="0.2">
      <c r="A444" s="56"/>
      <c r="B444" s="278" t="s">
        <v>2146</v>
      </c>
      <c r="C444" s="279" t="s">
        <v>1170</v>
      </c>
      <c r="D444" s="278" t="s">
        <v>76</v>
      </c>
      <c r="E444" s="278" t="s">
        <v>1171</v>
      </c>
      <c r="F444" s="280" t="s">
        <v>53</v>
      </c>
      <c r="G444" s="281">
        <v>20</v>
      </c>
      <c r="H444" s="290">
        <v>17.98</v>
      </c>
      <c r="I444" s="290">
        <v>4.09</v>
      </c>
      <c r="J444" s="290">
        <v>17.63</v>
      </c>
      <c r="K444" s="290">
        <v>21.72</v>
      </c>
      <c r="L444" s="290">
        <v>81.8</v>
      </c>
      <c r="M444" s="290">
        <v>352.6</v>
      </c>
      <c r="N444" s="290">
        <v>434.4</v>
      </c>
      <c r="O444" s="282">
        <v>4.2680016829210095E-5</v>
      </c>
      <c r="P444" s="45"/>
      <c r="Q444" s="45"/>
      <c r="R444" s="45"/>
      <c r="S444" s="45"/>
      <c r="T444" s="45"/>
      <c r="U444" s="45"/>
      <c r="V444" s="45"/>
      <c r="W444" s="45"/>
      <c r="X444" s="45"/>
      <c r="Y444" s="45"/>
      <c r="Z444" s="45"/>
      <c r="AA444" s="45"/>
      <c r="AB444" s="45"/>
      <c r="AC444" s="45"/>
      <c r="AD444" s="45"/>
      <c r="AE444" s="45"/>
      <c r="AF444" s="45"/>
      <c r="AG444" s="45"/>
      <c r="AH444" s="45"/>
      <c r="AI444" s="45"/>
    </row>
    <row r="445" spans="1:35" ht="28.5" x14ac:dyDescent="0.2">
      <c r="A445" s="56"/>
      <c r="B445" s="278" t="s">
        <v>2147</v>
      </c>
      <c r="C445" s="279" t="s">
        <v>1575</v>
      </c>
      <c r="D445" s="278" t="s">
        <v>76</v>
      </c>
      <c r="E445" s="278" t="s">
        <v>1576</v>
      </c>
      <c r="F445" s="280" t="s">
        <v>53</v>
      </c>
      <c r="G445" s="281">
        <v>5</v>
      </c>
      <c r="H445" s="290">
        <v>22.68</v>
      </c>
      <c r="I445" s="290">
        <v>4.09</v>
      </c>
      <c r="J445" s="290">
        <v>23.3</v>
      </c>
      <c r="K445" s="290">
        <v>27.39</v>
      </c>
      <c r="L445" s="290">
        <v>20.45</v>
      </c>
      <c r="M445" s="290">
        <v>116.5</v>
      </c>
      <c r="N445" s="290">
        <v>136.94999999999999</v>
      </c>
      <c r="O445" s="282">
        <v>1.3455405858103875E-5</v>
      </c>
      <c r="P445" s="45"/>
      <c r="Q445" s="45"/>
      <c r="R445" s="45"/>
      <c r="S445" s="45"/>
      <c r="T445" s="45"/>
      <c r="U445" s="45"/>
      <c r="V445" s="45"/>
      <c r="W445" s="45"/>
      <c r="X445" s="45"/>
      <c r="Y445" s="45"/>
      <c r="Z445" s="45"/>
      <c r="AA445" s="45"/>
      <c r="AB445" s="45"/>
      <c r="AC445" s="45"/>
      <c r="AD445" s="45"/>
      <c r="AE445" s="45"/>
      <c r="AF445" s="45"/>
      <c r="AG445" s="45"/>
      <c r="AH445" s="45"/>
      <c r="AI445" s="45"/>
    </row>
    <row r="446" spans="1:35" ht="14.25" x14ac:dyDescent="0.2">
      <c r="A446" s="56"/>
      <c r="B446" s="278" t="s">
        <v>2148</v>
      </c>
      <c r="C446" s="279" t="s">
        <v>1501</v>
      </c>
      <c r="D446" s="278" t="s">
        <v>51</v>
      </c>
      <c r="E446" s="278" t="s">
        <v>1502</v>
      </c>
      <c r="F446" s="280" t="s">
        <v>44</v>
      </c>
      <c r="G446" s="281">
        <v>5</v>
      </c>
      <c r="H446" s="290">
        <v>67.72</v>
      </c>
      <c r="I446" s="290">
        <v>9.84</v>
      </c>
      <c r="J446" s="290">
        <v>71.97</v>
      </c>
      <c r="K446" s="290">
        <v>81.81</v>
      </c>
      <c r="L446" s="290">
        <v>49.2</v>
      </c>
      <c r="M446" s="290">
        <v>359.85</v>
      </c>
      <c r="N446" s="290">
        <v>409.05</v>
      </c>
      <c r="O446" s="282">
        <v>4.0189366675848048E-5</v>
      </c>
      <c r="P446" s="45"/>
      <c r="Q446" s="45"/>
      <c r="R446" s="45"/>
      <c r="S446" s="45"/>
      <c r="T446" s="45"/>
      <c r="U446" s="45"/>
      <c r="V446" s="45"/>
      <c r="W446" s="45"/>
      <c r="X446" s="45"/>
      <c r="Y446" s="45"/>
      <c r="Z446" s="45"/>
      <c r="AA446" s="45"/>
      <c r="AB446" s="45"/>
      <c r="AC446" s="45"/>
      <c r="AD446" s="45"/>
      <c r="AE446" s="45"/>
      <c r="AF446" s="45"/>
      <c r="AG446" s="45"/>
      <c r="AH446" s="45"/>
      <c r="AI446" s="45"/>
    </row>
    <row r="447" spans="1:35" ht="14.25" x14ac:dyDescent="0.2">
      <c r="A447" s="56"/>
      <c r="B447" s="278" t="s">
        <v>2149</v>
      </c>
      <c r="C447" s="279" t="s">
        <v>1168</v>
      </c>
      <c r="D447" s="278" t="s">
        <v>76</v>
      </c>
      <c r="E447" s="278" t="s">
        <v>1011</v>
      </c>
      <c r="F447" s="280" t="s">
        <v>53</v>
      </c>
      <c r="G447" s="281">
        <v>1</v>
      </c>
      <c r="H447" s="290">
        <v>269.88</v>
      </c>
      <c r="I447" s="290">
        <v>4.1100000000000003</v>
      </c>
      <c r="J447" s="290">
        <v>321.93</v>
      </c>
      <c r="K447" s="290">
        <v>326.04000000000002</v>
      </c>
      <c r="L447" s="290">
        <v>4.1100000000000003</v>
      </c>
      <c r="M447" s="290">
        <v>321.93</v>
      </c>
      <c r="N447" s="290">
        <v>326.04000000000002</v>
      </c>
      <c r="O447" s="282">
        <v>3.2033592741702716E-5</v>
      </c>
      <c r="P447" s="45"/>
      <c r="Q447" s="45"/>
      <c r="R447" s="45"/>
      <c r="S447" s="45"/>
      <c r="T447" s="45"/>
      <c r="U447" s="45"/>
      <c r="V447" s="45"/>
      <c r="W447" s="45"/>
      <c r="X447" s="45"/>
      <c r="Y447" s="45"/>
      <c r="Z447" s="45"/>
      <c r="AA447" s="45"/>
      <c r="AB447" s="45"/>
      <c r="AC447" s="45"/>
      <c r="AD447" s="45"/>
      <c r="AE447" s="45"/>
      <c r="AF447" s="45"/>
      <c r="AG447" s="45"/>
      <c r="AH447" s="45"/>
      <c r="AI447" s="45"/>
    </row>
    <row r="448" spans="1:35" ht="28.5" x14ac:dyDescent="0.2">
      <c r="A448" s="56"/>
      <c r="B448" s="278" t="s">
        <v>2150</v>
      </c>
      <c r="C448" s="279" t="s">
        <v>1162</v>
      </c>
      <c r="D448" s="278" t="s">
        <v>76</v>
      </c>
      <c r="E448" s="278" t="s">
        <v>1163</v>
      </c>
      <c r="F448" s="280" t="s">
        <v>53</v>
      </c>
      <c r="G448" s="281">
        <v>6</v>
      </c>
      <c r="H448" s="290">
        <v>19.829999999999998</v>
      </c>
      <c r="I448" s="290">
        <v>0</v>
      </c>
      <c r="J448" s="290">
        <v>23.95</v>
      </c>
      <c r="K448" s="290">
        <v>23.95</v>
      </c>
      <c r="L448" s="290">
        <v>0</v>
      </c>
      <c r="M448" s="290">
        <v>143.69999999999999</v>
      </c>
      <c r="N448" s="290">
        <v>143.69999999999999</v>
      </c>
      <c r="O448" s="282">
        <v>1.4118596727342291E-5</v>
      </c>
      <c r="P448" s="45"/>
      <c r="Q448" s="45"/>
      <c r="R448" s="45"/>
      <c r="S448" s="45"/>
      <c r="T448" s="45"/>
      <c r="U448" s="45"/>
      <c r="V448" s="45"/>
      <c r="W448" s="45"/>
      <c r="X448" s="45"/>
      <c r="Y448" s="45"/>
      <c r="Z448" s="45"/>
      <c r="AA448" s="45"/>
      <c r="AB448" s="45"/>
      <c r="AC448" s="45"/>
      <c r="AD448" s="45"/>
      <c r="AE448" s="45"/>
      <c r="AF448" s="45"/>
      <c r="AG448" s="45"/>
      <c r="AH448" s="45"/>
      <c r="AI448" s="45"/>
    </row>
    <row r="449" spans="1:35" ht="14.25" x14ac:dyDescent="0.2">
      <c r="A449" s="56"/>
      <c r="B449" s="278" t="s">
        <v>2151</v>
      </c>
      <c r="C449" s="279" t="s">
        <v>2610</v>
      </c>
      <c r="D449" s="278" t="s">
        <v>76</v>
      </c>
      <c r="E449" s="278" t="s">
        <v>2611</v>
      </c>
      <c r="F449" s="280" t="s">
        <v>86</v>
      </c>
      <c r="G449" s="281">
        <v>100</v>
      </c>
      <c r="H449" s="290">
        <v>4.47</v>
      </c>
      <c r="I449" s="290">
        <v>3.82</v>
      </c>
      <c r="J449" s="290">
        <v>1.58</v>
      </c>
      <c r="K449" s="290">
        <v>5.4</v>
      </c>
      <c r="L449" s="290">
        <v>382</v>
      </c>
      <c r="M449" s="290">
        <v>158</v>
      </c>
      <c r="N449" s="290">
        <v>540</v>
      </c>
      <c r="O449" s="282">
        <v>5.3055269539073325E-5</v>
      </c>
      <c r="P449" s="45"/>
      <c r="Q449" s="45"/>
      <c r="R449" s="45"/>
      <c r="S449" s="45"/>
      <c r="T449" s="45"/>
      <c r="U449" s="45"/>
      <c r="V449" s="45"/>
      <c r="W449" s="45"/>
      <c r="X449" s="45"/>
      <c r="Y449" s="45"/>
      <c r="Z449" s="45"/>
      <c r="AA449" s="45"/>
      <c r="AB449" s="45"/>
      <c r="AC449" s="45"/>
      <c r="AD449" s="45"/>
      <c r="AE449" s="45"/>
      <c r="AF449" s="45"/>
      <c r="AG449" s="45"/>
      <c r="AH449" s="45"/>
      <c r="AI449" s="45"/>
    </row>
    <row r="450" spans="1:35" ht="28.5" x14ac:dyDescent="0.2">
      <c r="A450" s="56"/>
      <c r="B450" s="278" t="s">
        <v>2152</v>
      </c>
      <c r="C450" s="279" t="s">
        <v>1144</v>
      </c>
      <c r="D450" s="278" t="s">
        <v>76</v>
      </c>
      <c r="E450" s="278" t="s">
        <v>1145</v>
      </c>
      <c r="F450" s="280" t="s">
        <v>53</v>
      </c>
      <c r="G450" s="281">
        <v>88</v>
      </c>
      <c r="H450" s="290">
        <v>25.12</v>
      </c>
      <c r="I450" s="290">
        <v>4.09</v>
      </c>
      <c r="J450" s="290">
        <v>26.25</v>
      </c>
      <c r="K450" s="290">
        <v>30.34</v>
      </c>
      <c r="L450" s="290">
        <v>359.92</v>
      </c>
      <c r="M450" s="290">
        <v>2310</v>
      </c>
      <c r="N450" s="290">
        <v>2669.92</v>
      </c>
      <c r="O450" s="282">
        <v>2.6232097268104196E-4</v>
      </c>
      <c r="P450" s="45"/>
      <c r="Q450" s="45"/>
      <c r="R450" s="45"/>
      <c r="S450" s="45"/>
      <c r="T450" s="45"/>
      <c r="U450" s="45"/>
      <c r="V450" s="45"/>
      <c r="W450" s="45"/>
      <c r="X450" s="45"/>
      <c r="Y450" s="45"/>
      <c r="Z450" s="45"/>
      <c r="AA450" s="45"/>
      <c r="AB450" s="45"/>
      <c r="AC450" s="45"/>
      <c r="AD450" s="45"/>
      <c r="AE450" s="45"/>
      <c r="AF450" s="45"/>
      <c r="AG450" s="45"/>
      <c r="AH450" s="45"/>
      <c r="AI450" s="45"/>
    </row>
    <row r="451" spans="1:35" ht="28.5" x14ac:dyDescent="0.2">
      <c r="A451" s="56"/>
      <c r="B451" s="278" t="s">
        <v>2153</v>
      </c>
      <c r="C451" s="279" t="s">
        <v>1180</v>
      </c>
      <c r="D451" s="278" t="s">
        <v>76</v>
      </c>
      <c r="E451" s="278" t="s">
        <v>1181</v>
      </c>
      <c r="F451" s="280" t="s">
        <v>53</v>
      </c>
      <c r="G451" s="281">
        <v>12</v>
      </c>
      <c r="H451" s="290">
        <v>32.42</v>
      </c>
      <c r="I451" s="290">
        <v>14.36</v>
      </c>
      <c r="J451" s="290">
        <v>24.8</v>
      </c>
      <c r="K451" s="290">
        <v>39.159999999999997</v>
      </c>
      <c r="L451" s="290">
        <v>172.32</v>
      </c>
      <c r="M451" s="290">
        <v>297.60000000000002</v>
      </c>
      <c r="N451" s="290">
        <v>469.92</v>
      </c>
      <c r="O451" s="282">
        <v>4.6169874558891368E-5</v>
      </c>
      <c r="P451" s="45"/>
      <c r="Q451" s="45"/>
      <c r="R451" s="45"/>
      <c r="S451" s="45"/>
      <c r="T451" s="45"/>
      <c r="U451" s="45"/>
      <c r="V451" s="45"/>
      <c r="W451" s="45"/>
      <c r="X451" s="45"/>
      <c r="Y451" s="45"/>
      <c r="Z451" s="45"/>
      <c r="AA451" s="45"/>
      <c r="AB451" s="45"/>
      <c r="AC451" s="45"/>
      <c r="AD451" s="45"/>
      <c r="AE451" s="45"/>
      <c r="AF451" s="45"/>
      <c r="AG451" s="45"/>
      <c r="AH451" s="45"/>
      <c r="AI451" s="45"/>
    </row>
    <row r="452" spans="1:35" ht="14.25" x14ac:dyDescent="0.2">
      <c r="A452" s="56"/>
      <c r="B452" s="278" t="s">
        <v>2154</v>
      </c>
      <c r="C452" s="279" t="s">
        <v>1740</v>
      </c>
      <c r="D452" s="278" t="s">
        <v>76</v>
      </c>
      <c r="E452" s="278" t="s">
        <v>1741</v>
      </c>
      <c r="F452" s="280" t="s">
        <v>53</v>
      </c>
      <c r="G452" s="281">
        <v>71</v>
      </c>
      <c r="H452" s="290">
        <v>33.5</v>
      </c>
      <c r="I452" s="290">
        <v>6.94</v>
      </c>
      <c r="J452" s="290">
        <v>33.53</v>
      </c>
      <c r="K452" s="290">
        <v>40.47</v>
      </c>
      <c r="L452" s="290">
        <v>492.74</v>
      </c>
      <c r="M452" s="290">
        <v>2380.63</v>
      </c>
      <c r="N452" s="290">
        <v>2873.37</v>
      </c>
      <c r="O452" s="282">
        <v>2.8231003673238355E-4</v>
      </c>
      <c r="P452" s="45"/>
      <c r="Q452" s="45"/>
      <c r="R452" s="45"/>
      <c r="S452" s="45"/>
      <c r="T452" s="45"/>
      <c r="U452" s="45"/>
      <c r="V452" s="45"/>
      <c r="W452" s="45"/>
      <c r="X452" s="45"/>
      <c r="Y452" s="45"/>
      <c r="Z452" s="45"/>
      <c r="AA452" s="45"/>
      <c r="AB452" s="45"/>
      <c r="AC452" s="45"/>
      <c r="AD452" s="45"/>
      <c r="AE452" s="45"/>
      <c r="AF452" s="45"/>
      <c r="AG452" s="45"/>
      <c r="AH452" s="45"/>
      <c r="AI452" s="45"/>
    </row>
    <row r="453" spans="1:35" ht="28.5" x14ac:dyDescent="0.2">
      <c r="A453" s="56"/>
      <c r="B453" s="278" t="s">
        <v>2155</v>
      </c>
      <c r="C453" s="279" t="s">
        <v>2411</v>
      </c>
      <c r="D453" s="278" t="s">
        <v>76</v>
      </c>
      <c r="E453" s="278" t="s">
        <v>2412</v>
      </c>
      <c r="F453" s="280" t="s">
        <v>53</v>
      </c>
      <c r="G453" s="281">
        <v>3</v>
      </c>
      <c r="H453" s="290">
        <v>217.94</v>
      </c>
      <c r="I453" s="290">
        <v>16.02</v>
      </c>
      <c r="J453" s="290">
        <v>247.27</v>
      </c>
      <c r="K453" s="290">
        <v>263.29000000000002</v>
      </c>
      <c r="L453" s="290">
        <v>48.06</v>
      </c>
      <c r="M453" s="290">
        <v>741.81</v>
      </c>
      <c r="N453" s="290">
        <v>789.87</v>
      </c>
      <c r="O453" s="282">
        <v>7.7605121760792312E-5</v>
      </c>
      <c r="P453" s="45"/>
      <c r="Q453" s="45"/>
      <c r="R453" s="45"/>
      <c r="S453" s="45"/>
      <c r="T453" s="45"/>
      <c r="U453" s="45"/>
      <c r="V453" s="45"/>
      <c r="W453" s="45"/>
      <c r="X453" s="45"/>
      <c r="Y453" s="45"/>
      <c r="Z453" s="45"/>
      <c r="AA453" s="45"/>
      <c r="AB453" s="45"/>
      <c r="AC453" s="45"/>
      <c r="AD453" s="45"/>
      <c r="AE453" s="45"/>
      <c r="AF453" s="45"/>
      <c r="AG453" s="45"/>
      <c r="AH453" s="45"/>
      <c r="AI453" s="45"/>
    </row>
    <row r="454" spans="1:35" ht="28.5" x14ac:dyDescent="0.2">
      <c r="A454" s="56"/>
      <c r="B454" s="278" t="s">
        <v>2156</v>
      </c>
      <c r="C454" s="279" t="s">
        <v>1146</v>
      </c>
      <c r="D454" s="278" t="s">
        <v>76</v>
      </c>
      <c r="E454" s="278" t="s">
        <v>1147</v>
      </c>
      <c r="F454" s="280" t="s">
        <v>53</v>
      </c>
      <c r="G454" s="281">
        <v>3</v>
      </c>
      <c r="H454" s="290">
        <v>477.68</v>
      </c>
      <c r="I454" s="290">
        <v>47.96</v>
      </c>
      <c r="J454" s="290">
        <v>529.12</v>
      </c>
      <c r="K454" s="290">
        <v>577.08000000000004</v>
      </c>
      <c r="L454" s="290">
        <v>143.88</v>
      </c>
      <c r="M454" s="290">
        <v>1587.36</v>
      </c>
      <c r="N454" s="290">
        <v>1731.24</v>
      </c>
      <c r="O454" s="282">
        <v>1.7009519414226909E-4</v>
      </c>
      <c r="P454" s="45"/>
      <c r="Q454" s="45"/>
      <c r="R454" s="45"/>
      <c r="S454" s="45"/>
      <c r="T454" s="45"/>
      <c r="U454" s="45"/>
      <c r="V454" s="45"/>
      <c r="W454" s="45"/>
      <c r="X454" s="45"/>
      <c r="Y454" s="45"/>
      <c r="Z454" s="45"/>
      <c r="AA454" s="45"/>
      <c r="AB454" s="45"/>
      <c r="AC454" s="45"/>
      <c r="AD454" s="45"/>
      <c r="AE454" s="45"/>
      <c r="AF454" s="45"/>
      <c r="AG454" s="45"/>
      <c r="AH454" s="45"/>
      <c r="AI454" s="45"/>
    </row>
    <row r="455" spans="1:35" ht="14.25" x14ac:dyDescent="0.2">
      <c r="A455" s="56"/>
      <c r="B455" s="278" t="s">
        <v>2157</v>
      </c>
      <c r="C455" s="279" t="s">
        <v>1577</v>
      </c>
      <c r="D455" s="278" t="s">
        <v>76</v>
      </c>
      <c r="E455" s="278" t="s">
        <v>1578</v>
      </c>
      <c r="F455" s="280" t="s">
        <v>53</v>
      </c>
      <c r="G455" s="281">
        <v>133</v>
      </c>
      <c r="H455" s="290">
        <v>246.41</v>
      </c>
      <c r="I455" s="290">
        <v>51.33</v>
      </c>
      <c r="J455" s="290">
        <v>246.35</v>
      </c>
      <c r="K455" s="290">
        <v>297.68</v>
      </c>
      <c r="L455" s="290">
        <v>6826.89</v>
      </c>
      <c r="M455" s="290">
        <v>32764.55</v>
      </c>
      <c r="N455" s="290">
        <v>39591.440000000002</v>
      </c>
      <c r="O455" s="282">
        <v>3.889878741926017E-3</v>
      </c>
      <c r="P455" s="45"/>
      <c r="Q455" s="45"/>
      <c r="R455" s="45"/>
      <c r="S455" s="45"/>
      <c r="T455" s="45"/>
      <c r="U455" s="45"/>
      <c r="V455" s="45"/>
      <c r="W455" s="45"/>
      <c r="X455" s="45"/>
      <c r="Y455" s="45"/>
      <c r="Z455" s="45"/>
      <c r="AA455" s="45"/>
      <c r="AB455" s="45"/>
      <c r="AC455" s="45"/>
      <c r="AD455" s="45"/>
      <c r="AE455" s="45"/>
      <c r="AF455" s="45"/>
      <c r="AG455" s="45"/>
      <c r="AH455" s="45"/>
      <c r="AI455" s="45"/>
    </row>
    <row r="456" spans="1:35" ht="28.5" x14ac:dyDescent="0.2">
      <c r="A456" s="56"/>
      <c r="B456" s="278" t="s">
        <v>2158</v>
      </c>
      <c r="C456" s="279" t="s">
        <v>1579</v>
      </c>
      <c r="D456" s="278" t="s">
        <v>76</v>
      </c>
      <c r="E456" s="278" t="s">
        <v>1580</v>
      </c>
      <c r="F456" s="280" t="s">
        <v>53</v>
      </c>
      <c r="G456" s="281">
        <v>1</v>
      </c>
      <c r="H456" s="290">
        <v>6882.02</v>
      </c>
      <c r="I456" s="290">
        <v>28.84</v>
      </c>
      <c r="J456" s="290">
        <v>8285.32</v>
      </c>
      <c r="K456" s="290">
        <v>8314.16</v>
      </c>
      <c r="L456" s="290">
        <v>28.84</v>
      </c>
      <c r="M456" s="290">
        <v>8285.32</v>
      </c>
      <c r="N456" s="290">
        <v>8314.16</v>
      </c>
      <c r="O456" s="282">
        <v>8.1687036998329978E-4</v>
      </c>
      <c r="P456" s="45"/>
      <c r="Q456" s="45"/>
      <c r="R456" s="45"/>
      <c r="S456" s="45"/>
      <c r="T456" s="45"/>
      <c r="U456" s="45"/>
      <c r="V456" s="45"/>
      <c r="W456" s="45"/>
      <c r="X456" s="45"/>
      <c r="Y456" s="45"/>
      <c r="Z456" s="45"/>
      <c r="AA456" s="45"/>
      <c r="AB456" s="45"/>
      <c r="AC456" s="45"/>
      <c r="AD456" s="45"/>
      <c r="AE456" s="45"/>
      <c r="AF456" s="45"/>
      <c r="AG456" s="45"/>
      <c r="AH456" s="45"/>
      <c r="AI456" s="45"/>
    </row>
    <row r="457" spans="1:35" ht="14.25" x14ac:dyDescent="0.2">
      <c r="A457" s="56"/>
      <c r="B457" s="278" t="s">
        <v>2159</v>
      </c>
      <c r="C457" s="279" t="s">
        <v>1581</v>
      </c>
      <c r="D457" s="278" t="s">
        <v>76</v>
      </c>
      <c r="E457" s="278" t="s">
        <v>2398</v>
      </c>
      <c r="F457" s="280" t="s">
        <v>53</v>
      </c>
      <c r="G457" s="281">
        <v>2</v>
      </c>
      <c r="H457" s="290">
        <v>463.82</v>
      </c>
      <c r="I457" s="290">
        <v>111.08</v>
      </c>
      <c r="J457" s="290">
        <v>449.26</v>
      </c>
      <c r="K457" s="290">
        <v>560.34</v>
      </c>
      <c r="L457" s="290">
        <v>222.16</v>
      </c>
      <c r="M457" s="290">
        <v>898.52</v>
      </c>
      <c r="N457" s="290">
        <v>1120.68</v>
      </c>
      <c r="O457" s="282">
        <v>1.1010736938342351E-4</v>
      </c>
      <c r="P457" s="45"/>
      <c r="Q457" s="45"/>
      <c r="R457" s="45"/>
      <c r="S457" s="45"/>
      <c r="T457" s="45"/>
      <c r="U457" s="45"/>
      <c r="V457" s="45"/>
      <c r="W457" s="45"/>
      <c r="X457" s="45"/>
      <c r="Y457" s="45"/>
      <c r="Z457" s="45"/>
      <c r="AA457" s="45"/>
      <c r="AB457" s="45"/>
      <c r="AC457" s="45"/>
      <c r="AD457" s="45"/>
      <c r="AE457" s="45"/>
      <c r="AF457" s="45"/>
      <c r="AG457" s="45"/>
      <c r="AH457" s="45"/>
      <c r="AI457" s="45"/>
    </row>
    <row r="458" spans="1:35" ht="14.25" x14ac:dyDescent="0.2">
      <c r="A458" s="56"/>
      <c r="B458" s="278" t="s">
        <v>2160</v>
      </c>
      <c r="C458" s="279" t="s">
        <v>1582</v>
      </c>
      <c r="D458" s="278" t="s">
        <v>76</v>
      </c>
      <c r="E458" s="278" t="s">
        <v>1583</v>
      </c>
      <c r="F458" s="280" t="s">
        <v>53</v>
      </c>
      <c r="G458" s="281">
        <v>6</v>
      </c>
      <c r="H458" s="290">
        <v>197.81</v>
      </c>
      <c r="I458" s="290">
        <v>15.37</v>
      </c>
      <c r="J458" s="290">
        <v>223.6</v>
      </c>
      <c r="K458" s="290">
        <v>238.97</v>
      </c>
      <c r="L458" s="290">
        <v>92.22</v>
      </c>
      <c r="M458" s="290">
        <v>1341.6</v>
      </c>
      <c r="N458" s="290">
        <v>1433.82</v>
      </c>
      <c r="O458" s="282">
        <v>1.4087353068613725E-4</v>
      </c>
      <c r="P458" s="45"/>
      <c r="Q458" s="45"/>
      <c r="R458" s="45"/>
      <c r="S458" s="45"/>
      <c r="T458" s="45"/>
      <c r="U458" s="45"/>
      <c r="V458" s="45"/>
      <c r="W458" s="45"/>
      <c r="X458" s="45"/>
      <c r="Y458" s="45"/>
      <c r="Z458" s="45"/>
      <c r="AA458" s="45"/>
      <c r="AB458" s="45"/>
      <c r="AC458" s="45"/>
      <c r="AD458" s="45"/>
      <c r="AE458" s="45"/>
      <c r="AF458" s="45"/>
      <c r="AG458" s="45"/>
      <c r="AH458" s="45"/>
      <c r="AI458" s="45"/>
    </row>
    <row r="459" spans="1:35" ht="28.5" x14ac:dyDescent="0.2">
      <c r="A459" s="56"/>
      <c r="B459" s="278" t="s">
        <v>2161</v>
      </c>
      <c r="C459" s="279" t="s">
        <v>1584</v>
      </c>
      <c r="D459" s="278" t="s">
        <v>51</v>
      </c>
      <c r="E459" s="278" t="s">
        <v>1585</v>
      </c>
      <c r="F459" s="280" t="s">
        <v>53</v>
      </c>
      <c r="G459" s="281">
        <v>1</v>
      </c>
      <c r="H459" s="290">
        <v>327.98</v>
      </c>
      <c r="I459" s="290">
        <v>44.26</v>
      </c>
      <c r="J459" s="290">
        <v>351.97</v>
      </c>
      <c r="K459" s="290">
        <v>396.23</v>
      </c>
      <c r="L459" s="290">
        <v>44.26</v>
      </c>
      <c r="M459" s="290">
        <v>351.97</v>
      </c>
      <c r="N459" s="290">
        <v>396.23</v>
      </c>
      <c r="O459" s="282">
        <v>3.8929795276790785E-5</v>
      </c>
      <c r="P459" s="45"/>
      <c r="Q459" s="45"/>
      <c r="R459" s="45"/>
      <c r="S459" s="45"/>
      <c r="T459" s="45"/>
      <c r="U459" s="45"/>
      <c r="V459" s="45"/>
      <c r="W459" s="45"/>
      <c r="X459" s="45"/>
      <c r="Y459" s="45"/>
      <c r="Z459" s="45"/>
      <c r="AA459" s="45"/>
      <c r="AB459" s="45"/>
      <c r="AC459" s="45"/>
      <c r="AD459" s="45"/>
      <c r="AE459" s="45"/>
      <c r="AF459" s="45"/>
      <c r="AG459" s="45"/>
      <c r="AH459" s="45"/>
      <c r="AI459" s="45"/>
    </row>
    <row r="460" spans="1:35" ht="42.75" x14ac:dyDescent="0.2">
      <c r="A460" s="56"/>
      <c r="B460" s="278" t="s">
        <v>2162</v>
      </c>
      <c r="C460" s="279" t="s">
        <v>1586</v>
      </c>
      <c r="D460" s="278" t="s">
        <v>51</v>
      </c>
      <c r="E460" s="278" t="s">
        <v>1587</v>
      </c>
      <c r="F460" s="280" t="s">
        <v>53</v>
      </c>
      <c r="G460" s="281">
        <v>6</v>
      </c>
      <c r="H460" s="290">
        <v>1271.42</v>
      </c>
      <c r="I460" s="290">
        <v>115.72</v>
      </c>
      <c r="J460" s="290">
        <v>1420.28</v>
      </c>
      <c r="K460" s="290">
        <v>1536</v>
      </c>
      <c r="L460" s="290">
        <v>694.32</v>
      </c>
      <c r="M460" s="290">
        <v>8521.68</v>
      </c>
      <c r="N460" s="290">
        <v>9216</v>
      </c>
      <c r="O460" s="282">
        <v>9.0547660013351808E-4</v>
      </c>
      <c r="P460" s="45"/>
      <c r="Q460" s="45"/>
      <c r="R460" s="45"/>
      <c r="S460" s="45"/>
      <c r="T460" s="45"/>
      <c r="U460" s="45"/>
      <c r="V460" s="45"/>
      <c r="W460" s="45"/>
      <c r="X460" s="45"/>
      <c r="Y460" s="45"/>
      <c r="Z460" s="45"/>
      <c r="AA460" s="45"/>
      <c r="AB460" s="45"/>
      <c r="AC460" s="45"/>
      <c r="AD460" s="45"/>
      <c r="AE460" s="45"/>
      <c r="AF460" s="45"/>
      <c r="AG460" s="45"/>
      <c r="AH460" s="45"/>
      <c r="AI460" s="45"/>
    </row>
    <row r="461" spans="1:35" ht="14.25" x14ac:dyDescent="0.2">
      <c r="A461" s="56"/>
      <c r="B461" s="278" t="s">
        <v>2163</v>
      </c>
      <c r="C461" s="279" t="s">
        <v>1588</v>
      </c>
      <c r="D461" s="278" t="s">
        <v>76</v>
      </c>
      <c r="E461" s="278" t="s">
        <v>1589</v>
      </c>
      <c r="F461" s="280" t="s">
        <v>53</v>
      </c>
      <c r="G461" s="281">
        <v>1</v>
      </c>
      <c r="H461" s="290">
        <v>132.58000000000001</v>
      </c>
      <c r="I461" s="290">
        <v>20.13</v>
      </c>
      <c r="J461" s="290">
        <v>140.03</v>
      </c>
      <c r="K461" s="290">
        <v>160.16</v>
      </c>
      <c r="L461" s="290">
        <v>20.13</v>
      </c>
      <c r="M461" s="290">
        <v>140.03</v>
      </c>
      <c r="N461" s="290">
        <v>160.16</v>
      </c>
      <c r="O461" s="282">
        <v>1.5735799943292563E-5</v>
      </c>
      <c r="P461" s="45"/>
      <c r="Q461" s="45"/>
      <c r="R461" s="45"/>
      <c r="S461" s="45"/>
      <c r="T461" s="45"/>
      <c r="U461" s="45"/>
      <c r="V461" s="45"/>
      <c r="W461" s="45"/>
      <c r="X461" s="45"/>
      <c r="Y461" s="45"/>
      <c r="Z461" s="45"/>
      <c r="AA461" s="45"/>
      <c r="AB461" s="45"/>
      <c r="AC461" s="45"/>
      <c r="AD461" s="45"/>
      <c r="AE461" s="45"/>
      <c r="AF461" s="45"/>
      <c r="AG461" s="45"/>
      <c r="AH461" s="45"/>
      <c r="AI461" s="45"/>
    </row>
    <row r="462" spans="1:35" ht="14.25" x14ac:dyDescent="0.2">
      <c r="A462" s="56"/>
      <c r="B462" s="278" t="s">
        <v>2164</v>
      </c>
      <c r="C462" s="279" t="s">
        <v>1590</v>
      </c>
      <c r="D462" s="278" t="s">
        <v>76</v>
      </c>
      <c r="E462" s="278" t="s">
        <v>1591</v>
      </c>
      <c r="F462" s="280" t="s">
        <v>53</v>
      </c>
      <c r="G462" s="281">
        <v>1</v>
      </c>
      <c r="H462" s="290">
        <v>5489.69</v>
      </c>
      <c r="I462" s="290">
        <v>59.03</v>
      </c>
      <c r="J462" s="290">
        <v>6573.06</v>
      </c>
      <c r="K462" s="290">
        <v>6632.09</v>
      </c>
      <c r="L462" s="290">
        <v>59.03</v>
      </c>
      <c r="M462" s="290">
        <v>6573.06</v>
      </c>
      <c r="N462" s="290">
        <v>6632.09</v>
      </c>
      <c r="O462" s="282">
        <v>6.5160615288406077E-4</v>
      </c>
      <c r="P462" s="45"/>
      <c r="Q462" s="45"/>
      <c r="R462" s="45"/>
      <c r="S462" s="45"/>
      <c r="T462" s="45"/>
      <c r="U462" s="45"/>
      <c r="V462" s="45"/>
      <c r="W462" s="45"/>
      <c r="X462" s="45"/>
      <c r="Y462" s="45"/>
      <c r="Z462" s="45"/>
      <c r="AA462" s="45"/>
      <c r="AB462" s="45"/>
      <c r="AC462" s="45"/>
      <c r="AD462" s="45"/>
      <c r="AE462" s="45"/>
      <c r="AF462" s="45"/>
      <c r="AG462" s="45"/>
      <c r="AH462" s="45"/>
      <c r="AI462" s="45"/>
    </row>
    <row r="463" spans="1:35" ht="14.25" x14ac:dyDescent="0.2">
      <c r="A463" s="56"/>
      <c r="B463" s="278" t="s">
        <v>2165</v>
      </c>
      <c r="C463" s="279" t="s">
        <v>1592</v>
      </c>
      <c r="D463" s="278" t="s">
        <v>76</v>
      </c>
      <c r="E463" s="278" t="s">
        <v>1593</v>
      </c>
      <c r="F463" s="280" t="s">
        <v>53</v>
      </c>
      <c r="G463" s="281">
        <v>1</v>
      </c>
      <c r="H463" s="290">
        <v>493.79</v>
      </c>
      <c r="I463" s="290">
        <v>179.65</v>
      </c>
      <c r="J463" s="290">
        <v>416.89</v>
      </c>
      <c r="K463" s="290">
        <v>596.54</v>
      </c>
      <c r="L463" s="290">
        <v>179.65</v>
      </c>
      <c r="M463" s="290">
        <v>416.89</v>
      </c>
      <c r="N463" s="290">
        <v>596.54</v>
      </c>
      <c r="O463" s="282">
        <v>5.8610352760812595E-5</v>
      </c>
      <c r="P463" s="45"/>
      <c r="Q463" s="45"/>
      <c r="R463" s="45"/>
      <c r="S463" s="45"/>
      <c r="T463" s="45"/>
      <c r="U463" s="45"/>
      <c r="V463" s="45"/>
      <c r="W463" s="45"/>
      <c r="X463" s="45"/>
      <c r="Y463" s="45"/>
      <c r="Z463" s="45"/>
      <c r="AA463" s="45"/>
      <c r="AB463" s="45"/>
      <c r="AC463" s="45"/>
      <c r="AD463" s="45"/>
      <c r="AE463" s="45"/>
      <c r="AF463" s="45"/>
      <c r="AG463" s="45"/>
      <c r="AH463" s="45"/>
      <c r="AI463" s="45"/>
    </row>
    <row r="464" spans="1:35" ht="14.25" x14ac:dyDescent="0.2">
      <c r="A464" s="56"/>
      <c r="B464" s="278" t="s">
        <v>2166</v>
      </c>
      <c r="C464" s="279" t="s">
        <v>1594</v>
      </c>
      <c r="D464" s="278" t="s">
        <v>51</v>
      </c>
      <c r="E464" s="278" t="s">
        <v>1595</v>
      </c>
      <c r="F464" s="280" t="s">
        <v>53</v>
      </c>
      <c r="G464" s="281">
        <v>2</v>
      </c>
      <c r="H464" s="290">
        <v>242.96</v>
      </c>
      <c r="I464" s="290">
        <v>22.89</v>
      </c>
      <c r="J464" s="290">
        <v>270.62</v>
      </c>
      <c r="K464" s="290">
        <v>293.51</v>
      </c>
      <c r="L464" s="290">
        <v>45.78</v>
      </c>
      <c r="M464" s="290">
        <v>541.24</v>
      </c>
      <c r="N464" s="290">
        <v>587.02</v>
      </c>
      <c r="O464" s="282">
        <v>5.7675008008938564E-5</v>
      </c>
      <c r="P464" s="45"/>
      <c r="Q464" s="45"/>
      <c r="R464" s="45"/>
      <c r="S464" s="45"/>
      <c r="T464" s="45"/>
      <c r="U464" s="45"/>
      <c r="V464" s="45"/>
      <c r="W464" s="45"/>
      <c r="X464" s="45"/>
      <c r="Y464" s="45"/>
      <c r="Z464" s="45"/>
      <c r="AA464" s="45"/>
      <c r="AB464" s="45"/>
      <c r="AC464" s="45"/>
      <c r="AD464" s="45"/>
      <c r="AE464" s="45"/>
      <c r="AF464" s="45"/>
      <c r="AG464" s="45"/>
      <c r="AH464" s="45"/>
      <c r="AI464" s="45"/>
    </row>
    <row r="465" spans="1:35" ht="28.5" x14ac:dyDescent="0.2">
      <c r="A465" s="56"/>
      <c r="B465" s="278" t="s">
        <v>2167</v>
      </c>
      <c r="C465" s="279" t="s">
        <v>1596</v>
      </c>
      <c r="D465" s="278" t="s">
        <v>51</v>
      </c>
      <c r="E465" s="278" t="s">
        <v>1597</v>
      </c>
      <c r="F465" s="280" t="s">
        <v>53</v>
      </c>
      <c r="G465" s="281">
        <v>1</v>
      </c>
      <c r="H465" s="290">
        <v>728.79</v>
      </c>
      <c r="I465" s="290">
        <v>22.89</v>
      </c>
      <c r="J465" s="290">
        <v>857.56</v>
      </c>
      <c r="K465" s="290">
        <v>880.45</v>
      </c>
      <c r="L465" s="290">
        <v>22.89</v>
      </c>
      <c r="M465" s="290">
        <v>857.56</v>
      </c>
      <c r="N465" s="290">
        <v>880.45</v>
      </c>
      <c r="O465" s="282">
        <v>8.6504651973476126E-5</v>
      </c>
      <c r="P465" s="45"/>
      <c r="Q465" s="45"/>
      <c r="R465" s="45"/>
      <c r="S465" s="45"/>
      <c r="T465" s="45"/>
      <c r="U465" s="45"/>
      <c r="V465" s="45"/>
      <c r="W465" s="45"/>
      <c r="X465" s="45"/>
      <c r="Y465" s="45"/>
      <c r="Z465" s="45"/>
      <c r="AA465" s="45"/>
      <c r="AB465" s="45"/>
      <c r="AC465" s="45"/>
      <c r="AD465" s="45"/>
      <c r="AE465" s="45"/>
      <c r="AF465" s="45"/>
      <c r="AG465" s="45"/>
      <c r="AH465" s="45"/>
      <c r="AI465" s="45"/>
    </row>
    <row r="466" spans="1:35" ht="28.5" x14ac:dyDescent="0.2">
      <c r="A466" s="56"/>
      <c r="B466" s="278" t="s">
        <v>2168</v>
      </c>
      <c r="C466" s="279" t="s">
        <v>1598</v>
      </c>
      <c r="D466" s="278" t="s">
        <v>51</v>
      </c>
      <c r="E466" s="278" t="s">
        <v>1599</v>
      </c>
      <c r="F466" s="280" t="s">
        <v>53</v>
      </c>
      <c r="G466" s="281">
        <v>1</v>
      </c>
      <c r="H466" s="290">
        <v>477</v>
      </c>
      <c r="I466" s="290">
        <v>53.31</v>
      </c>
      <c r="J466" s="290">
        <v>522.95000000000005</v>
      </c>
      <c r="K466" s="290">
        <v>576.26</v>
      </c>
      <c r="L466" s="290">
        <v>53.31</v>
      </c>
      <c r="M466" s="290">
        <v>522.95000000000005</v>
      </c>
      <c r="N466" s="290">
        <v>576.26</v>
      </c>
      <c r="O466" s="282">
        <v>5.6617832638122956E-5</v>
      </c>
      <c r="P466" s="45"/>
      <c r="Q466" s="45"/>
      <c r="R466" s="45"/>
      <c r="S466" s="45"/>
      <c r="T466" s="45"/>
      <c r="U466" s="45"/>
      <c r="V466" s="45"/>
      <c r="W466" s="45"/>
      <c r="X466" s="45"/>
      <c r="Y466" s="45"/>
      <c r="Z466" s="45"/>
      <c r="AA466" s="45"/>
      <c r="AB466" s="45"/>
      <c r="AC466" s="45"/>
      <c r="AD466" s="45"/>
      <c r="AE466" s="45"/>
      <c r="AF466" s="45"/>
      <c r="AG466" s="45"/>
      <c r="AH466" s="45"/>
      <c r="AI466" s="45"/>
    </row>
    <row r="467" spans="1:35" ht="14.25" x14ac:dyDescent="0.2">
      <c r="A467" s="45"/>
      <c r="B467" s="278" t="s">
        <v>2169</v>
      </c>
      <c r="C467" s="279" t="s">
        <v>1600</v>
      </c>
      <c r="D467" s="278" t="s">
        <v>51</v>
      </c>
      <c r="E467" s="278" t="s">
        <v>1601</v>
      </c>
      <c r="F467" s="280" t="s">
        <v>53</v>
      </c>
      <c r="G467" s="281">
        <v>1</v>
      </c>
      <c r="H467" s="290">
        <v>186.65</v>
      </c>
      <c r="I467" s="290">
        <v>39.79</v>
      </c>
      <c r="J467" s="290">
        <v>185.7</v>
      </c>
      <c r="K467" s="290">
        <v>225.49</v>
      </c>
      <c r="L467" s="290">
        <v>39.79</v>
      </c>
      <c r="M467" s="290">
        <v>185.7</v>
      </c>
      <c r="N467" s="290">
        <v>225.49</v>
      </c>
      <c r="O467" s="282">
        <v>2.2154505052528972E-5</v>
      </c>
      <c r="P467" s="45"/>
      <c r="Q467" s="45"/>
      <c r="R467" s="45"/>
      <c r="S467" s="45"/>
      <c r="T467" s="45"/>
      <c r="U467" s="45"/>
      <c r="V467" s="45"/>
      <c r="W467" s="45"/>
      <c r="X467" s="45"/>
      <c r="Y467" s="45"/>
      <c r="Z467" s="45"/>
      <c r="AA467" s="45"/>
      <c r="AB467" s="45"/>
      <c r="AC467" s="45"/>
      <c r="AD467" s="45"/>
      <c r="AE467" s="45"/>
      <c r="AF467" s="45"/>
      <c r="AG467" s="45"/>
      <c r="AH467" s="45"/>
      <c r="AI467" s="45"/>
    </row>
    <row r="468" spans="1:35" ht="14.25" x14ac:dyDescent="0.2">
      <c r="A468" s="45"/>
      <c r="B468" s="278" t="s">
        <v>2170</v>
      </c>
      <c r="C468" s="279" t="s">
        <v>1602</v>
      </c>
      <c r="D468" s="278" t="s">
        <v>76</v>
      </c>
      <c r="E468" s="278" t="s">
        <v>1603</v>
      </c>
      <c r="F468" s="280" t="s">
        <v>53</v>
      </c>
      <c r="G468" s="281">
        <v>2</v>
      </c>
      <c r="H468" s="290">
        <v>26.24</v>
      </c>
      <c r="I468" s="290">
        <v>10.51</v>
      </c>
      <c r="J468" s="290">
        <v>21.19</v>
      </c>
      <c r="K468" s="290">
        <v>31.7</v>
      </c>
      <c r="L468" s="290">
        <v>21.02</v>
      </c>
      <c r="M468" s="290">
        <v>42.38</v>
      </c>
      <c r="N468" s="290">
        <v>63.4</v>
      </c>
      <c r="O468" s="282">
        <v>6.2290816458837946E-6</v>
      </c>
      <c r="P468" s="45"/>
      <c r="Q468" s="45"/>
      <c r="R468" s="45"/>
      <c r="S468" s="45"/>
      <c r="T468" s="45"/>
      <c r="U468" s="45"/>
      <c r="V468" s="45"/>
      <c r="W468" s="45"/>
      <c r="X468" s="45"/>
      <c r="Y468" s="45"/>
      <c r="Z468" s="45"/>
      <c r="AA468" s="45"/>
      <c r="AB468" s="45"/>
      <c r="AC468" s="45"/>
      <c r="AD468" s="45"/>
      <c r="AE468" s="45"/>
      <c r="AF468" s="45"/>
      <c r="AG468" s="45"/>
      <c r="AH468" s="45"/>
      <c r="AI468" s="45"/>
    </row>
    <row r="469" spans="1:35" ht="28.5" x14ac:dyDescent="0.2">
      <c r="A469" s="45"/>
      <c r="B469" s="278" t="s">
        <v>2171</v>
      </c>
      <c r="C469" s="279" t="s">
        <v>1604</v>
      </c>
      <c r="D469" s="278" t="s">
        <v>51</v>
      </c>
      <c r="E469" s="278" t="s">
        <v>1605</v>
      </c>
      <c r="F469" s="280" t="s">
        <v>53</v>
      </c>
      <c r="G469" s="281">
        <v>2</v>
      </c>
      <c r="H469" s="290">
        <v>130.47999999999999</v>
      </c>
      <c r="I469" s="290">
        <v>26.79</v>
      </c>
      <c r="J469" s="290">
        <v>130.84</v>
      </c>
      <c r="K469" s="290">
        <v>157.63</v>
      </c>
      <c r="L469" s="290">
        <v>53.58</v>
      </c>
      <c r="M469" s="290">
        <v>261.68</v>
      </c>
      <c r="N469" s="290">
        <v>315.26</v>
      </c>
      <c r="O469" s="282">
        <v>3.0974452360904179E-5</v>
      </c>
      <c r="P469" s="45"/>
      <c r="Q469" s="45"/>
      <c r="R469" s="45"/>
      <c r="S469" s="45"/>
      <c r="T469" s="45"/>
      <c r="U469" s="45"/>
      <c r="V469" s="45"/>
      <c r="W469" s="45"/>
      <c r="X469" s="45"/>
      <c r="Y469" s="45"/>
      <c r="Z469" s="45"/>
      <c r="AA469" s="45"/>
      <c r="AB469" s="45"/>
      <c r="AC469" s="45"/>
      <c r="AD469" s="45"/>
      <c r="AE469" s="45"/>
      <c r="AF469" s="45"/>
      <c r="AG469" s="45"/>
      <c r="AH469" s="45"/>
      <c r="AI469" s="45"/>
    </row>
    <row r="470" spans="1:35" ht="28.5" x14ac:dyDescent="0.2">
      <c r="A470" s="45"/>
      <c r="B470" s="278" t="s">
        <v>2172</v>
      </c>
      <c r="C470" s="279" t="s">
        <v>1606</v>
      </c>
      <c r="D470" s="278" t="s">
        <v>51</v>
      </c>
      <c r="E470" s="278" t="s">
        <v>1607</v>
      </c>
      <c r="F470" s="280" t="s">
        <v>53</v>
      </c>
      <c r="G470" s="281">
        <v>2</v>
      </c>
      <c r="H470" s="290">
        <v>72.790000000000006</v>
      </c>
      <c r="I470" s="290">
        <v>24.36</v>
      </c>
      <c r="J470" s="290">
        <v>63.57</v>
      </c>
      <c r="K470" s="290">
        <v>87.93</v>
      </c>
      <c r="L470" s="290">
        <v>48.72</v>
      </c>
      <c r="M470" s="290">
        <v>127.14</v>
      </c>
      <c r="N470" s="290">
        <v>175.86</v>
      </c>
      <c r="O470" s="282">
        <v>1.7278332779891547E-5</v>
      </c>
      <c r="P470" s="45"/>
      <c r="Q470" s="45"/>
      <c r="R470" s="45"/>
      <c r="S470" s="45"/>
      <c r="T470" s="45"/>
      <c r="U470" s="45"/>
      <c r="V470" s="45"/>
      <c r="W470" s="45"/>
      <c r="X470" s="45"/>
      <c r="Y470" s="45"/>
      <c r="Z470" s="45"/>
      <c r="AA470" s="45"/>
      <c r="AB470" s="45"/>
      <c r="AC470" s="45"/>
      <c r="AD470" s="45"/>
      <c r="AE470" s="45"/>
      <c r="AF470" s="45"/>
      <c r="AG470" s="45"/>
      <c r="AH470" s="45"/>
      <c r="AI470" s="45"/>
    </row>
    <row r="471" spans="1:35" ht="14.25" x14ac:dyDescent="0.2">
      <c r="A471" s="45"/>
      <c r="B471" s="278" t="s">
        <v>2173</v>
      </c>
      <c r="C471" s="279" t="s">
        <v>1608</v>
      </c>
      <c r="D471" s="278" t="s">
        <v>76</v>
      </c>
      <c r="E471" s="278" t="s">
        <v>1609</v>
      </c>
      <c r="F471" s="280" t="s">
        <v>53</v>
      </c>
      <c r="G471" s="281">
        <v>1</v>
      </c>
      <c r="H471" s="290">
        <v>483.45</v>
      </c>
      <c r="I471" s="290">
        <v>88.35</v>
      </c>
      <c r="J471" s="290">
        <v>495.7</v>
      </c>
      <c r="K471" s="290">
        <v>584.04999999999995</v>
      </c>
      <c r="L471" s="290">
        <v>88.35</v>
      </c>
      <c r="M471" s="290">
        <v>495.7</v>
      </c>
      <c r="N471" s="290">
        <v>584.04999999999995</v>
      </c>
      <c r="O471" s="282">
        <v>5.7383204026473663E-5</v>
      </c>
      <c r="P471" s="45"/>
      <c r="Q471" s="45"/>
      <c r="R471" s="45"/>
      <c r="S471" s="45"/>
      <c r="T471" s="45"/>
      <c r="U471" s="45"/>
      <c r="V471" s="45"/>
      <c r="W471" s="45"/>
      <c r="X471" s="45"/>
      <c r="Y471" s="45"/>
      <c r="Z471" s="45"/>
      <c r="AA471" s="45"/>
      <c r="AB471" s="45"/>
      <c r="AC471" s="45"/>
      <c r="AD471" s="45"/>
      <c r="AE471" s="45"/>
      <c r="AF471" s="45"/>
      <c r="AG471" s="45"/>
      <c r="AH471" s="45"/>
      <c r="AI471" s="45"/>
    </row>
    <row r="472" spans="1:35" ht="28.5" x14ac:dyDescent="0.2">
      <c r="A472" s="45"/>
      <c r="B472" s="278" t="s">
        <v>2174</v>
      </c>
      <c r="C472" s="279" t="s">
        <v>994</v>
      </c>
      <c r="D472" s="278" t="s">
        <v>51</v>
      </c>
      <c r="E472" s="278" t="s">
        <v>995</v>
      </c>
      <c r="F472" s="280" t="s">
        <v>86</v>
      </c>
      <c r="G472" s="281">
        <v>210</v>
      </c>
      <c r="H472" s="290">
        <v>111.73</v>
      </c>
      <c r="I472" s="290">
        <v>14.87</v>
      </c>
      <c r="J472" s="290">
        <v>120.11</v>
      </c>
      <c r="K472" s="290">
        <v>134.97999999999999</v>
      </c>
      <c r="L472" s="290">
        <v>3122.7</v>
      </c>
      <c r="M472" s="290">
        <v>25223.1</v>
      </c>
      <c r="N472" s="290">
        <v>28345.8</v>
      </c>
      <c r="O472" s="282">
        <v>2.7849889987049347E-3</v>
      </c>
      <c r="P472" s="45"/>
      <c r="Q472" s="45"/>
      <c r="R472" s="45"/>
      <c r="S472" s="45"/>
      <c r="T472" s="45"/>
      <c r="U472" s="45"/>
      <c r="V472" s="45"/>
      <c r="W472" s="45"/>
      <c r="X472" s="45"/>
      <c r="Y472" s="45"/>
      <c r="Z472" s="45"/>
      <c r="AA472" s="45"/>
      <c r="AB472" s="45"/>
      <c r="AC472" s="45"/>
      <c r="AD472" s="45"/>
      <c r="AE472" s="45"/>
      <c r="AF472" s="45"/>
      <c r="AG472" s="45"/>
      <c r="AH472" s="45"/>
      <c r="AI472" s="45"/>
    </row>
    <row r="473" spans="1:35" ht="28.5" x14ac:dyDescent="0.2">
      <c r="A473" s="45"/>
      <c r="B473" s="278" t="s">
        <v>2175</v>
      </c>
      <c r="C473" s="279" t="s">
        <v>1610</v>
      </c>
      <c r="D473" s="278" t="s">
        <v>51</v>
      </c>
      <c r="E473" s="278" t="s">
        <v>1611</v>
      </c>
      <c r="F473" s="280" t="s">
        <v>86</v>
      </c>
      <c r="G473" s="281">
        <v>6</v>
      </c>
      <c r="H473" s="290">
        <v>55.68</v>
      </c>
      <c r="I473" s="290">
        <v>8.8800000000000008</v>
      </c>
      <c r="J473" s="290">
        <v>58.38</v>
      </c>
      <c r="K473" s="290">
        <v>67.260000000000005</v>
      </c>
      <c r="L473" s="290">
        <v>53.28</v>
      </c>
      <c r="M473" s="290">
        <v>350.28</v>
      </c>
      <c r="N473" s="290">
        <v>403.56</v>
      </c>
      <c r="O473" s="282">
        <v>3.9649971435534132E-5</v>
      </c>
      <c r="P473" s="45"/>
      <c r="Q473" s="45"/>
      <c r="R473" s="45"/>
      <c r="S473" s="45"/>
      <c r="T473" s="45"/>
      <c r="U473" s="45"/>
      <c r="V473" s="45"/>
      <c r="W473" s="45"/>
      <c r="X473" s="45"/>
      <c r="Y473" s="45"/>
      <c r="Z473" s="45"/>
      <c r="AA473" s="45"/>
      <c r="AB473" s="45"/>
      <c r="AC473" s="45"/>
      <c r="AD473" s="45"/>
      <c r="AE473" s="45"/>
      <c r="AF473" s="45"/>
      <c r="AG473" s="45"/>
      <c r="AH473" s="45"/>
      <c r="AI473" s="45"/>
    </row>
    <row r="474" spans="1:35" ht="42.75" x14ac:dyDescent="0.2">
      <c r="A474" s="45"/>
      <c r="B474" s="278" t="s">
        <v>2176</v>
      </c>
      <c r="C474" s="279" t="s">
        <v>1612</v>
      </c>
      <c r="D474" s="278" t="s">
        <v>51</v>
      </c>
      <c r="E474" s="278" t="s">
        <v>1613</v>
      </c>
      <c r="F474" s="280" t="s">
        <v>53</v>
      </c>
      <c r="G474" s="281">
        <v>5</v>
      </c>
      <c r="H474" s="290">
        <v>1397.21</v>
      </c>
      <c r="I474" s="290">
        <v>132.34</v>
      </c>
      <c r="J474" s="290">
        <v>1555.62</v>
      </c>
      <c r="K474" s="290">
        <v>1687.96</v>
      </c>
      <c r="L474" s="290">
        <v>661.7</v>
      </c>
      <c r="M474" s="290">
        <v>7778.1</v>
      </c>
      <c r="N474" s="290">
        <v>8439.7999999999993</v>
      </c>
      <c r="O474" s="282">
        <v>8.2921456269605749E-4</v>
      </c>
      <c r="P474" s="45"/>
      <c r="Q474" s="45"/>
      <c r="R474" s="45"/>
      <c r="S474" s="45"/>
      <c r="T474" s="45"/>
      <c r="U474" s="45"/>
      <c r="V474" s="45"/>
      <c r="W474" s="45"/>
      <c r="X474" s="45"/>
      <c r="Y474" s="45"/>
      <c r="Z474" s="45"/>
      <c r="AA474" s="45"/>
      <c r="AB474" s="45"/>
      <c r="AC474" s="45"/>
      <c r="AD474" s="45"/>
      <c r="AE474" s="45"/>
      <c r="AF474" s="45"/>
      <c r="AG474" s="45"/>
      <c r="AH474" s="45"/>
      <c r="AI474" s="45"/>
    </row>
    <row r="475" spans="1:35" ht="28.5" x14ac:dyDescent="0.2">
      <c r="A475" s="45"/>
      <c r="B475" s="278" t="s">
        <v>2177</v>
      </c>
      <c r="C475" s="279" t="s">
        <v>1614</v>
      </c>
      <c r="D475" s="278" t="s">
        <v>51</v>
      </c>
      <c r="E475" s="278" t="s">
        <v>1615</v>
      </c>
      <c r="F475" s="280" t="s">
        <v>53</v>
      </c>
      <c r="G475" s="281">
        <v>5</v>
      </c>
      <c r="H475" s="290">
        <v>172.36</v>
      </c>
      <c r="I475" s="290">
        <v>40.19</v>
      </c>
      <c r="J475" s="290">
        <v>168.03</v>
      </c>
      <c r="K475" s="290">
        <v>208.22</v>
      </c>
      <c r="L475" s="290">
        <v>200.95</v>
      </c>
      <c r="M475" s="290">
        <v>840.15</v>
      </c>
      <c r="N475" s="290">
        <v>1041.0999999999999</v>
      </c>
      <c r="O475" s="282">
        <v>1.0228859466135044E-4</v>
      </c>
      <c r="P475" s="45"/>
      <c r="Q475" s="45"/>
      <c r="R475" s="45"/>
      <c r="S475" s="45"/>
      <c r="T475" s="45"/>
      <c r="U475" s="45"/>
      <c r="V475" s="45"/>
      <c r="W475" s="45"/>
      <c r="X475" s="45"/>
      <c r="Y475" s="45"/>
      <c r="Z475" s="45"/>
      <c r="AA475" s="45"/>
      <c r="AB475" s="45"/>
      <c r="AC475" s="45"/>
      <c r="AD475" s="45"/>
      <c r="AE475" s="45"/>
      <c r="AF475" s="45"/>
      <c r="AG475" s="45"/>
      <c r="AH475" s="45"/>
      <c r="AI475" s="45"/>
    </row>
    <row r="476" spans="1:35" ht="28.5" x14ac:dyDescent="0.2">
      <c r="A476" s="45"/>
      <c r="B476" s="278" t="s">
        <v>2178</v>
      </c>
      <c r="C476" s="279" t="s">
        <v>1616</v>
      </c>
      <c r="D476" s="278" t="s">
        <v>51</v>
      </c>
      <c r="E476" s="278" t="s">
        <v>1617</v>
      </c>
      <c r="F476" s="280" t="s">
        <v>53</v>
      </c>
      <c r="G476" s="281">
        <v>23</v>
      </c>
      <c r="H476" s="290">
        <v>114.94</v>
      </c>
      <c r="I476" s="290">
        <v>30.14</v>
      </c>
      <c r="J476" s="290">
        <v>108.71</v>
      </c>
      <c r="K476" s="290">
        <v>138.85</v>
      </c>
      <c r="L476" s="290">
        <v>693.22</v>
      </c>
      <c r="M476" s="290">
        <v>2500.33</v>
      </c>
      <c r="N476" s="290">
        <v>3193.55</v>
      </c>
      <c r="O476" s="282">
        <v>3.1376788154908818E-4</v>
      </c>
      <c r="P476" s="45"/>
      <c r="Q476" s="45"/>
      <c r="R476" s="45"/>
      <c r="S476" s="45"/>
      <c r="T476" s="45"/>
      <c r="U476" s="45"/>
      <c r="V476" s="45"/>
      <c r="W476" s="45"/>
      <c r="X476" s="45"/>
      <c r="Y476" s="45"/>
      <c r="Z476" s="45"/>
      <c r="AA476" s="45"/>
      <c r="AB476" s="45"/>
      <c r="AC476" s="45"/>
      <c r="AD476" s="45"/>
      <c r="AE476" s="45"/>
      <c r="AF476" s="45"/>
      <c r="AG476" s="45"/>
      <c r="AH476" s="45"/>
      <c r="AI476" s="45"/>
    </row>
    <row r="477" spans="1:35" ht="28.5" x14ac:dyDescent="0.2">
      <c r="A477" s="45"/>
      <c r="B477" s="278" t="s">
        <v>2399</v>
      </c>
      <c r="C477" s="279" t="s">
        <v>1618</v>
      </c>
      <c r="D477" s="278" t="s">
        <v>51</v>
      </c>
      <c r="E477" s="278" t="s">
        <v>1619</v>
      </c>
      <c r="F477" s="280" t="s">
        <v>53</v>
      </c>
      <c r="G477" s="281">
        <v>88</v>
      </c>
      <c r="H477" s="290">
        <v>47.46</v>
      </c>
      <c r="I477" s="290">
        <v>20.09</v>
      </c>
      <c r="J477" s="290">
        <v>37.24</v>
      </c>
      <c r="K477" s="290">
        <v>57.33</v>
      </c>
      <c r="L477" s="290">
        <v>1767.92</v>
      </c>
      <c r="M477" s="290">
        <v>3277.12</v>
      </c>
      <c r="N477" s="290">
        <v>5045.04</v>
      </c>
      <c r="O477" s="282">
        <v>4.9567769821371572E-4</v>
      </c>
      <c r="P477" s="45"/>
      <c r="Q477" s="45"/>
      <c r="R477" s="45"/>
      <c r="S477" s="45"/>
      <c r="T477" s="45"/>
      <c r="U477" s="45"/>
      <c r="V477" s="45"/>
      <c r="W477" s="45"/>
      <c r="X477" s="45"/>
      <c r="Y477" s="45"/>
      <c r="Z477" s="45"/>
      <c r="AA477" s="45"/>
      <c r="AB477" s="45"/>
      <c r="AC477" s="45"/>
      <c r="AD477" s="45"/>
      <c r="AE477" s="45"/>
      <c r="AF477" s="45"/>
      <c r="AG477" s="45"/>
      <c r="AH477" s="45"/>
      <c r="AI477" s="45"/>
    </row>
    <row r="478" spans="1:35" ht="28.5" x14ac:dyDescent="0.2">
      <c r="A478" s="45"/>
      <c r="B478" s="278" t="s">
        <v>2612</v>
      </c>
      <c r="C478" s="279" t="s">
        <v>1620</v>
      </c>
      <c r="D478" s="278" t="s">
        <v>51</v>
      </c>
      <c r="E478" s="278" t="s">
        <v>1621</v>
      </c>
      <c r="F478" s="280" t="s">
        <v>53</v>
      </c>
      <c r="G478" s="281">
        <v>10</v>
      </c>
      <c r="H478" s="290">
        <v>44.73</v>
      </c>
      <c r="I478" s="290">
        <v>19.420000000000002</v>
      </c>
      <c r="J478" s="290">
        <v>34.61</v>
      </c>
      <c r="K478" s="290">
        <v>54.03</v>
      </c>
      <c r="L478" s="290">
        <v>194.2</v>
      </c>
      <c r="M478" s="290">
        <v>346.1</v>
      </c>
      <c r="N478" s="290">
        <v>540.29999999999995</v>
      </c>
      <c r="O478" s="282">
        <v>5.3084744688817259E-5</v>
      </c>
      <c r="P478" s="45"/>
      <c r="Q478" s="45"/>
      <c r="R478" s="45"/>
      <c r="S478" s="45"/>
      <c r="T478" s="45"/>
      <c r="U478" s="45"/>
      <c r="V478" s="45"/>
      <c r="W478" s="45"/>
      <c r="X478" s="45"/>
      <c r="Y478" s="45"/>
      <c r="Z478" s="45"/>
      <c r="AA478" s="45"/>
      <c r="AB478" s="45"/>
      <c r="AC478" s="45"/>
      <c r="AD478" s="45"/>
      <c r="AE478" s="45"/>
      <c r="AF478" s="45"/>
      <c r="AG478" s="45"/>
      <c r="AH478" s="45"/>
      <c r="AI478" s="45"/>
    </row>
    <row r="479" spans="1:35" ht="42.75" x14ac:dyDescent="0.2">
      <c r="A479" s="45"/>
      <c r="B479" s="278" t="s">
        <v>2613</v>
      </c>
      <c r="C479" s="279" t="s">
        <v>1183</v>
      </c>
      <c r="D479" s="278" t="s">
        <v>76</v>
      </c>
      <c r="E479" s="278" t="s">
        <v>409</v>
      </c>
      <c r="F479" s="280" t="s">
        <v>53</v>
      </c>
      <c r="G479" s="281">
        <v>1</v>
      </c>
      <c r="H479" s="290">
        <v>12.51</v>
      </c>
      <c r="I479" s="290">
        <v>5.49</v>
      </c>
      <c r="J479" s="290">
        <v>9.6199999999999992</v>
      </c>
      <c r="K479" s="290">
        <v>15.11</v>
      </c>
      <c r="L479" s="290">
        <v>5.49</v>
      </c>
      <c r="M479" s="290">
        <v>9.6199999999999992</v>
      </c>
      <c r="N479" s="290">
        <v>15.11</v>
      </c>
      <c r="O479" s="282">
        <v>1.4845650421025888E-6</v>
      </c>
      <c r="P479" s="45"/>
      <c r="Q479" s="45"/>
      <c r="R479" s="45"/>
      <c r="S479" s="45"/>
      <c r="T479" s="45"/>
      <c r="U479" s="45"/>
      <c r="V479" s="45"/>
      <c r="W479" s="45"/>
      <c r="X479" s="45"/>
      <c r="Y479" s="45"/>
      <c r="Z479" s="45"/>
      <c r="AA479" s="45"/>
      <c r="AB479" s="45"/>
      <c r="AC479" s="45"/>
      <c r="AD479" s="45"/>
      <c r="AE479" s="45"/>
      <c r="AF479" s="45"/>
      <c r="AG479" s="45"/>
      <c r="AH479" s="45"/>
      <c r="AI479" s="45"/>
    </row>
    <row r="480" spans="1:35" x14ac:dyDescent="0.2">
      <c r="A480" s="45"/>
      <c r="B480" s="275" t="s">
        <v>472</v>
      </c>
      <c r="C480" s="275"/>
      <c r="D480" s="275"/>
      <c r="E480" s="275" t="s">
        <v>1303</v>
      </c>
      <c r="F480" s="275"/>
      <c r="G480" s="276"/>
      <c r="H480" s="288"/>
      <c r="I480" s="289"/>
      <c r="J480" s="289"/>
      <c r="K480" s="289"/>
      <c r="L480" s="289"/>
      <c r="M480" s="289"/>
      <c r="N480" s="288">
        <v>34549.71</v>
      </c>
      <c r="O480" s="277">
        <v>3.394526252864476E-3</v>
      </c>
      <c r="P480" s="45"/>
      <c r="Q480" s="45"/>
      <c r="R480" s="45"/>
      <c r="S480" s="45"/>
      <c r="T480" s="45"/>
      <c r="U480" s="45"/>
      <c r="V480" s="45"/>
      <c r="W480" s="45"/>
      <c r="X480" s="45"/>
      <c r="Y480" s="45"/>
      <c r="Z480" s="45"/>
      <c r="AA480" s="45"/>
      <c r="AB480" s="45"/>
      <c r="AC480" s="45"/>
      <c r="AD480" s="45"/>
      <c r="AE480" s="45"/>
      <c r="AF480" s="45"/>
      <c r="AG480" s="45"/>
      <c r="AH480" s="45"/>
      <c r="AI480" s="45"/>
    </row>
    <row r="481" spans="1:35" x14ac:dyDescent="0.2">
      <c r="A481" s="45"/>
      <c r="B481" s="275" t="s">
        <v>474</v>
      </c>
      <c r="C481" s="275"/>
      <c r="D481" s="275"/>
      <c r="E481" s="275" t="s">
        <v>399</v>
      </c>
      <c r="F481" s="275"/>
      <c r="G481" s="276"/>
      <c r="H481" s="288"/>
      <c r="I481" s="289"/>
      <c r="J481" s="289"/>
      <c r="K481" s="289"/>
      <c r="L481" s="289"/>
      <c r="M481" s="289"/>
      <c r="N481" s="288">
        <v>34549.71</v>
      </c>
      <c r="O481" s="277">
        <v>3.394526252864476E-3</v>
      </c>
      <c r="P481" s="45"/>
      <c r="Q481" s="45"/>
      <c r="R481" s="45"/>
      <c r="S481" s="45"/>
      <c r="T481" s="45"/>
      <c r="U481" s="45"/>
      <c r="V481" s="45"/>
      <c r="W481" s="45"/>
      <c r="X481" s="45"/>
      <c r="Y481" s="45"/>
      <c r="Z481" s="45"/>
      <c r="AA481" s="45"/>
      <c r="AB481" s="45"/>
      <c r="AC481" s="45"/>
      <c r="AD481" s="45"/>
      <c r="AE481" s="45"/>
      <c r="AF481" s="45"/>
      <c r="AG481" s="45"/>
      <c r="AH481" s="45"/>
      <c r="AI481" s="45"/>
    </row>
    <row r="482" spans="1:35" ht="28.5" x14ac:dyDescent="0.2">
      <c r="A482" s="45"/>
      <c r="B482" s="278" t="s">
        <v>1756</v>
      </c>
      <c r="C482" s="279" t="s">
        <v>1123</v>
      </c>
      <c r="D482" s="278" t="s">
        <v>76</v>
      </c>
      <c r="E482" s="278" t="s">
        <v>1124</v>
      </c>
      <c r="F482" s="280" t="s">
        <v>234</v>
      </c>
      <c r="G482" s="281">
        <v>4</v>
      </c>
      <c r="H482" s="290">
        <v>821.49</v>
      </c>
      <c r="I482" s="290">
        <v>308.7</v>
      </c>
      <c r="J482" s="290">
        <v>683.74</v>
      </c>
      <c r="K482" s="290">
        <v>992.44</v>
      </c>
      <c r="L482" s="290">
        <v>1234.8</v>
      </c>
      <c r="M482" s="290">
        <v>2734.96</v>
      </c>
      <c r="N482" s="290">
        <v>3969.76</v>
      </c>
      <c r="O482" s="282">
        <v>3.9003090149154025E-4</v>
      </c>
      <c r="P482" s="45"/>
      <c r="Q482" s="45"/>
      <c r="R482" s="45"/>
      <c r="S482" s="45"/>
      <c r="T482" s="45"/>
      <c r="U482" s="45"/>
      <c r="V482" s="45"/>
      <c r="W482" s="45"/>
      <c r="X482" s="45"/>
      <c r="Y482" s="45"/>
      <c r="Z482" s="45"/>
      <c r="AA482" s="45"/>
      <c r="AB482" s="45"/>
      <c r="AC482" s="45"/>
      <c r="AD482" s="45"/>
      <c r="AE482" s="45"/>
      <c r="AF482" s="45"/>
      <c r="AG482" s="45"/>
      <c r="AH482" s="45"/>
      <c r="AI482" s="45"/>
    </row>
    <row r="483" spans="1:35" ht="28.5" x14ac:dyDescent="0.2">
      <c r="A483" s="45"/>
      <c r="B483" s="278" t="s">
        <v>1757</v>
      </c>
      <c r="C483" s="279" t="s">
        <v>1188</v>
      </c>
      <c r="D483" s="278" t="s">
        <v>76</v>
      </c>
      <c r="E483" s="278" t="s">
        <v>1189</v>
      </c>
      <c r="F483" s="280" t="s">
        <v>53</v>
      </c>
      <c r="G483" s="281">
        <v>1</v>
      </c>
      <c r="H483" s="290">
        <v>612.58000000000004</v>
      </c>
      <c r="I483" s="290">
        <v>319.72000000000003</v>
      </c>
      <c r="J483" s="290">
        <v>420.33</v>
      </c>
      <c r="K483" s="290">
        <v>740.05</v>
      </c>
      <c r="L483" s="290">
        <v>319.72000000000003</v>
      </c>
      <c r="M483" s="290">
        <v>420.33</v>
      </c>
      <c r="N483" s="290">
        <v>740.05</v>
      </c>
      <c r="O483" s="282">
        <v>7.2710281893317066E-5</v>
      </c>
      <c r="P483" s="186"/>
      <c r="Q483" s="45"/>
      <c r="R483" s="45"/>
      <c r="S483" s="45"/>
      <c r="T483" s="45"/>
      <c r="U483" s="45"/>
      <c r="V483" s="45"/>
      <c r="W483" s="45"/>
      <c r="X483" s="45"/>
      <c r="Y483" s="45"/>
      <c r="Z483" s="45"/>
      <c r="AA483" s="45"/>
      <c r="AB483" s="45"/>
      <c r="AC483" s="45"/>
      <c r="AD483" s="45"/>
      <c r="AE483" s="45"/>
      <c r="AF483" s="45"/>
      <c r="AG483" s="45"/>
      <c r="AH483" s="45"/>
      <c r="AI483" s="45"/>
    </row>
    <row r="484" spans="1:35" ht="14.25" x14ac:dyDescent="0.2">
      <c r="A484" s="45"/>
      <c r="B484" s="278" t="s">
        <v>1760</v>
      </c>
      <c r="C484" s="279" t="s">
        <v>1622</v>
      </c>
      <c r="D484" s="278" t="s">
        <v>76</v>
      </c>
      <c r="E484" s="278" t="s">
        <v>1623</v>
      </c>
      <c r="F484" s="280" t="s">
        <v>53</v>
      </c>
      <c r="G484" s="281">
        <v>1</v>
      </c>
      <c r="H484" s="290">
        <v>87.63</v>
      </c>
      <c r="I484" s="290">
        <v>54.85</v>
      </c>
      <c r="J484" s="290">
        <v>51.01</v>
      </c>
      <c r="K484" s="290">
        <v>105.86</v>
      </c>
      <c r="L484" s="290">
        <v>54.85</v>
      </c>
      <c r="M484" s="290">
        <v>51.01</v>
      </c>
      <c r="N484" s="290">
        <v>105.86</v>
      </c>
      <c r="O484" s="282">
        <v>1.0400797839641301E-5</v>
      </c>
      <c r="P484" s="45"/>
      <c r="Q484" s="45"/>
      <c r="R484" s="45"/>
      <c r="S484" s="45"/>
      <c r="T484" s="45"/>
      <c r="U484" s="45"/>
      <c r="V484" s="45"/>
      <c r="W484" s="45"/>
      <c r="X484" s="45"/>
      <c r="Y484" s="45"/>
      <c r="Z484" s="45"/>
      <c r="AA484" s="45"/>
      <c r="AB484" s="45"/>
      <c r="AC484" s="45"/>
      <c r="AD484" s="45"/>
      <c r="AE484" s="45"/>
      <c r="AF484" s="45"/>
      <c r="AG484" s="45"/>
      <c r="AH484" s="45"/>
      <c r="AI484" s="45"/>
    </row>
    <row r="485" spans="1:35" ht="28.5" x14ac:dyDescent="0.2">
      <c r="A485" s="45"/>
      <c r="B485" s="278" t="s">
        <v>1761</v>
      </c>
      <c r="C485" s="279" t="s">
        <v>370</v>
      </c>
      <c r="D485" s="278" t="s">
        <v>51</v>
      </c>
      <c r="E485" s="278" t="s">
        <v>371</v>
      </c>
      <c r="F485" s="280" t="s">
        <v>53</v>
      </c>
      <c r="G485" s="281">
        <v>6</v>
      </c>
      <c r="H485" s="290">
        <v>73.239999999999995</v>
      </c>
      <c r="I485" s="290">
        <v>5.12</v>
      </c>
      <c r="J485" s="290">
        <v>83.36</v>
      </c>
      <c r="K485" s="290">
        <v>88.48</v>
      </c>
      <c r="L485" s="290">
        <v>30.72</v>
      </c>
      <c r="M485" s="290">
        <v>500.16</v>
      </c>
      <c r="N485" s="290">
        <v>530.88</v>
      </c>
      <c r="O485" s="282">
        <v>5.2159224986857866E-5</v>
      </c>
      <c r="P485" s="45"/>
      <c r="Q485" s="45"/>
      <c r="R485" s="45"/>
      <c r="S485" s="45"/>
      <c r="T485" s="45"/>
      <c r="U485" s="45"/>
      <c r="V485" s="45"/>
      <c r="W485" s="45"/>
      <c r="X485" s="45"/>
      <c r="Y485" s="45"/>
      <c r="Z485" s="45"/>
      <c r="AA485" s="45"/>
      <c r="AB485" s="45"/>
      <c r="AC485" s="45"/>
      <c r="AD485" s="45"/>
      <c r="AE485" s="45"/>
      <c r="AF485" s="45"/>
      <c r="AG485" s="45"/>
      <c r="AH485" s="45"/>
      <c r="AI485" s="45"/>
    </row>
    <row r="486" spans="1:35" ht="28.5" x14ac:dyDescent="0.2">
      <c r="A486" s="45"/>
      <c r="B486" s="278" t="s">
        <v>1762</v>
      </c>
      <c r="C486" s="279" t="s">
        <v>372</v>
      </c>
      <c r="D486" s="278" t="s">
        <v>51</v>
      </c>
      <c r="E486" s="278" t="s">
        <v>373</v>
      </c>
      <c r="F486" s="280" t="s">
        <v>53</v>
      </c>
      <c r="G486" s="281">
        <v>21</v>
      </c>
      <c r="H486" s="290">
        <v>48.71</v>
      </c>
      <c r="I486" s="290">
        <v>10.93</v>
      </c>
      <c r="J486" s="290">
        <v>47.91</v>
      </c>
      <c r="K486" s="290">
        <v>58.84</v>
      </c>
      <c r="L486" s="290">
        <v>229.53</v>
      </c>
      <c r="M486" s="290">
        <v>1006.11</v>
      </c>
      <c r="N486" s="290">
        <v>1235.6400000000001</v>
      </c>
      <c r="O486" s="282">
        <v>1.2140224676529734E-4</v>
      </c>
      <c r="P486" s="45"/>
      <c r="Q486" s="45"/>
      <c r="R486" s="45"/>
      <c r="S486" s="45"/>
      <c r="T486" s="45"/>
      <c r="U486" s="45"/>
      <c r="V486" s="45"/>
      <c r="W486" s="45"/>
      <c r="X486" s="45"/>
      <c r="Y486" s="45"/>
      <c r="Z486" s="45"/>
      <c r="AA486" s="45"/>
      <c r="AB486" s="45"/>
      <c r="AC486" s="45"/>
      <c r="AD486" s="45"/>
      <c r="AE486" s="45"/>
      <c r="AF486" s="45"/>
      <c r="AG486" s="45"/>
      <c r="AH486" s="45"/>
      <c r="AI486" s="45"/>
    </row>
    <row r="487" spans="1:35" ht="28.5" x14ac:dyDescent="0.2">
      <c r="A487" s="45"/>
      <c r="B487" s="278" t="s">
        <v>1763</v>
      </c>
      <c r="C487" s="279" t="s">
        <v>887</v>
      </c>
      <c r="D487" s="278" t="s">
        <v>51</v>
      </c>
      <c r="E487" s="278" t="s">
        <v>888</v>
      </c>
      <c r="F487" s="280" t="s">
        <v>53</v>
      </c>
      <c r="G487" s="281">
        <v>2</v>
      </c>
      <c r="H487" s="290">
        <v>31.63</v>
      </c>
      <c r="I487" s="290">
        <v>9.68</v>
      </c>
      <c r="J487" s="290">
        <v>28.53</v>
      </c>
      <c r="K487" s="290">
        <v>38.21</v>
      </c>
      <c r="L487" s="290">
        <v>19.36</v>
      </c>
      <c r="M487" s="290">
        <v>57.06</v>
      </c>
      <c r="N487" s="290">
        <v>76.42</v>
      </c>
      <c r="O487" s="282">
        <v>7.5083031447703402E-6</v>
      </c>
      <c r="P487" s="45"/>
      <c r="Q487" s="45"/>
      <c r="R487" s="45"/>
      <c r="S487" s="45"/>
      <c r="T487" s="45"/>
      <c r="U487" s="45"/>
      <c r="V487" s="45"/>
      <c r="W487" s="45"/>
      <c r="X487" s="45"/>
      <c r="Y487" s="45"/>
      <c r="Z487" s="45"/>
      <c r="AA487" s="45"/>
      <c r="AB487" s="45"/>
      <c r="AC487" s="45"/>
      <c r="AD487" s="45"/>
      <c r="AE487" s="45"/>
      <c r="AF487" s="45"/>
      <c r="AG487" s="45"/>
      <c r="AH487" s="45"/>
      <c r="AI487" s="45"/>
    </row>
    <row r="488" spans="1:35" ht="28.5" x14ac:dyDescent="0.2">
      <c r="A488" s="45"/>
      <c r="B488" s="278" t="s">
        <v>1766</v>
      </c>
      <c r="C488" s="279" t="s">
        <v>889</v>
      </c>
      <c r="D488" s="278" t="s">
        <v>51</v>
      </c>
      <c r="E488" s="278" t="s">
        <v>890</v>
      </c>
      <c r="F488" s="280" t="s">
        <v>53</v>
      </c>
      <c r="G488" s="281">
        <v>4</v>
      </c>
      <c r="H488" s="290">
        <v>121.48</v>
      </c>
      <c r="I488" s="290">
        <v>18.14</v>
      </c>
      <c r="J488" s="290">
        <v>128.61000000000001</v>
      </c>
      <c r="K488" s="290">
        <v>146.75</v>
      </c>
      <c r="L488" s="290">
        <v>72.56</v>
      </c>
      <c r="M488" s="290">
        <v>514.44000000000005</v>
      </c>
      <c r="N488" s="290">
        <v>587</v>
      </c>
      <c r="O488" s="282">
        <v>5.7673042998955635E-5</v>
      </c>
      <c r="P488" s="45"/>
      <c r="Q488" s="45"/>
      <c r="R488" s="45"/>
      <c r="S488" s="45"/>
      <c r="T488" s="45"/>
      <c r="U488" s="45"/>
      <c r="V488" s="45"/>
      <c r="W488" s="45"/>
      <c r="X488" s="45"/>
      <c r="Y488" s="45"/>
      <c r="Z488" s="45"/>
      <c r="AA488" s="45"/>
      <c r="AB488" s="45"/>
      <c r="AC488" s="45"/>
      <c r="AD488" s="45"/>
      <c r="AE488" s="45"/>
      <c r="AF488" s="45"/>
      <c r="AG488" s="45"/>
      <c r="AH488" s="45"/>
      <c r="AI488" s="45"/>
    </row>
    <row r="489" spans="1:35" ht="28.5" x14ac:dyDescent="0.2">
      <c r="A489" s="45"/>
      <c r="B489" s="278" t="s">
        <v>1767</v>
      </c>
      <c r="C489" s="279" t="s">
        <v>1548</v>
      </c>
      <c r="D489" s="278" t="s">
        <v>51</v>
      </c>
      <c r="E489" s="278" t="s">
        <v>1549</v>
      </c>
      <c r="F489" s="280" t="s">
        <v>53</v>
      </c>
      <c r="G489" s="281">
        <v>1</v>
      </c>
      <c r="H489" s="290">
        <v>48.61</v>
      </c>
      <c r="I489" s="290">
        <v>13.72</v>
      </c>
      <c r="J489" s="290">
        <v>45</v>
      </c>
      <c r="K489" s="290">
        <v>58.72</v>
      </c>
      <c r="L489" s="290">
        <v>13.72</v>
      </c>
      <c r="M489" s="290">
        <v>45</v>
      </c>
      <c r="N489" s="290">
        <v>58.72</v>
      </c>
      <c r="O489" s="282">
        <v>5.7692693098784921E-6</v>
      </c>
      <c r="P489" s="45"/>
      <c r="Q489" s="45"/>
      <c r="R489" s="45"/>
      <c r="S489" s="45"/>
      <c r="T489" s="45"/>
      <c r="U489" s="45"/>
      <c r="V489" s="45"/>
      <c r="W489" s="45"/>
      <c r="X489" s="45"/>
      <c r="Y489" s="45"/>
      <c r="Z489" s="45"/>
      <c r="AA489" s="45"/>
      <c r="AB489" s="45"/>
      <c r="AC489" s="45"/>
      <c r="AD489" s="45"/>
      <c r="AE489" s="45"/>
      <c r="AF489" s="45"/>
      <c r="AG489" s="45"/>
      <c r="AH489" s="45"/>
      <c r="AI489" s="45"/>
    </row>
    <row r="490" spans="1:35" ht="28.5" x14ac:dyDescent="0.2">
      <c r="A490" s="45"/>
      <c r="B490" s="278" t="s">
        <v>1768</v>
      </c>
      <c r="C490" s="279" t="s">
        <v>1554</v>
      </c>
      <c r="D490" s="278" t="s">
        <v>51</v>
      </c>
      <c r="E490" s="278" t="s">
        <v>1555</v>
      </c>
      <c r="F490" s="280" t="s">
        <v>53</v>
      </c>
      <c r="G490" s="281">
        <v>1</v>
      </c>
      <c r="H490" s="290">
        <v>204.16</v>
      </c>
      <c r="I490" s="290">
        <v>16</v>
      </c>
      <c r="J490" s="290">
        <v>230.64</v>
      </c>
      <c r="K490" s="290">
        <v>246.64</v>
      </c>
      <c r="L490" s="290">
        <v>16</v>
      </c>
      <c r="M490" s="290">
        <v>230.64</v>
      </c>
      <c r="N490" s="290">
        <v>246.64</v>
      </c>
      <c r="O490" s="282">
        <v>2.423250310947601E-5</v>
      </c>
      <c r="P490" s="45"/>
      <c r="Q490" s="45"/>
      <c r="R490" s="45"/>
      <c r="S490" s="45"/>
      <c r="T490" s="45"/>
      <c r="U490" s="45"/>
      <c r="V490" s="45"/>
      <c r="W490" s="45"/>
      <c r="X490" s="45"/>
      <c r="Y490" s="45"/>
      <c r="Z490" s="45"/>
      <c r="AA490" s="45"/>
      <c r="AB490" s="45"/>
      <c r="AC490" s="45"/>
      <c r="AD490" s="45"/>
      <c r="AE490" s="45"/>
      <c r="AF490" s="45"/>
      <c r="AG490" s="45"/>
      <c r="AH490" s="45"/>
      <c r="AI490" s="45"/>
    </row>
    <row r="491" spans="1:35" ht="14.25" x14ac:dyDescent="0.2">
      <c r="A491" s="45"/>
      <c r="B491" s="278" t="s">
        <v>1769</v>
      </c>
      <c r="C491" s="279" t="s">
        <v>1624</v>
      </c>
      <c r="D491" s="278" t="s">
        <v>51</v>
      </c>
      <c r="E491" s="278" t="s">
        <v>1625</v>
      </c>
      <c r="F491" s="280" t="s">
        <v>53</v>
      </c>
      <c r="G491" s="281">
        <v>1</v>
      </c>
      <c r="H491" s="290">
        <v>31.53</v>
      </c>
      <c r="I491" s="290">
        <v>2.5499999999999998</v>
      </c>
      <c r="J491" s="290">
        <v>35.54</v>
      </c>
      <c r="K491" s="290">
        <v>38.090000000000003</v>
      </c>
      <c r="L491" s="290">
        <v>2.5499999999999998</v>
      </c>
      <c r="M491" s="290">
        <v>35.54</v>
      </c>
      <c r="N491" s="290">
        <v>38.090000000000003</v>
      </c>
      <c r="O491" s="282">
        <v>3.742361512487598E-6</v>
      </c>
      <c r="P491" s="45"/>
      <c r="Q491" s="45"/>
      <c r="R491" s="45"/>
      <c r="S491" s="45"/>
      <c r="T491" s="45"/>
      <c r="U491" s="45"/>
      <c r="V491" s="45"/>
      <c r="W491" s="45"/>
      <c r="X491" s="45"/>
      <c r="Y491" s="45"/>
      <c r="Z491" s="45"/>
      <c r="AA491" s="45"/>
      <c r="AB491" s="45"/>
      <c r="AC491" s="45"/>
      <c r="AD491" s="45"/>
      <c r="AE491" s="45"/>
      <c r="AF491" s="45"/>
      <c r="AG491" s="45"/>
      <c r="AH491" s="45"/>
      <c r="AI491" s="45"/>
    </row>
    <row r="492" spans="1:35" ht="28.5" x14ac:dyDescent="0.2">
      <c r="A492" s="45"/>
      <c r="B492" s="278" t="s">
        <v>1770</v>
      </c>
      <c r="C492" s="279" t="s">
        <v>1039</v>
      </c>
      <c r="D492" s="278" t="s">
        <v>76</v>
      </c>
      <c r="E492" s="278" t="s">
        <v>1000</v>
      </c>
      <c r="F492" s="280" t="s">
        <v>86</v>
      </c>
      <c r="G492" s="281">
        <v>83.4</v>
      </c>
      <c r="H492" s="290">
        <v>121.31</v>
      </c>
      <c r="I492" s="290">
        <v>55.39</v>
      </c>
      <c r="J492" s="290">
        <v>91.16</v>
      </c>
      <c r="K492" s="290">
        <v>146.55000000000001</v>
      </c>
      <c r="L492" s="290">
        <v>4619.5259999999998</v>
      </c>
      <c r="M492" s="290">
        <v>7602.7439999999997</v>
      </c>
      <c r="N492" s="290">
        <v>12222.27</v>
      </c>
      <c r="O492" s="282">
        <v>1.2008441282024625E-3</v>
      </c>
      <c r="P492" s="45"/>
      <c r="Q492" s="45"/>
      <c r="R492" s="45"/>
      <c r="S492" s="45"/>
      <c r="T492" s="45"/>
      <c r="U492" s="45"/>
      <c r="V492" s="45"/>
      <c r="W492" s="45"/>
      <c r="X492" s="45"/>
      <c r="Y492" s="45"/>
      <c r="Z492" s="45"/>
      <c r="AA492" s="45"/>
      <c r="AB492" s="45"/>
      <c r="AC492" s="45"/>
      <c r="AD492" s="45"/>
      <c r="AE492" s="45"/>
      <c r="AF492" s="45"/>
      <c r="AG492" s="45"/>
      <c r="AH492" s="45"/>
      <c r="AI492" s="45"/>
    </row>
    <row r="493" spans="1:35" ht="28.5" x14ac:dyDescent="0.2">
      <c r="A493" s="45"/>
      <c r="B493" s="278" t="s">
        <v>2179</v>
      </c>
      <c r="C493" s="279" t="s">
        <v>1141</v>
      </c>
      <c r="D493" s="278" t="s">
        <v>76</v>
      </c>
      <c r="E493" s="278" t="s">
        <v>1008</v>
      </c>
      <c r="F493" s="280" t="s">
        <v>86</v>
      </c>
      <c r="G493" s="281">
        <v>31.5</v>
      </c>
      <c r="H493" s="290">
        <v>173.28</v>
      </c>
      <c r="I493" s="290">
        <v>55.39</v>
      </c>
      <c r="J493" s="290">
        <v>153.94</v>
      </c>
      <c r="K493" s="290">
        <v>209.33</v>
      </c>
      <c r="L493" s="290">
        <v>1744.7850000000001</v>
      </c>
      <c r="M493" s="290">
        <v>4849.1049999999996</v>
      </c>
      <c r="N493" s="290">
        <v>6593.89</v>
      </c>
      <c r="O493" s="282">
        <v>6.4785298381666711E-4</v>
      </c>
      <c r="P493" s="45"/>
      <c r="Q493" s="45"/>
      <c r="R493" s="45"/>
      <c r="S493" s="45"/>
      <c r="T493" s="45"/>
      <c r="U493" s="45"/>
      <c r="V493" s="45"/>
      <c r="W493" s="45"/>
      <c r="X493" s="45"/>
      <c r="Y493" s="45"/>
      <c r="Z493" s="45"/>
      <c r="AA493" s="45"/>
      <c r="AB493" s="45"/>
      <c r="AC493" s="45"/>
      <c r="AD493" s="45"/>
      <c r="AE493" s="45"/>
      <c r="AF493" s="45"/>
      <c r="AG493" s="45"/>
      <c r="AH493" s="45"/>
      <c r="AI493" s="45"/>
    </row>
    <row r="494" spans="1:35" ht="28.5" x14ac:dyDescent="0.2">
      <c r="A494" s="45"/>
      <c r="B494" s="278" t="s">
        <v>2180</v>
      </c>
      <c r="C494" s="279" t="s">
        <v>891</v>
      </c>
      <c r="D494" s="278" t="s">
        <v>51</v>
      </c>
      <c r="E494" s="278" t="s">
        <v>892</v>
      </c>
      <c r="F494" s="280" t="s">
        <v>86</v>
      </c>
      <c r="G494" s="281">
        <v>33.799999999999997</v>
      </c>
      <c r="H494" s="290">
        <v>50.26</v>
      </c>
      <c r="I494" s="290">
        <v>2.56</v>
      </c>
      <c r="J494" s="290">
        <v>58.15</v>
      </c>
      <c r="K494" s="290">
        <v>60.71</v>
      </c>
      <c r="L494" s="290">
        <v>86.528000000000006</v>
      </c>
      <c r="M494" s="290">
        <v>1965.462</v>
      </c>
      <c r="N494" s="290">
        <v>2051.9899999999998</v>
      </c>
      <c r="O494" s="282">
        <v>2.0160904174348717E-4</v>
      </c>
      <c r="P494" s="45"/>
      <c r="Q494" s="45"/>
      <c r="R494" s="45"/>
      <c r="S494" s="45"/>
      <c r="T494" s="45"/>
      <c r="U494" s="45"/>
      <c r="V494" s="45"/>
      <c r="W494" s="45"/>
      <c r="X494" s="45"/>
      <c r="Y494" s="45"/>
      <c r="Z494" s="45"/>
      <c r="AA494" s="45"/>
      <c r="AB494" s="45"/>
      <c r="AC494" s="45"/>
      <c r="AD494" s="45"/>
      <c r="AE494" s="45"/>
      <c r="AF494" s="45"/>
      <c r="AG494" s="45"/>
      <c r="AH494" s="45"/>
      <c r="AI494" s="45"/>
    </row>
    <row r="495" spans="1:35" ht="14.25" x14ac:dyDescent="0.2">
      <c r="A495" s="45"/>
      <c r="B495" s="278" t="s">
        <v>2181</v>
      </c>
      <c r="C495" s="279" t="s">
        <v>1558</v>
      </c>
      <c r="D495" s="278" t="s">
        <v>51</v>
      </c>
      <c r="E495" s="278" t="s">
        <v>1559</v>
      </c>
      <c r="F495" s="280" t="s">
        <v>86</v>
      </c>
      <c r="G495" s="281">
        <v>3.6</v>
      </c>
      <c r="H495" s="290">
        <v>102.96</v>
      </c>
      <c r="I495" s="290">
        <v>7.73</v>
      </c>
      <c r="J495" s="290">
        <v>116.65</v>
      </c>
      <c r="K495" s="290">
        <v>124.38</v>
      </c>
      <c r="L495" s="290">
        <v>27.827999999999999</v>
      </c>
      <c r="M495" s="290">
        <v>419.93200000000002</v>
      </c>
      <c r="N495" s="290">
        <v>447.76</v>
      </c>
      <c r="O495" s="282">
        <v>4.3992643497806434E-5</v>
      </c>
      <c r="P495" s="45"/>
      <c r="Q495" s="45"/>
      <c r="R495" s="45"/>
      <c r="S495" s="45"/>
      <c r="T495" s="45"/>
      <c r="U495" s="45"/>
      <c r="V495" s="45"/>
      <c r="W495" s="45"/>
      <c r="X495" s="45"/>
      <c r="Y495" s="45"/>
      <c r="Z495" s="45"/>
      <c r="AA495" s="45"/>
      <c r="AB495" s="45"/>
      <c r="AC495" s="45"/>
      <c r="AD495" s="45"/>
      <c r="AE495" s="45"/>
      <c r="AF495" s="45"/>
      <c r="AG495" s="45"/>
      <c r="AH495" s="45"/>
      <c r="AI495" s="45"/>
    </row>
    <row r="496" spans="1:35" ht="28.5" x14ac:dyDescent="0.2">
      <c r="A496" s="45"/>
      <c r="B496" s="278" t="s">
        <v>2182</v>
      </c>
      <c r="C496" s="279" t="s">
        <v>1009</v>
      </c>
      <c r="D496" s="278" t="s">
        <v>51</v>
      </c>
      <c r="E496" s="278" t="s">
        <v>1010</v>
      </c>
      <c r="F496" s="280" t="s">
        <v>53</v>
      </c>
      <c r="G496" s="281">
        <v>1</v>
      </c>
      <c r="H496" s="290">
        <v>50.02</v>
      </c>
      <c r="I496" s="290">
        <v>14.57</v>
      </c>
      <c r="J496" s="290">
        <v>45.85</v>
      </c>
      <c r="K496" s="290">
        <v>60.42</v>
      </c>
      <c r="L496" s="290">
        <v>14.57</v>
      </c>
      <c r="M496" s="290">
        <v>45.85</v>
      </c>
      <c r="N496" s="290">
        <v>60.42</v>
      </c>
      <c r="O496" s="282">
        <v>5.936295158427427E-6</v>
      </c>
      <c r="P496" s="45"/>
      <c r="Q496" s="45"/>
      <c r="R496" s="45"/>
      <c r="S496" s="45"/>
      <c r="T496" s="45"/>
      <c r="U496" s="45"/>
      <c r="V496" s="45"/>
      <c r="W496" s="45"/>
      <c r="X496" s="45"/>
      <c r="Y496" s="45"/>
      <c r="Z496" s="45"/>
      <c r="AA496" s="45"/>
      <c r="AB496" s="45"/>
      <c r="AC496" s="45"/>
      <c r="AD496" s="45"/>
      <c r="AE496" s="45"/>
      <c r="AF496" s="45"/>
      <c r="AG496" s="45"/>
      <c r="AH496" s="45"/>
      <c r="AI496" s="45"/>
    </row>
    <row r="497" spans="1:35" ht="28.5" x14ac:dyDescent="0.2">
      <c r="A497" s="45"/>
      <c r="B497" s="278" t="s">
        <v>2183</v>
      </c>
      <c r="C497" s="279" t="s">
        <v>402</v>
      </c>
      <c r="D497" s="278" t="s">
        <v>51</v>
      </c>
      <c r="E497" s="278" t="s">
        <v>403</v>
      </c>
      <c r="F497" s="280" t="s">
        <v>86</v>
      </c>
      <c r="G497" s="281">
        <v>28.8</v>
      </c>
      <c r="H497" s="290">
        <v>160.5</v>
      </c>
      <c r="I497" s="290">
        <v>3.51</v>
      </c>
      <c r="J497" s="290">
        <v>190.39</v>
      </c>
      <c r="K497" s="290">
        <v>193.9</v>
      </c>
      <c r="L497" s="290">
        <v>101.08799999999999</v>
      </c>
      <c r="M497" s="290">
        <v>5483.232</v>
      </c>
      <c r="N497" s="290">
        <v>5584.32</v>
      </c>
      <c r="O497" s="282">
        <v>5.4866222739340359E-4</v>
      </c>
      <c r="P497" s="45"/>
      <c r="Q497" s="45"/>
      <c r="R497" s="45"/>
      <c r="S497" s="45"/>
      <c r="T497" s="45"/>
      <c r="U497" s="45"/>
      <c r="V497" s="45"/>
      <c r="W497" s="45"/>
      <c r="X497" s="45"/>
      <c r="Y497" s="45"/>
      <c r="Z497" s="45"/>
      <c r="AA497" s="45"/>
      <c r="AB497" s="45"/>
      <c r="AC497" s="45"/>
      <c r="AD497" s="45"/>
      <c r="AE497" s="45"/>
      <c r="AF497" s="45"/>
      <c r="AG497" s="45"/>
      <c r="AH497" s="45"/>
      <c r="AI497" s="45"/>
    </row>
    <row r="498" spans="1:35" x14ac:dyDescent="0.2">
      <c r="A498" s="45"/>
      <c r="B498" s="275">
        <v>17</v>
      </c>
      <c r="C498" s="275"/>
      <c r="D498" s="275"/>
      <c r="E498" s="275" t="s">
        <v>410</v>
      </c>
      <c r="F498" s="275"/>
      <c r="G498" s="276"/>
      <c r="H498" s="288"/>
      <c r="I498" s="289"/>
      <c r="J498" s="289"/>
      <c r="K498" s="289"/>
      <c r="L498" s="289"/>
      <c r="M498" s="289"/>
      <c r="N498" s="288">
        <v>968353.27</v>
      </c>
      <c r="O498" s="277">
        <v>9.3420794447365965E-2</v>
      </c>
      <c r="P498" s="45"/>
      <c r="Q498" s="45"/>
      <c r="R498" s="45"/>
      <c r="S498" s="45"/>
      <c r="T498" s="45"/>
      <c r="U498" s="45"/>
      <c r="V498" s="45"/>
      <c r="W498" s="45"/>
      <c r="X498" s="45"/>
      <c r="Y498" s="45"/>
      <c r="Z498" s="45"/>
      <c r="AA498" s="45"/>
      <c r="AB498" s="45"/>
      <c r="AC498" s="45"/>
      <c r="AD498" s="45"/>
      <c r="AE498" s="45"/>
      <c r="AF498" s="45"/>
      <c r="AG498" s="45"/>
      <c r="AH498" s="45"/>
      <c r="AI498" s="45"/>
    </row>
    <row r="499" spans="1:35" x14ac:dyDescent="0.2">
      <c r="A499" s="45"/>
      <c r="B499" s="275" t="s">
        <v>491</v>
      </c>
      <c r="C499" s="275"/>
      <c r="D499" s="275"/>
      <c r="E499" s="275" t="s">
        <v>1277</v>
      </c>
      <c r="F499" s="275"/>
      <c r="G499" s="276"/>
      <c r="H499" s="288"/>
      <c r="I499" s="289"/>
      <c r="J499" s="289"/>
      <c r="K499" s="289"/>
      <c r="L499" s="289"/>
      <c r="M499" s="289"/>
      <c r="N499" s="288">
        <v>958753.98</v>
      </c>
      <c r="O499" s="277">
        <v>9.2477659413414612E-2</v>
      </c>
      <c r="P499" s="45"/>
      <c r="Q499" s="45"/>
      <c r="R499" s="45"/>
      <c r="S499" s="45"/>
      <c r="T499" s="45"/>
      <c r="U499" s="45"/>
      <c r="V499" s="45"/>
      <c r="W499" s="45"/>
      <c r="X499" s="45"/>
      <c r="Y499" s="45"/>
      <c r="Z499" s="45"/>
      <c r="AA499" s="45"/>
      <c r="AB499" s="45"/>
      <c r="AC499" s="45"/>
      <c r="AD499" s="45"/>
      <c r="AE499" s="45"/>
      <c r="AF499" s="45"/>
      <c r="AG499" s="45"/>
      <c r="AH499" s="45"/>
      <c r="AI499" s="45"/>
    </row>
    <row r="500" spans="1:35" x14ac:dyDescent="0.2">
      <c r="A500" s="45"/>
      <c r="B500" s="275" t="s">
        <v>492</v>
      </c>
      <c r="C500" s="275"/>
      <c r="D500" s="275"/>
      <c r="E500" s="275" t="s">
        <v>412</v>
      </c>
      <c r="F500" s="275"/>
      <c r="G500" s="276"/>
      <c r="H500" s="288"/>
      <c r="I500" s="289"/>
      <c r="J500" s="289"/>
      <c r="K500" s="289"/>
      <c r="L500" s="289"/>
      <c r="M500" s="289"/>
      <c r="N500" s="288">
        <v>752721.74</v>
      </c>
      <c r="O500" s="277">
        <v>7.3955286673370868E-2</v>
      </c>
      <c r="P500" s="45"/>
      <c r="Q500" s="45"/>
      <c r="R500" s="45"/>
      <c r="S500" s="45"/>
      <c r="T500" s="45"/>
      <c r="U500" s="45"/>
      <c r="V500" s="45"/>
      <c r="W500" s="45"/>
      <c r="X500" s="45"/>
      <c r="Y500" s="45"/>
      <c r="Z500" s="45"/>
      <c r="AA500" s="45"/>
      <c r="AB500" s="45"/>
      <c r="AC500" s="45"/>
      <c r="AD500" s="45"/>
      <c r="AE500" s="45"/>
      <c r="AF500" s="45"/>
      <c r="AG500" s="45"/>
      <c r="AH500" s="45"/>
      <c r="AI500" s="45"/>
    </row>
    <row r="501" spans="1:35" ht="14.25" x14ac:dyDescent="0.2">
      <c r="A501" s="45"/>
      <c r="B501" s="278" t="s">
        <v>2184</v>
      </c>
      <c r="C501" s="279" t="s">
        <v>1186</v>
      </c>
      <c r="D501" s="278" t="s">
        <v>76</v>
      </c>
      <c r="E501" s="278" t="s">
        <v>1187</v>
      </c>
      <c r="F501" s="280" t="s">
        <v>53</v>
      </c>
      <c r="G501" s="281">
        <v>1</v>
      </c>
      <c r="H501" s="290">
        <v>2.13</v>
      </c>
      <c r="I501" s="290">
        <v>0.46</v>
      </c>
      <c r="J501" s="290">
        <v>2.11</v>
      </c>
      <c r="K501" s="290">
        <v>2.57</v>
      </c>
      <c r="L501" s="290">
        <v>0.46</v>
      </c>
      <c r="M501" s="290">
        <v>2.11</v>
      </c>
      <c r="N501" s="290">
        <v>2.57</v>
      </c>
      <c r="O501" s="282">
        <v>2.5250378280633045E-7</v>
      </c>
      <c r="P501" s="45"/>
      <c r="Q501" s="45"/>
      <c r="R501" s="45"/>
      <c r="S501" s="45"/>
      <c r="T501" s="45"/>
      <c r="U501" s="45"/>
      <c r="V501" s="45"/>
      <c r="W501" s="45"/>
      <c r="X501" s="45"/>
      <c r="Y501" s="45"/>
      <c r="Z501" s="45"/>
      <c r="AA501" s="45"/>
      <c r="AB501" s="45"/>
      <c r="AC501" s="45"/>
      <c r="AD501" s="45"/>
      <c r="AE501" s="45"/>
      <c r="AF501" s="45"/>
      <c r="AG501" s="45"/>
      <c r="AH501" s="45"/>
      <c r="AI501" s="45"/>
    </row>
    <row r="502" spans="1:35" ht="28.5" x14ac:dyDescent="0.2">
      <c r="A502" s="45"/>
      <c r="B502" s="278" t="s">
        <v>2185</v>
      </c>
      <c r="C502" s="279" t="s">
        <v>415</v>
      </c>
      <c r="D502" s="278" t="s">
        <v>51</v>
      </c>
      <c r="E502" s="278" t="s">
        <v>416</v>
      </c>
      <c r="F502" s="280" t="s">
        <v>53</v>
      </c>
      <c r="G502" s="281">
        <v>533</v>
      </c>
      <c r="H502" s="290">
        <v>20.81</v>
      </c>
      <c r="I502" s="290">
        <v>15.07</v>
      </c>
      <c r="J502" s="290">
        <v>10.07</v>
      </c>
      <c r="K502" s="290">
        <v>25.14</v>
      </c>
      <c r="L502" s="290">
        <v>8032.31</v>
      </c>
      <c r="M502" s="290">
        <v>5367.31</v>
      </c>
      <c r="N502" s="290">
        <v>13399.62</v>
      </c>
      <c r="O502" s="282">
        <v>1.3165193533725143E-3</v>
      </c>
      <c r="P502" s="45"/>
      <c r="Q502" s="45"/>
      <c r="R502" s="45"/>
      <c r="S502" s="45"/>
      <c r="T502" s="45"/>
      <c r="U502" s="45"/>
      <c r="V502" s="45"/>
      <c r="W502" s="45"/>
      <c r="X502" s="45"/>
      <c r="Y502" s="45"/>
      <c r="Z502" s="45"/>
      <c r="AA502" s="45"/>
      <c r="AB502" s="45"/>
      <c r="AC502" s="45"/>
      <c r="AD502" s="45"/>
      <c r="AE502" s="45"/>
      <c r="AF502" s="45"/>
      <c r="AG502" s="45"/>
      <c r="AH502" s="45"/>
      <c r="AI502" s="45"/>
    </row>
    <row r="503" spans="1:35" ht="14.25" x14ac:dyDescent="0.2">
      <c r="A503" s="45"/>
      <c r="B503" s="278" t="s">
        <v>2186</v>
      </c>
      <c r="C503" s="279" t="s">
        <v>418</v>
      </c>
      <c r="D503" s="278" t="s">
        <v>51</v>
      </c>
      <c r="E503" s="278" t="s">
        <v>419</v>
      </c>
      <c r="F503" s="280" t="s">
        <v>53</v>
      </c>
      <c r="G503" s="281">
        <v>243</v>
      </c>
      <c r="H503" s="290">
        <v>18.48</v>
      </c>
      <c r="I503" s="290">
        <v>11.38</v>
      </c>
      <c r="J503" s="290">
        <v>10.94</v>
      </c>
      <c r="K503" s="290">
        <v>22.32</v>
      </c>
      <c r="L503" s="290">
        <v>2765.34</v>
      </c>
      <c r="M503" s="290">
        <v>2658.42</v>
      </c>
      <c r="N503" s="290">
        <v>5423.76</v>
      </c>
      <c r="O503" s="282">
        <v>5.3288712725045248E-4</v>
      </c>
      <c r="P503" s="45"/>
      <c r="Q503" s="45"/>
      <c r="R503" s="45"/>
      <c r="S503" s="45"/>
      <c r="T503" s="45"/>
      <c r="U503" s="45"/>
      <c r="V503" s="45"/>
      <c r="W503" s="45"/>
      <c r="X503" s="45"/>
      <c r="Y503" s="45"/>
      <c r="Z503" s="45"/>
      <c r="AA503" s="45"/>
      <c r="AB503" s="45"/>
      <c r="AC503" s="45"/>
      <c r="AD503" s="45"/>
      <c r="AE503" s="45"/>
      <c r="AF503" s="45"/>
      <c r="AG503" s="45"/>
      <c r="AH503" s="45"/>
      <c r="AI503" s="45"/>
    </row>
    <row r="504" spans="1:35" ht="28.5" x14ac:dyDescent="0.2">
      <c r="A504" s="45"/>
      <c r="B504" s="278" t="s">
        <v>2187</v>
      </c>
      <c r="C504" s="279" t="s">
        <v>1022</v>
      </c>
      <c r="D504" s="278" t="s">
        <v>51</v>
      </c>
      <c r="E504" s="278" t="s">
        <v>1023</v>
      </c>
      <c r="F504" s="280" t="s">
        <v>53</v>
      </c>
      <c r="G504" s="281">
        <v>14</v>
      </c>
      <c r="H504" s="290">
        <v>19.27</v>
      </c>
      <c r="I504" s="290">
        <v>15.07</v>
      </c>
      <c r="J504" s="290">
        <v>8.2100000000000009</v>
      </c>
      <c r="K504" s="290">
        <v>23.28</v>
      </c>
      <c r="L504" s="290">
        <v>210.98</v>
      </c>
      <c r="M504" s="290">
        <v>114.94</v>
      </c>
      <c r="N504" s="290">
        <v>325.92</v>
      </c>
      <c r="O504" s="282">
        <v>3.2021802681805149E-5</v>
      </c>
      <c r="P504" s="45"/>
      <c r="Q504" s="45"/>
      <c r="R504" s="45"/>
      <c r="S504" s="45"/>
      <c r="T504" s="45"/>
      <c r="U504" s="45"/>
      <c r="V504" s="45"/>
      <c r="W504" s="45"/>
      <c r="X504" s="45"/>
      <c r="Y504" s="45"/>
      <c r="Z504" s="45"/>
      <c r="AA504" s="45"/>
      <c r="AB504" s="45"/>
      <c r="AC504" s="45"/>
      <c r="AD504" s="45"/>
      <c r="AE504" s="45"/>
      <c r="AF504" s="45"/>
      <c r="AG504" s="45"/>
      <c r="AH504" s="45"/>
      <c r="AI504" s="45"/>
    </row>
    <row r="505" spans="1:35" ht="28.5" x14ac:dyDescent="0.2">
      <c r="A505" s="45"/>
      <c r="B505" s="278" t="s">
        <v>2188</v>
      </c>
      <c r="C505" s="279" t="s">
        <v>420</v>
      </c>
      <c r="D505" s="278" t="s">
        <v>51</v>
      </c>
      <c r="E505" s="278" t="s">
        <v>421</v>
      </c>
      <c r="F505" s="280" t="s">
        <v>53</v>
      </c>
      <c r="G505" s="281">
        <v>1</v>
      </c>
      <c r="H505" s="290">
        <v>27.4</v>
      </c>
      <c r="I505" s="290">
        <v>18.71</v>
      </c>
      <c r="J505" s="290">
        <v>14.39</v>
      </c>
      <c r="K505" s="290">
        <v>33.1</v>
      </c>
      <c r="L505" s="290">
        <v>18.71</v>
      </c>
      <c r="M505" s="290">
        <v>14.39</v>
      </c>
      <c r="N505" s="290">
        <v>33.1</v>
      </c>
      <c r="O505" s="282">
        <v>3.252091521746902E-6</v>
      </c>
      <c r="P505" s="45"/>
      <c r="Q505" s="45"/>
      <c r="R505" s="45"/>
      <c r="S505" s="45"/>
      <c r="T505" s="45"/>
      <c r="U505" s="45"/>
      <c r="V505" s="45"/>
      <c r="W505" s="45"/>
      <c r="X505" s="45"/>
      <c r="Y505" s="45"/>
      <c r="Z505" s="45"/>
      <c r="AA505" s="45"/>
      <c r="AB505" s="45"/>
      <c r="AC505" s="45"/>
      <c r="AD505" s="45"/>
      <c r="AE505" s="45"/>
      <c r="AF505" s="45"/>
      <c r="AG505" s="45"/>
      <c r="AH505" s="45"/>
      <c r="AI505" s="45"/>
    </row>
    <row r="506" spans="1:35" ht="14.25" x14ac:dyDescent="0.2">
      <c r="A506" s="45"/>
      <c r="B506" s="278" t="s">
        <v>2189</v>
      </c>
      <c r="C506" s="279" t="s">
        <v>1137</v>
      </c>
      <c r="D506" s="278" t="s">
        <v>76</v>
      </c>
      <c r="E506" s="278" t="s">
        <v>423</v>
      </c>
      <c r="F506" s="280" t="s">
        <v>422</v>
      </c>
      <c r="G506" s="281">
        <v>212</v>
      </c>
      <c r="H506" s="290">
        <v>6.69</v>
      </c>
      <c r="I506" s="290">
        <v>5.59</v>
      </c>
      <c r="J506" s="290">
        <v>2.4900000000000002</v>
      </c>
      <c r="K506" s="290">
        <v>8.08</v>
      </c>
      <c r="L506" s="290">
        <v>1185.08</v>
      </c>
      <c r="M506" s="290">
        <v>527.88</v>
      </c>
      <c r="N506" s="290">
        <v>1712.96</v>
      </c>
      <c r="O506" s="282">
        <v>1.682991750178723E-4</v>
      </c>
      <c r="P506" s="45"/>
      <c r="Q506" s="45"/>
      <c r="R506" s="45"/>
      <c r="S506" s="45"/>
      <c r="T506" s="45"/>
      <c r="U506" s="45"/>
      <c r="V506" s="45"/>
      <c r="W506" s="45"/>
      <c r="X506" s="45"/>
      <c r="Y506" s="45"/>
      <c r="Z506" s="45"/>
      <c r="AA506" s="45"/>
      <c r="AB506" s="45"/>
      <c r="AC506" s="45"/>
      <c r="AD506" s="45"/>
      <c r="AE506" s="45"/>
      <c r="AF506" s="45"/>
      <c r="AG506" s="45"/>
      <c r="AH506" s="45"/>
      <c r="AI506" s="45"/>
    </row>
    <row r="507" spans="1:35" ht="14.25" x14ac:dyDescent="0.2">
      <c r="A507" s="45"/>
      <c r="B507" s="278" t="s">
        <v>2190</v>
      </c>
      <c r="C507" s="279" t="s">
        <v>1634</v>
      </c>
      <c r="D507" s="278" t="s">
        <v>76</v>
      </c>
      <c r="E507" s="278" t="s">
        <v>1635</v>
      </c>
      <c r="F507" s="280" t="s">
        <v>53</v>
      </c>
      <c r="G507" s="281">
        <v>14</v>
      </c>
      <c r="H507" s="290">
        <v>0.7</v>
      </c>
      <c r="I507" s="290">
        <v>0.46</v>
      </c>
      <c r="J507" s="290">
        <v>0.38</v>
      </c>
      <c r="K507" s="290">
        <v>0.84</v>
      </c>
      <c r="L507" s="290">
        <v>6.44</v>
      </c>
      <c r="M507" s="290">
        <v>5.32</v>
      </c>
      <c r="N507" s="290">
        <v>11.76</v>
      </c>
      <c r="O507" s="282">
        <v>1.1554258699620413E-6</v>
      </c>
      <c r="P507" s="45"/>
      <c r="Q507" s="45"/>
      <c r="R507" s="45"/>
      <c r="S507" s="45"/>
      <c r="T507" s="45"/>
      <c r="U507" s="45"/>
      <c r="V507" s="45"/>
      <c r="W507" s="45"/>
      <c r="X507" s="45"/>
      <c r="Y507" s="45"/>
      <c r="Z507" s="45"/>
      <c r="AA507" s="45"/>
      <c r="AB507" s="45"/>
      <c r="AC507" s="45"/>
      <c r="AD507" s="45"/>
      <c r="AE507" s="45"/>
      <c r="AF507" s="45"/>
      <c r="AG507" s="45"/>
      <c r="AH507" s="45"/>
      <c r="AI507" s="45"/>
    </row>
    <row r="508" spans="1:35" ht="14.25" x14ac:dyDescent="0.2">
      <c r="A508" s="45"/>
      <c r="B508" s="278" t="s">
        <v>2191</v>
      </c>
      <c r="C508" s="279" t="s">
        <v>1637</v>
      </c>
      <c r="D508" s="278" t="s">
        <v>76</v>
      </c>
      <c r="E508" s="278" t="s">
        <v>2400</v>
      </c>
      <c r="F508" s="280" t="s">
        <v>53</v>
      </c>
      <c r="G508" s="281">
        <v>51</v>
      </c>
      <c r="H508" s="290">
        <v>6</v>
      </c>
      <c r="I508" s="290">
        <v>4.91</v>
      </c>
      <c r="J508" s="290">
        <v>2.33</v>
      </c>
      <c r="K508" s="290">
        <v>7.24</v>
      </c>
      <c r="L508" s="290">
        <v>250.41</v>
      </c>
      <c r="M508" s="290">
        <v>118.83</v>
      </c>
      <c r="N508" s="290">
        <v>369.24</v>
      </c>
      <c r="O508" s="282">
        <v>3.6278014304828583E-5</v>
      </c>
      <c r="P508" s="45"/>
      <c r="Q508" s="45"/>
      <c r="R508" s="45"/>
      <c r="S508" s="45"/>
      <c r="T508" s="45"/>
      <c r="U508" s="45"/>
      <c r="V508" s="45"/>
      <c r="W508" s="45"/>
      <c r="X508" s="45"/>
      <c r="Y508" s="45"/>
      <c r="Z508" s="45"/>
      <c r="AA508" s="45"/>
      <c r="AB508" s="45"/>
      <c r="AC508" s="45"/>
      <c r="AD508" s="45"/>
      <c r="AE508" s="45"/>
      <c r="AF508" s="45"/>
      <c r="AG508" s="45"/>
      <c r="AH508" s="45"/>
      <c r="AI508" s="45"/>
    </row>
    <row r="509" spans="1:35" ht="14.25" x14ac:dyDescent="0.2">
      <c r="A509" s="45"/>
      <c r="B509" s="278" t="s">
        <v>2192</v>
      </c>
      <c r="C509" s="279" t="s">
        <v>1114</v>
      </c>
      <c r="D509" s="278" t="s">
        <v>76</v>
      </c>
      <c r="E509" s="278" t="s">
        <v>424</v>
      </c>
      <c r="F509" s="280" t="s">
        <v>53</v>
      </c>
      <c r="G509" s="281">
        <v>212</v>
      </c>
      <c r="H509" s="290">
        <v>11.87</v>
      </c>
      <c r="I509" s="290">
        <v>8.23</v>
      </c>
      <c r="J509" s="290">
        <v>6.11</v>
      </c>
      <c r="K509" s="290">
        <v>14.34</v>
      </c>
      <c r="L509" s="290">
        <v>1744.76</v>
      </c>
      <c r="M509" s="290">
        <v>1295.32</v>
      </c>
      <c r="N509" s="290">
        <v>3040.08</v>
      </c>
      <c r="O509" s="282">
        <v>2.9868937744508526E-4</v>
      </c>
      <c r="P509" s="45"/>
      <c r="Q509" s="45"/>
      <c r="R509" s="45"/>
      <c r="S509" s="45"/>
      <c r="T509" s="45"/>
      <c r="U509" s="45"/>
      <c r="V509" s="45"/>
      <c r="W509" s="45"/>
      <c r="X509" s="45"/>
      <c r="Y509" s="45"/>
      <c r="Z509" s="45"/>
      <c r="AA509" s="45"/>
      <c r="AB509" s="45"/>
      <c r="AC509" s="45"/>
      <c r="AD509" s="45"/>
      <c r="AE509" s="45"/>
      <c r="AF509" s="45"/>
      <c r="AG509" s="45"/>
      <c r="AH509" s="45"/>
      <c r="AI509" s="45"/>
    </row>
    <row r="510" spans="1:35" ht="14.25" x14ac:dyDescent="0.2">
      <c r="A510" s="45"/>
      <c r="B510" s="278" t="s">
        <v>2193</v>
      </c>
      <c r="C510" s="279" t="s">
        <v>1640</v>
      </c>
      <c r="D510" s="278" t="s">
        <v>76</v>
      </c>
      <c r="E510" s="278" t="s">
        <v>2401</v>
      </c>
      <c r="F510" s="280" t="s">
        <v>53</v>
      </c>
      <c r="G510" s="281">
        <v>51</v>
      </c>
      <c r="H510" s="290">
        <v>6.03</v>
      </c>
      <c r="I510" s="290">
        <v>4.91</v>
      </c>
      <c r="J510" s="290">
        <v>2.37</v>
      </c>
      <c r="K510" s="290">
        <v>7.28</v>
      </c>
      <c r="L510" s="290">
        <v>250.41</v>
      </c>
      <c r="M510" s="290">
        <v>120.87</v>
      </c>
      <c r="N510" s="290">
        <v>371.28</v>
      </c>
      <c r="O510" s="282">
        <v>3.6478445323087303E-5</v>
      </c>
      <c r="P510" s="45"/>
      <c r="Q510" s="45"/>
      <c r="R510" s="45"/>
      <c r="S510" s="45"/>
      <c r="T510" s="45"/>
      <c r="U510" s="45"/>
      <c r="V510" s="45"/>
      <c r="W510" s="45"/>
      <c r="X510" s="45"/>
      <c r="Y510" s="45"/>
      <c r="Z510" s="45"/>
      <c r="AA510" s="45"/>
      <c r="AB510" s="45"/>
      <c r="AC510" s="45"/>
      <c r="AD510" s="45"/>
      <c r="AE510" s="45"/>
      <c r="AF510" s="45"/>
      <c r="AG510" s="45"/>
      <c r="AH510" s="45"/>
      <c r="AI510" s="45"/>
    </row>
    <row r="511" spans="1:35" ht="14.25" x14ac:dyDescent="0.2">
      <c r="A511" s="45"/>
      <c r="B511" s="278" t="s">
        <v>2194</v>
      </c>
      <c r="C511" s="279" t="s">
        <v>1139</v>
      </c>
      <c r="D511" s="278" t="s">
        <v>76</v>
      </c>
      <c r="E511" s="278" t="s">
        <v>1140</v>
      </c>
      <c r="F511" s="280" t="s">
        <v>53</v>
      </c>
      <c r="G511" s="281">
        <v>960</v>
      </c>
      <c r="H511" s="290">
        <v>1.1299999999999999</v>
      </c>
      <c r="I511" s="290">
        <v>0.66</v>
      </c>
      <c r="J511" s="290">
        <v>0.7</v>
      </c>
      <c r="K511" s="290">
        <v>1.36</v>
      </c>
      <c r="L511" s="290">
        <v>633.6</v>
      </c>
      <c r="M511" s="290">
        <v>672</v>
      </c>
      <c r="N511" s="290">
        <v>1305.5999999999999</v>
      </c>
      <c r="O511" s="282">
        <v>1.2827585168558172E-4</v>
      </c>
      <c r="P511" s="45"/>
      <c r="Q511" s="45"/>
      <c r="R511" s="45"/>
      <c r="S511" s="45"/>
      <c r="T511" s="45"/>
      <c r="U511" s="45"/>
      <c r="V511" s="45"/>
      <c r="W511" s="45"/>
      <c r="X511" s="45"/>
      <c r="Y511" s="45"/>
      <c r="Z511" s="45"/>
      <c r="AA511" s="45"/>
      <c r="AB511" s="45"/>
      <c r="AC511" s="45"/>
      <c r="AD511" s="45"/>
      <c r="AE511" s="45"/>
      <c r="AF511" s="45"/>
      <c r="AG511" s="45"/>
      <c r="AH511" s="45"/>
      <c r="AI511" s="45"/>
    </row>
    <row r="512" spans="1:35" ht="14.25" x14ac:dyDescent="0.2">
      <c r="A512" s="45"/>
      <c r="B512" s="278" t="s">
        <v>2195</v>
      </c>
      <c r="C512" s="279" t="s">
        <v>1149</v>
      </c>
      <c r="D512" s="278" t="s">
        <v>76</v>
      </c>
      <c r="E512" s="278" t="s">
        <v>426</v>
      </c>
      <c r="F512" s="280" t="s">
        <v>53</v>
      </c>
      <c r="G512" s="281">
        <v>212</v>
      </c>
      <c r="H512" s="290">
        <v>5.52</v>
      </c>
      <c r="I512" s="290">
        <v>1.07</v>
      </c>
      <c r="J512" s="290">
        <v>5.59</v>
      </c>
      <c r="K512" s="290">
        <v>6.66</v>
      </c>
      <c r="L512" s="290">
        <v>226.84</v>
      </c>
      <c r="M512" s="290">
        <v>1185.08</v>
      </c>
      <c r="N512" s="290">
        <v>1411.92</v>
      </c>
      <c r="O512" s="282">
        <v>1.3872184475483039E-4</v>
      </c>
      <c r="P512" s="45"/>
      <c r="Q512" s="45"/>
      <c r="R512" s="45"/>
      <c r="S512" s="45"/>
      <c r="T512" s="45"/>
      <c r="U512" s="45"/>
      <c r="V512" s="45"/>
      <c r="W512" s="45"/>
      <c r="X512" s="45"/>
      <c r="Y512" s="45"/>
      <c r="Z512" s="45"/>
      <c r="AA512" s="45"/>
      <c r="AB512" s="45"/>
      <c r="AC512" s="45"/>
      <c r="AD512" s="45"/>
      <c r="AE512" s="45"/>
      <c r="AF512" s="45"/>
      <c r="AG512" s="45"/>
      <c r="AH512" s="45"/>
      <c r="AI512" s="45"/>
    </row>
    <row r="513" spans="1:35" ht="14.25" x14ac:dyDescent="0.2">
      <c r="A513" s="45"/>
      <c r="B513" s="278" t="s">
        <v>2196</v>
      </c>
      <c r="C513" s="279" t="s">
        <v>1644</v>
      </c>
      <c r="D513" s="278" t="s">
        <v>76</v>
      </c>
      <c r="E513" s="278" t="s">
        <v>1645</v>
      </c>
      <c r="F513" s="280" t="s">
        <v>53</v>
      </c>
      <c r="G513" s="281">
        <v>51</v>
      </c>
      <c r="H513" s="290">
        <v>4.1900000000000004</v>
      </c>
      <c r="I513" s="290">
        <v>1.21</v>
      </c>
      <c r="J513" s="290">
        <v>3.85</v>
      </c>
      <c r="K513" s="290">
        <v>5.0599999999999996</v>
      </c>
      <c r="L513" s="290">
        <v>61.71</v>
      </c>
      <c r="M513" s="290">
        <v>196.35</v>
      </c>
      <c r="N513" s="290">
        <v>258.06</v>
      </c>
      <c r="O513" s="282">
        <v>2.5354523809728263E-5</v>
      </c>
      <c r="P513" s="45"/>
      <c r="Q513" s="45"/>
      <c r="R513" s="45"/>
      <c r="S513" s="45"/>
      <c r="T513" s="45"/>
      <c r="U513" s="45"/>
      <c r="V513" s="45"/>
      <c r="W513" s="45"/>
      <c r="X513" s="45"/>
      <c r="Y513" s="45"/>
      <c r="Z513" s="45"/>
      <c r="AA513" s="45"/>
      <c r="AB513" s="45"/>
      <c r="AC513" s="45"/>
      <c r="AD513" s="45"/>
      <c r="AE513" s="45"/>
      <c r="AF513" s="45"/>
      <c r="AG513" s="45"/>
      <c r="AH513" s="45"/>
      <c r="AI513" s="45"/>
    </row>
    <row r="514" spans="1:35" ht="14.25" x14ac:dyDescent="0.2">
      <c r="A514" s="45"/>
      <c r="B514" s="278" t="s">
        <v>2197</v>
      </c>
      <c r="C514" s="279" t="s">
        <v>1100</v>
      </c>
      <c r="D514" s="278" t="s">
        <v>76</v>
      </c>
      <c r="E514" s="278" t="s">
        <v>427</v>
      </c>
      <c r="F514" s="280" t="s">
        <v>86</v>
      </c>
      <c r="G514" s="281">
        <v>238</v>
      </c>
      <c r="H514" s="290">
        <v>22.17</v>
      </c>
      <c r="I514" s="290">
        <v>15.84</v>
      </c>
      <c r="J514" s="290">
        <v>10.94</v>
      </c>
      <c r="K514" s="290">
        <v>26.78</v>
      </c>
      <c r="L514" s="290">
        <v>3769.92</v>
      </c>
      <c r="M514" s="290">
        <v>2603.7199999999998</v>
      </c>
      <c r="N514" s="290">
        <v>6373.64</v>
      </c>
      <c r="O514" s="282">
        <v>6.2621331137966535E-4</v>
      </c>
      <c r="P514" s="45"/>
      <c r="Q514" s="45"/>
      <c r="R514" s="45"/>
      <c r="S514" s="45"/>
      <c r="T514" s="45"/>
      <c r="U514" s="45"/>
      <c r="V514" s="45"/>
      <c r="W514" s="45"/>
      <c r="X514" s="45"/>
      <c r="Y514" s="45"/>
      <c r="Z514" s="45"/>
      <c r="AA514" s="45"/>
      <c r="AB514" s="45"/>
      <c r="AC514" s="45"/>
      <c r="AD514" s="45"/>
      <c r="AE514" s="45"/>
      <c r="AF514" s="45"/>
      <c r="AG514" s="45"/>
      <c r="AH514" s="45"/>
      <c r="AI514" s="45"/>
    </row>
    <row r="515" spans="1:35" ht="14.25" x14ac:dyDescent="0.2">
      <c r="A515" s="45"/>
      <c r="B515" s="278" t="s">
        <v>2198</v>
      </c>
      <c r="C515" s="279" t="s">
        <v>1648</v>
      </c>
      <c r="D515" s="278" t="s">
        <v>76</v>
      </c>
      <c r="E515" s="278" t="s">
        <v>1649</v>
      </c>
      <c r="F515" s="280" t="s">
        <v>86</v>
      </c>
      <c r="G515" s="281">
        <v>296.39999999999998</v>
      </c>
      <c r="H515" s="290">
        <v>13.91</v>
      </c>
      <c r="I515" s="290">
        <v>4.09</v>
      </c>
      <c r="J515" s="290">
        <v>12.71</v>
      </c>
      <c r="K515" s="290">
        <v>16.8</v>
      </c>
      <c r="L515" s="290">
        <v>1212.2760000000001</v>
      </c>
      <c r="M515" s="290">
        <v>3767.2440000000001</v>
      </c>
      <c r="N515" s="290">
        <v>4979.5200000000004</v>
      </c>
      <c r="O515" s="282">
        <v>4.8924032550964154E-4</v>
      </c>
      <c r="P515" s="45"/>
      <c r="Q515" s="45"/>
      <c r="R515" s="45"/>
      <c r="S515" s="45"/>
      <c r="T515" s="45"/>
      <c r="U515" s="45"/>
      <c r="V515" s="45"/>
      <c r="W515" s="45"/>
      <c r="X515" s="45"/>
      <c r="Y515" s="45"/>
      <c r="Z515" s="45"/>
      <c r="AA515" s="45"/>
      <c r="AB515" s="45"/>
      <c r="AC515" s="45"/>
      <c r="AD515" s="45"/>
      <c r="AE515" s="45"/>
      <c r="AF515" s="45"/>
      <c r="AG515" s="45"/>
      <c r="AH515" s="45"/>
      <c r="AI515" s="45"/>
    </row>
    <row r="516" spans="1:35" ht="14.25" x14ac:dyDescent="0.2">
      <c r="A516" s="45"/>
      <c r="B516" s="278" t="s">
        <v>2199</v>
      </c>
      <c r="C516" s="279" t="s">
        <v>1651</v>
      </c>
      <c r="D516" s="278" t="s">
        <v>76</v>
      </c>
      <c r="E516" s="278" t="s">
        <v>1652</v>
      </c>
      <c r="F516" s="280" t="s">
        <v>86</v>
      </c>
      <c r="G516" s="281">
        <v>136.1</v>
      </c>
      <c r="H516" s="290">
        <v>120.44</v>
      </c>
      <c r="I516" s="290">
        <v>17.95</v>
      </c>
      <c r="J516" s="290">
        <v>127.55</v>
      </c>
      <c r="K516" s="290">
        <v>145.5</v>
      </c>
      <c r="L516" s="290">
        <v>2442.9949999999999</v>
      </c>
      <c r="M516" s="290">
        <v>17359.555</v>
      </c>
      <c r="N516" s="290">
        <v>19802.55</v>
      </c>
      <c r="O516" s="282">
        <v>1.9456104218721786E-3</v>
      </c>
      <c r="P516" s="45"/>
      <c r="Q516" s="45"/>
      <c r="R516" s="45"/>
      <c r="S516" s="45"/>
      <c r="T516" s="45"/>
      <c r="U516" s="45"/>
      <c r="V516" s="45"/>
      <c r="W516" s="45"/>
      <c r="X516" s="45"/>
      <c r="Y516" s="45"/>
      <c r="Z516" s="45"/>
      <c r="AA516" s="45"/>
      <c r="AB516" s="45"/>
      <c r="AC516" s="45"/>
      <c r="AD516" s="45"/>
      <c r="AE516" s="45"/>
      <c r="AF516" s="45"/>
      <c r="AG516" s="45"/>
      <c r="AH516" s="45"/>
      <c r="AI516" s="45"/>
    </row>
    <row r="517" spans="1:35" ht="14.25" x14ac:dyDescent="0.2">
      <c r="A517" s="45"/>
      <c r="B517" s="278" t="s">
        <v>2200</v>
      </c>
      <c r="C517" s="279" t="s">
        <v>1654</v>
      </c>
      <c r="D517" s="278" t="s">
        <v>76</v>
      </c>
      <c r="E517" s="278" t="s">
        <v>1655</v>
      </c>
      <c r="F517" s="280" t="s">
        <v>86</v>
      </c>
      <c r="G517" s="281">
        <v>304.7</v>
      </c>
      <c r="H517" s="290">
        <v>19.43</v>
      </c>
      <c r="I517" s="290">
        <v>4.59</v>
      </c>
      <c r="J517" s="290">
        <v>18.88</v>
      </c>
      <c r="K517" s="290">
        <v>23.47</v>
      </c>
      <c r="L517" s="290">
        <v>1398.5730000000001</v>
      </c>
      <c r="M517" s="290">
        <v>5752.7269999999999</v>
      </c>
      <c r="N517" s="290">
        <v>7151.3</v>
      </c>
      <c r="O517" s="282">
        <v>7.0261879454587973E-4</v>
      </c>
      <c r="P517" s="45"/>
      <c r="Q517" s="45"/>
      <c r="R517" s="45"/>
      <c r="S517" s="45"/>
      <c r="T517" s="45"/>
      <c r="U517" s="45"/>
      <c r="V517" s="45"/>
      <c r="W517" s="45"/>
      <c r="X517" s="45"/>
      <c r="Y517" s="45"/>
      <c r="Z517" s="45"/>
      <c r="AA517" s="45"/>
      <c r="AB517" s="45"/>
      <c r="AC517" s="45"/>
      <c r="AD517" s="45"/>
      <c r="AE517" s="45"/>
      <c r="AF517" s="45"/>
      <c r="AG517" s="45"/>
      <c r="AH517" s="45"/>
      <c r="AI517" s="45"/>
    </row>
    <row r="518" spans="1:35" ht="14.25" x14ac:dyDescent="0.2">
      <c r="A518" s="45"/>
      <c r="B518" s="278" t="s">
        <v>2201</v>
      </c>
      <c r="C518" s="279" t="s">
        <v>1657</v>
      </c>
      <c r="D518" s="278" t="s">
        <v>76</v>
      </c>
      <c r="E518" s="278" t="s">
        <v>1658</v>
      </c>
      <c r="F518" s="280" t="s">
        <v>86</v>
      </c>
      <c r="G518" s="281">
        <v>561.6</v>
      </c>
      <c r="H518" s="290">
        <v>229.93</v>
      </c>
      <c r="I518" s="290">
        <v>23.08</v>
      </c>
      <c r="J518" s="290">
        <v>254.69</v>
      </c>
      <c r="K518" s="290">
        <v>277.77</v>
      </c>
      <c r="L518" s="290">
        <v>12961.727999999999</v>
      </c>
      <c r="M518" s="290">
        <v>143033.902</v>
      </c>
      <c r="N518" s="290">
        <v>155995.63</v>
      </c>
      <c r="O518" s="282">
        <v>1.5326648512162136E-2</v>
      </c>
      <c r="P518" s="45"/>
      <c r="Q518" s="45"/>
      <c r="R518" s="45"/>
      <c r="S518" s="45"/>
      <c r="T518" s="45"/>
      <c r="U518" s="45"/>
      <c r="V518" s="45"/>
      <c r="W518" s="45"/>
      <c r="X518" s="45"/>
      <c r="Y518" s="45"/>
      <c r="Z518" s="45"/>
      <c r="AA518" s="45"/>
      <c r="AB518" s="45"/>
      <c r="AC518" s="45"/>
      <c r="AD518" s="45"/>
      <c r="AE518" s="45"/>
      <c r="AF518" s="45"/>
      <c r="AG518" s="45"/>
      <c r="AH518" s="45"/>
      <c r="AI518" s="45"/>
    </row>
    <row r="519" spans="1:35" ht="28.5" x14ac:dyDescent="0.2">
      <c r="A519" s="45"/>
      <c r="B519" s="278" t="s">
        <v>2202</v>
      </c>
      <c r="C519" s="279" t="s">
        <v>1660</v>
      </c>
      <c r="D519" s="278" t="s">
        <v>51</v>
      </c>
      <c r="E519" s="278" t="s">
        <v>1661</v>
      </c>
      <c r="F519" s="280" t="s">
        <v>86</v>
      </c>
      <c r="G519" s="281">
        <v>363.1</v>
      </c>
      <c r="H519" s="290">
        <v>31.52</v>
      </c>
      <c r="I519" s="290">
        <v>5.84</v>
      </c>
      <c r="J519" s="290">
        <v>32.229999999999997</v>
      </c>
      <c r="K519" s="290">
        <v>38.07</v>
      </c>
      <c r="L519" s="290">
        <v>2120.5039999999999</v>
      </c>
      <c r="M519" s="290">
        <v>11702.706</v>
      </c>
      <c r="N519" s="290">
        <v>13823.21</v>
      </c>
      <c r="O519" s="282">
        <v>1.3581372823059515E-3</v>
      </c>
      <c r="P519" s="45"/>
      <c r="Q519" s="45"/>
      <c r="R519" s="45"/>
      <c r="S519" s="45"/>
      <c r="T519" s="45"/>
      <c r="U519" s="45"/>
      <c r="V519" s="45"/>
      <c r="W519" s="45"/>
      <c r="X519" s="45"/>
      <c r="Y519" s="45"/>
      <c r="Z519" s="45"/>
      <c r="AA519" s="45"/>
      <c r="AB519" s="45"/>
      <c r="AC519" s="45"/>
      <c r="AD519" s="45"/>
      <c r="AE519" s="45"/>
      <c r="AF519" s="45"/>
      <c r="AG519" s="45"/>
      <c r="AH519" s="45"/>
      <c r="AI519" s="45"/>
    </row>
    <row r="520" spans="1:35" ht="28.5" x14ac:dyDescent="0.2">
      <c r="A520" s="45"/>
      <c r="B520" s="278" t="s">
        <v>2203</v>
      </c>
      <c r="C520" s="279" t="s">
        <v>1663</v>
      </c>
      <c r="D520" s="278" t="s">
        <v>51</v>
      </c>
      <c r="E520" s="278" t="s">
        <v>1664</v>
      </c>
      <c r="F520" s="280" t="s">
        <v>86</v>
      </c>
      <c r="G520" s="281">
        <v>17.600000000000001</v>
      </c>
      <c r="H520" s="290">
        <v>35.020000000000003</v>
      </c>
      <c r="I520" s="290">
        <v>3.11</v>
      </c>
      <c r="J520" s="290">
        <v>39.19</v>
      </c>
      <c r="K520" s="290">
        <v>42.3</v>
      </c>
      <c r="L520" s="290">
        <v>54.735999999999997</v>
      </c>
      <c r="M520" s="290">
        <v>689.74400000000003</v>
      </c>
      <c r="N520" s="290">
        <v>744.48</v>
      </c>
      <c r="O520" s="282">
        <v>7.314553160453576E-5</v>
      </c>
      <c r="P520" s="45"/>
      <c r="Q520" s="45"/>
      <c r="R520" s="45"/>
      <c r="S520" s="45"/>
      <c r="T520" s="45"/>
      <c r="U520" s="45"/>
      <c r="V520" s="45"/>
      <c r="W520" s="45"/>
      <c r="X520" s="45"/>
      <c r="Y520" s="45"/>
      <c r="Z520" s="45"/>
      <c r="AA520" s="45"/>
      <c r="AB520" s="45"/>
      <c r="AC520" s="45"/>
      <c r="AD520" s="45"/>
      <c r="AE520" s="45"/>
      <c r="AF520" s="45"/>
      <c r="AG520" s="45"/>
      <c r="AH520" s="45"/>
      <c r="AI520" s="45"/>
    </row>
    <row r="521" spans="1:35" ht="28.5" x14ac:dyDescent="0.2">
      <c r="A521" s="45"/>
      <c r="B521" s="278" t="s">
        <v>2204</v>
      </c>
      <c r="C521" s="279" t="s">
        <v>428</v>
      </c>
      <c r="D521" s="278" t="s">
        <v>51</v>
      </c>
      <c r="E521" s="278" t="s">
        <v>429</v>
      </c>
      <c r="F521" s="280" t="s">
        <v>86</v>
      </c>
      <c r="G521" s="281">
        <v>535.20000000000005</v>
      </c>
      <c r="H521" s="290">
        <v>48.53</v>
      </c>
      <c r="I521" s="290">
        <v>3.55</v>
      </c>
      <c r="J521" s="290">
        <v>55.07</v>
      </c>
      <c r="K521" s="290">
        <v>58.62</v>
      </c>
      <c r="L521" s="290">
        <v>1899.96</v>
      </c>
      <c r="M521" s="290">
        <v>29473.46</v>
      </c>
      <c r="N521" s="290">
        <v>31373.42</v>
      </c>
      <c r="O521" s="282">
        <v>3.0824541749306551E-3</v>
      </c>
      <c r="P521" s="45"/>
      <c r="Q521" s="45"/>
      <c r="R521" s="45"/>
      <c r="S521" s="45"/>
      <c r="T521" s="45"/>
      <c r="U521" s="45"/>
      <c r="V521" s="45"/>
      <c r="W521" s="45"/>
      <c r="X521" s="45"/>
      <c r="Y521" s="45"/>
      <c r="Z521" s="45"/>
      <c r="AA521" s="45"/>
      <c r="AB521" s="45"/>
      <c r="AC521" s="45"/>
      <c r="AD521" s="45"/>
      <c r="AE521" s="45"/>
      <c r="AF521" s="45"/>
      <c r="AG521" s="45"/>
      <c r="AH521" s="45"/>
      <c r="AI521" s="45"/>
    </row>
    <row r="522" spans="1:35" ht="28.5" x14ac:dyDescent="0.2">
      <c r="A522" s="45"/>
      <c r="B522" s="278" t="s">
        <v>2205</v>
      </c>
      <c r="C522" s="279" t="s">
        <v>430</v>
      </c>
      <c r="D522" s="278" t="s">
        <v>51</v>
      </c>
      <c r="E522" s="278" t="s">
        <v>431</v>
      </c>
      <c r="F522" s="280" t="s">
        <v>86</v>
      </c>
      <c r="G522" s="281">
        <v>8064.7</v>
      </c>
      <c r="H522" s="290">
        <v>3.64</v>
      </c>
      <c r="I522" s="290">
        <v>1.1499999999999999</v>
      </c>
      <c r="J522" s="290">
        <v>3.24</v>
      </c>
      <c r="K522" s="290">
        <v>4.3899999999999997</v>
      </c>
      <c r="L522" s="290">
        <v>9274.4050000000007</v>
      </c>
      <c r="M522" s="290">
        <v>26129.625</v>
      </c>
      <c r="N522" s="290">
        <v>35404.03</v>
      </c>
      <c r="O522" s="282">
        <v>3.4784636192952559E-3</v>
      </c>
      <c r="P522" s="45"/>
      <c r="Q522" s="45"/>
      <c r="R522" s="45"/>
      <c r="S522" s="45"/>
      <c r="T522" s="45"/>
      <c r="U522" s="45"/>
      <c r="V522" s="45"/>
      <c r="W522" s="45"/>
      <c r="X522" s="45"/>
      <c r="Y522" s="45"/>
      <c r="Z522" s="45"/>
      <c r="AA522" s="45"/>
      <c r="AB522" s="45"/>
      <c r="AC522" s="45"/>
      <c r="AD522" s="45"/>
      <c r="AE522" s="45"/>
      <c r="AF522" s="45"/>
      <c r="AG522" s="45"/>
      <c r="AH522" s="45"/>
      <c r="AI522" s="45"/>
    </row>
    <row r="523" spans="1:35" ht="28.5" x14ac:dyDescent="0.2">
      <c r="A523" s="45"/>
      <c r="B523" s="278" t="s">
        <v>2206</v>
      </c>
      <c r="C523" s="279" t="s">
        <v>1669</v>
      </c>
      <c r="D523" s="278" t="s">
        <v>51</v>
      </c>
      <c r="E523" s="278" t="s">
        <v>1670</v>
      </c>
      <c r="F523" s="280" t="s">
        <v>86</v>
      </c>
      <c r="G523" s="281">
        <v>124.2</v>
      </c>
      <c r="H523" s="290">
        <v>20.83</v>
      </c>
      <c r="I523" s="290">
        <v>3.88</v>
      </c>
      <c r="J523" s="290">
        <v>21.28</v>
      </c>
      <c r="K523" s="290">
        <v>25.16</v>
      </c>
      <c r="L523" s="290">
        <v>481.89600000000002</v>
      </c>
      <c r="M523" s="290">
        <v>2642.9740000000002</v>
      </c>
      <c r="N523" s="290">
        <v>3124.87</v>
      </c>
      <c r="O523" s="282">
        <v>3.0702003726771124E-4</v>
      </c>
      <c r="P523" s="45"/>
      <c r="Q523" s="45"/>
      <c r="R523" s="45"/>
      <c r="S523" s="45"/>
      <c r="T523" s="45"/>
      <c r="U523" s="45"/>
      <c r="V523" s="45"/>
      <c r="W523" s="45"/>
      <c r="X523" s="45"/>
      <c r="Y523" s="45"/>
      <c r="Z523" s="45"/>
      <c r="AA523" s="45"/>
      <c r="AB523" s="45"/>
      <c r="AC523" s="45"/>
      <c r="AD523" s="45"/>
      <c r="AE523" s="45"/>
      <c r="AF523" s="45"/>
      <c r="AG523" s="45"/>
      <c r="AH523" s="45"/>
      <c r="AI523" s="45"/>
    </row>
    <row r="524" spans="1:35" ht="28.5" x14ac:dyDescent="0.2">
      <c r="A524" s="45"/>
      <c r="B524" s="278" t="s">
        <v>2207</v>
      </c>
      <c r="C524" s="279" t="s">
        <v>432</v>
      </c>
      <c r="D524" s="278" t="s">
        <v>51</v>
      </c>
      <c r="E524" s="278" t="s">
        <v>433</v>
      </c>
      <c r="F524" s="280" t="s">
        <v>86</v>
      </c>
      <c r="G524" s="281">
        <v>7623.2</v>
      </c>
      <c r="H524" s="290">
        <v>5.32</v>
      </c>
      <c r="I524" s="290">
        <v>1.48</v>
      </c>
      <c r="J524" s="290">
        <v>4.9400000000000004</v>
      </c>
      <c r="K524" s="290">
        <v>6.42</v>
      </c>
      <c r="L524" s="290">
        <v>11282.335999999999</v>
      </c>
      <c r="M524" s="290">
        <v>37658.603999999999</v>
      </c>
      <c r="N524" s="290">
        <v>48940.94</v>
      </c>
      <c r="O524" s="282">
        <v>4.808471783695584E-3</v>
      </c>
      <c r="P524" s="45"/>
      <c r="Q524" s="45"/>
      <c r="R524" s="45"/>
      <c r="S524" s="45"/>
      <c r="T524" s="45"/>
      <c r="U524" s="45"/>
      <c r="V524" s="45"/>
      <c r="W524" s="45"/>
      <c r="X524" s="45"/>
      <c r="Y524" s="45"/>
      <c r="Z524" s="45"/>
      <c r="AA524" s="45"/>
      <c r="AB524" s="45"/>
      <c r="AC524" s="45"/>
      <c r="AD524" s="45"/>
      <c r="AE524" s="45"/>
      <c r="AF524" s="45"/>
      <c r="AG524" s="45"/>
      <c r="AH524" s="45"/>
      <c r="AI524" s="45"/>
    </row>
    <row r="525" spans="1:35" ht="28.5" x14ac:dyDescent="0.2">
      <c r="A525" s="45"/>
      <c r="B525" s="278" t="s">
        <v>2208</v>
      </c>
      <c r="C525" s="279" t="s">
        <v>434</v>
      </c>
      <c r="D525" s="278" t="s">
        <v>51</v>
      </c>
      <c r="E525" s="278" t="s">
        <v>435</v>
      </c>
      <c r="F525" s="280" t="s">
        <v>86</v>
      </c>
      <c r="G525" s="281">
        <v>2215.5</v>
      </c>
      <c r="H525" s="290">
        <v>8.27</v>
      </c>
      <c r="I525" s="290">
        <v>1.99</v>
      </c>
      <c r="J525" s="290">
        <v>8</v>
      </c>
      <c r="K525" s="290">
        <v>9.99</v>
      </c>
      <c r="L525" s="290">
        <v>4408.8450000000003</v>
      </c>
      <c r="M525" s="290">
        <v>17723.994999999999</v>
      </c>
      <c r="N525" s="290">
        <v>22132.84</v>
      </c>
      <c r="O525" s="282">
        <v>2.1745625775281179E-3</v>
      </c>
      <c r="P525" s="45"/>
      <c r="Q525" s="45"/>
      <c r="R525" s="45"/>
      <c r="S525" s="45"/>
      <c r="T525" s="45"/>
      <c r="U525" s="45"/>
      <c r="V525" s="45"/>
      <c r="W525" s="45"/>
      <c r="X525" s="45"/>
      <c r="Y525" s="45"/>
      <c r="Z525" s="45"/>
      <c r="AA525" s="45"/>
      <c r="AB525" s="45"/>
      <c r="AC525" s="45"/>
      <c r="AD525" s="45"/>
      <c r="AE525" s="45"/>
      <c r="AF525" s="45"/>
      <c r="AG525" s="45"/>
      <c r="AH525" s="45"/>
      <c r="AI525" s="45"/>
    </row>
    <row r="526" spans="1:35" ht="28.5" x14ac:dyDescent="0.2">
      <c r="A526" s="45"/>
      <c r="B526" s="278" t="s">
        <v>2209</v>
      </c>
      <c r="C526" s="279" t="s">
        <v>436</v>
      </c>
      <c r="D526" s="278" t="s">
        <v>51</v>
      </c>
      <c r="E526" s="278" t="s">
        <v>437</v>
      </c>
      <c r="F526" s="280" t="s">
        <v>86</v>
      </c>
      <c r="G526" s="281">
        <v>586</v>
      </c>
      <c r="H526" s="290">
        <v>11.57</v>
      </c>
      <c r="I526" s="290">
        <v>2.6</v>
      </c>
      <c r="J526" s="290">
        <v>11.37</v>
      </c>
      <c r="K526" s="290">
        <v>13.97</v>
      </c>
      <c r="L526" s="290">
        <v>1523.6</v>
      </c>
      <c r="M526" s="290">
        <v>6662.82</v>
      </c>
      <c r="N526" s="290">
        <v>8186.42</v>
      </c>
      <c r="O526" s="282">
        <v>8.0431985122233454E-4</v>
      </c>
      <c r="P526" s="45"/>
      <c r="Q526" s="45"/>
      <c r="R526" s="45"/>
      <c r="S526" s="45"/>
      <c r="T526" s="45"/>
      <c r="U526" s="45"/>
      <c r="V526" s="45"/>
      <c r="W526" s="45"/>
      <c r="X526" s="45"/>
      <c r="Y526" s="45"/>
      <c r="Z526" s="45"/>
      <c r="AA526" s="45"/>
      <c r="AB526" s="45"/>
      <c r="AC526" s="45"/>
      <c r="AD526" s="45"/>
      <c r="AE526" s="45"/>
      <c r="AF526" s="45"/>
      <c r="AG526" s="45"/>
      <c r="AH526" s="45"/>
      <c r="AI526" s="45"/>
    </row>
    <row r="527" spans="1:35" ht="14.25" x14ac:dyDescent="0.2">
      <c r="A527" s="45"/>
      <c r="B527" s="278" t="s">
        <v>2210</v>
      </c>
      <c r="C527" s="279" t="s">
        <v>1172</v>
      </c>
      <c r="D527" s="278" t="s">
        <v>76</v>
      </c>
      <c r="E527" s="278" t="s">
        <v>438</v>
      </c>
      <c r="F527" s="280" t="s">
        <v>53</v>
      </c>
      <c r="G527" s="281">
        <v>8</v>
      </c>
      <c r="H527" s="290">
        <v>127.7</v>
      </c>
      <c r="I527" s="290">
        <v>73.069999999999993</v>
      </c>
      <c r="J527" s="290">
        <v>81.2</v>
      </c>
      <c r="K527" s="290">
        <v>154.27000000000001</v>
      </c>
      <c r="L527" s="290">
        <v>584.55999999999995</v>
      </c>
      <c r="M527" s="290">
        <v>649.6</v>
      </c>
      <c r="N527" s="290">
        <v>1234.1600000000001</v>
      </c>
      <c r="O527" s="282">
        <v>1.2125683602656062E-4</v>
      </c>
      <c r="P527" s="45"/>
      <c r="Q527" s="45"/>
      <c r="R527" s="45"/>
      <c r="S527" s="45"/>
      <c r="T527" s="45"/>
      <c r="U527" s="45"/>
      <c r="V527" s="45"/>
      <c r="W527" s="45"/>
      <c r="X527" s="45"/>
      <c r="Y527" s="45"/>
      <c r="Z527" s="45"/>
      <c r="AA527" s="45"/>
      <c r="AB527" s="45"/>
      <c r="AC527" s="45"/>
      <c r="AD527" s="45"/>
      <c r="AE527" s="45"/>
      <c r="AF527" s="45"/>
      <c r="AG527" s="45"/>
      <c r="AH527" s="45"/>
      <c r="AI527" s="45"/>
    </row>
    <row r="528" spans="1:35" ht="14.25" x14ac:dyDescent="0.2">
      <c r="A528" s="45"/>
      <c r="B528" s="278" t="s">
        <v>2211</v>
      </c>
      <c r="C528" s="279" t="s">
        <v>1130</v>
      </c>
      <c r="D528" s="278" t="s">
        <v>76</v>
      </c>
      <c r="E528" s="278" t="s">
        <v>439</v>
      </c>
      <c r="F528" s="280" t="s">
        <v>53</v>
      </c>
      <c r="G528" s="281">
        <v>8</v>
      </c>
      <c r="H528" s="290">
        <v>253.03</v>
      </c>
      <c r="I528" s="290">
        <v>79.400000000000006</v>
      </c>
      <c r="J528" s="290">
        <v>226.28</v>
      </c>
      <c r="K528" s="290">
        <v>305.68</v>
      </c>
      <c r="L528" s="290">
        <v>635.20000000000005</v>
      </c>
      <c r="M528" s="290">
        <v>1810.24</v>
      </c>
      <c r="N528" s="290">
        <v>2445.44</v>
      </c>
      <c r="O528" s="282">
        <v>2.4026570063265089E-4</v>
      </c>
      <c r="P528" s="45"/>
      <c r="Q528" s="45"/>
      <c r="R528" s="45"/>
      <c r="S528" s="45"/>
      <c r="T528" s="45"/>
      <c r="U528" s="45"/>
      <c r="V528" s="45"/>
      <c r="W528" s="45"/>
      <c r="X528" s="45"/>
      <c r="Y528" s="45"/>
      <c r="Z528" s="45"/>
      <c r="AA528" s="45"/>
      <c r="AB528" s="45"/>
      <c r="AC528" s="45"/>
      <c r="AD528" s="45"/>
      <c r="AE528" s="45"/>
      <c r="AF528" s="45"/>
      <c r="AG528" s="45"/>
      <c r="AH528" s="45"/>
      <c r="AI528" s="45"/>
    </row>
    <row r="529" spans="1:35" ht="28.5" x14ac:dyDescent="0.2">
      <c r="A529" s="45"/>
      <c r="B529" s="278" t="s">
        <v>2212</v>
      </c>
      <c r="C529" s="279" t="s">
        <v>1677</v>
      </c>
      <c r="D529" s="278" t="s">
        <v>51</v>
      </c>
      <c r="E529" s="278" t="s">
        <v>1678</v>
      </c>
      <c r="F529" s="280" t="s">
        <v>53</v>
      </c>
      <c r="G529" s="281">
        <v>7</v>
      </c>
      <c r="H529" s="290">
        <v>50.52</v>
      </c>
      <c r="I529" s="290">
        <v>25.07</v>
      </c>
      <c r="J529" s="290">
        <v>35.96</v>
      </c>
      <c r="K529" s="290">
        <v>61.03</v>
      </c>
      <c r="L529" s="290">
        <v>175.49</v>
      </c>
      <c r="M529" s="290">
        <v>251.72</v>
      </c>
      <c r="N529" s="290">
        <v>427.21</v>
      </c>
      <c r="O529" s="282">
        <v>4.1973595740347251E-5</v>
      </c>
      <c r="P529" s="45"/>
      <c r="Q529" s="45"/>
      <c r="R529" s="45"/>
      <c r="S529" s="45"/>
      <c r="T529" s="45"/>
      <c r="U529" s="45"/>
      <c r="V529" s="45"/>
      <c r="W529" s="45"/>
      <c r="X529" s="45"/>
      <c r="Y529" s="45"/>
      <c r="Z529" s="45"/>
      <c r="AA529" s="45"/>
      <c r="AB529" s="45"/>
      <c r="AC529" s="45"/>
      <c r="AD529" s="45"/>
      <c r="AE529" s="45"/>
      <c r="AF529" s="45"/>
      <c r="AG529" s="45"/>
      <c r="AH529" s="45"/>
      <c r="AI529" s="45"/>
    </row>
    <row r="530" spans="1:35" ht="14.25" x14ac:dyDescent="0.2">
      <c r="A530" s="45"/>
      <c r="B530" s="278" t="s">
        <v>2213</v>
      </c>
      <c r="C530" s="279" t="s">
        <v>1680</v>
      </c>
      <c r="D530" s="278" t="s">
        <v>76</v>
      </c>
      <c r="E530" s="278" t="s">
        <v>1681</v>
      </c>
      <c r="F530" s="280" t="s">
        <v>422</v>
      </c>
      <c r="G530" s="281">
        <v>57</v>
      </c>
      <c r="H530" s="290">
        <v>221.98</v>
      </c>
      <c r="I530" s="290">
        <v>101.25</v>
      </c>
      <c r="J530" s="290">
        <v>166.92</v>
      </c>
      <c r="K530" s="290">
        <v>268.17</v>
      </c>
      <c r="L530" s="290">
        <v>5771.25</v>
      </c>
      <c r="M530" s="290">
        <v>9514.44</v>
      </c>
      <c r="N530" s="290">
        <v>15285.69</v>
      </c>
      <c r="O530" s="282">
        <v>1.5018266722976255E-3</v>
      </c>
      <c r="P530" s="45"/>
      <c r="Q530" s="45"/>
      <c r="R530" s="45"/>
      <c r="S530" s="45"/>
      <c r="T530" s="45"/>
      <c r="U530" s="45"/>
      <c r="V530" s="45"/>
      <c r="W530" s="45"/>
      <c r="X530" s="45"/>
      <c r="Y530" s="45"/>
      <c r="Z530" s="45"/>
      <c r="AA530" s="45"/>
      <c r="AB530" s="45"/>
      <c r="AC530" s="45"/>
      <c r="AD530" s="45"/>
      <c r="AE530" s="45"/>
      <c r="AF530" s="45"/>
      <c r="AG530" s="45"/>
      <c r="AH530" s="45"/>
      <c r="AI530" s="45"/>
    </row>
    <row r="531" spans="1:35" ht="28.5" x14ac:dyDescent="0.2">
      <c r="A531" s="45"/>
      <c r="B531" s="278" t="s">
        <v>2214</v>
      </c>
      <c r="C531" s="279" t="s">
        <v>894</v>
      </c>
      <c r="D531" s="278" t="s">
        <v>51</v>
      </c>
      <c r="E531" s="278" t="s">
        <v>895</v>
      </c>
      <c r="F531" s="280" t="s">
        <v>53</v>
      </c>
      <c r="G531" s="281">
        <v>5</v>
      </c>
      <c r="H531" s="290">
        <v>53.49</v>
      </c>
      <c r="I531" s="290">
        <v>27.16</v>
      </c>
      <c r="J531" s="290">
        <v>37.46</v>
      </c>
      <c r="K531" s="290">
        <v>64.62</v>
      </c>
      <c r="L531" s="290">
        <v>135.80000000000001</v>
      </c>
      <c r="M531" s="290">
        <v>187.3</v>
      </c>
      <c r="N531" s="290">
        <v>323.10000000000002</v>
      </c>
      <c r="O531" s="282">
        <v>3.1744736274212205E-5</v>
      </c>
      <c r="P531" s="45"/>
      <c r="Q531" s="45"/>
      <c r="R531" s="45"/>
      <c r="S531" s="45"/>
      <c r="T531" s="45"/>
      <c r="U531" s="45"/>
      <c r="V531" s="45"/>
      <c r="W531" s="45"/>
      <c r="X531" s="45"/>
      <c r="Y531" s="45"/>
      <c r="Z531" s="45"/>
      <c r="AA531" s="45"/>
      <c r="AB531" s="45"/>
      <c r="AC531" s="45"/>
      <c r="AD531" s="45"/>
      <c r="AE531" s="45"/>
      <c r="AF531" s="45"/>
      <c r="AG531" s="45"/>
      <c r="AH531" s="45"/>
      <c r="AI531" s="45"/>
    </row>
    <row r="532" spans="1:35" ht="28.5" x14ac:dyDescent="0.2">
      <c r="A532" s="45"/>
      <c r="B532" s="278" t="s">
        <v>2215</v>
      </c>
      <c r="C532" s="279" t="s">
        <v>440</v>
      </c>
      <c r="D532" s="278" t="s">
        <v>51</v>
      </c>
      <c r="E532" s="278" t="s">
        <v>441</v>
      </c>
      <c r="F532" s="280" t="s">
        <v>53</v>
      </c>
      <c r="G532" s="281">
        <v>17</v>
      </c>
      <c r="H532" s="290">
        <v>38.799999999999997</v>
      </c>
      <c r="I532" s="290">
        <v>22.8</v>
      </c>
      <c r="J532" s="290">
        <v>24.07</v>
      </c>
      <c r="K532" s="290">
        <v>46.87</v>
      </c>
      <c r="L532" s="290">
        <v>387.6</v>
      </c>
      <c r="M532" s="290">
        <v>409.19</v>
      </c>
      <c r="N532" s="290">
        <v>796.79</v>
      </c>
      <c r="O532" s="282">
        <v>7.8285015214885626E-5</v>
      </c>
      <c r="P532" s="45"/>
      <c r="Q532" s="45"/>
      <c r="R532" s="45"/>
      <c r="S532" s="45"/>
      <c r="T532" s="45"/>
      <c r="U532" s="45"/>
      <c r="V532" s="45"/>
      <c r="W532" s="45"/>
      <c r="X532" s="45"/>
      <c r="Y532" s="45"/>
      <c r="Z532" s="45"/>
      <c r="AA532" s="45"/>
      <c r="AB532" s="45"/>
      <c r="AC532" s="45"/>
      <c r="AD532" s="45"/>
      <c r="AE532" s="45"/>
      <c r="AF532" s="45"/>
      <c r="AG532" s="45"/>
      <c r="AH532" s="45"/>
      <c r="AI532" s="45"/>
    </row>
    <row r="533" spans="1:35" ht="28.5" x14ac:dyDescent="0.2">
      <c r="A533" s="45"/>
      <c r="B533" s="278" t="s">
        <v>2216</v>
      </c>
      <c r="C533" s="279" t="s">
        <v>1685</v>
      </c>
      <c r="D533" s="278" t="s">
        <v>51</v>
      </c>
      <c r="E533" s="278" t="s">
        <v>1686</v>
      </c>
      <c r="F533" s="280" t="s">
        <v>53</v>
      </c>
      <c r="G533" s="281">
        <v>3</v>
      </c>
      <c r="H533" s="290">
        <v>62.3</v>
      </c>
      <c r="I533" s="290">
        <v>35.880000000000003</v>
      </c>
      <c r="J533" s="290">
        <v>39.380000000000003</v>
      </c>
      <c r="K533" s="290">
        <v>75.260000000000005</v>
      </c>
      <c r="L533" s="290">
        <v>107.64</v>
      </c>
      <c r="M533" s="290">
        <v>118.14</v>
      </c>
      <c r="N533" s="290">
        <v>225.78</v>
      </c>
      <c r="O533" s="282">
        <v>2.2182997697281435E-5</v>
      </c>
      <c r="P533" s="45"/>
      <c r="Q533" s="45"/>
      <c r="R533" s="45"/>
      <c r="S533" s="45"/>
      <c r="T533" s="45"/>
      <c r="U533" s="45"/>
      <c r="V533" s="45"/>
      <c r="W533" s="45"/>
      <c r="X533" s="45"/>
      <c r="Y533" s="45"/>
      <c r="Z533" s="45"/>
      <c r="AA533" s="45"/>
      <c r="AB533" s="45"/>
      <c r="AC533" s="45"/>
      <c r="AD533" s="45"/>
      <c r="AE533" s="45"/>
      <c r="AF533" s="45"/>
      <c r="AG533" s="45"/>
      <c r="AH533" s="45"/>
      <c r="AI533" s="45"/>
    </row>
    <row r="534" spans="1:35" ht="28.5" x14ac:dyDescent="0.2">
      <c r="A534" s="45"/>
      <c r="B534" s="278" t="s">
        <v>2217</v>
      </c>
      <c r="C534" s="279" t="s">
        <v>442</v>
      </c>
      <c r="D534" s="278" t="s">
        <v>51</v>
      </c>
      <c r="E534" s="278" t="s">
        <v>443</v>
      </c>
      <c r="F534" s="280" t="s">
        <v>53</v>
      </c>
      <c r="G534" s="281">
        <v>1</v>
      </c>
      <c r="H534" s="290">
        <v>55.28</v>
      </c>
      <c r="I534" s="290">
        <v>31.48</v>
      </c>
      <c r="J534" s="290">
        <v>35.299999999999997</v>
      </c>
      <c r="K534" s="290">
        <v>66.78</v>
      </c>
      <c r="L534" s="290">
        <v>31.48</v>
      </c>
      <c r="M534" s="290">
        <v>35.299999999999997</v>
      </c>
      <c r="N534" s="290">
        <v>66.78</v>
      </c>
      <c r="O534" s="282">
        <v>6.5611683329987347E-6</v>
      </c>
      <c r="P534" s="45"/>
      <c r="Q534" s="45"/>
      <c r="R534" s="45"/>
      <c r="S534" s="45"/>
      <c r="T534" s="45"/>
      <c r="U534" s="45"/>
      <c r="V534" s="45"/>
      <c r="W534" s="45"/>
      <c r="X534" s="45"/>
      <c r="Y534" s="45"/>
      <c r="Z534" s="45"/>
      <c r="AA534" s="45"/>
      <c r="AB534" s="45"/>
      <c r="AC534" s="45"/>
      <c r="AD534" s="45"/>
      <c r="AE534" s="45"/>
      <c r="AF534" s="45"/>
      <c r="AG534" s="45"/>
      <c r="AH534" s="45"/>
      <c r="AI534" s="45"/>
    </row>
    <row r="535" spans="1:35" ht="28.5" x14ac:dyDescent="0.2">
      <c r="A535" s="45"/>
      <c r="B535" s="278" t="s">
        <v>2218</v>
      </c>
      <c r="C535" s="279" t="s">
        <v>444</v>
      </c>
      <c r="D535" s="278" t="s">
        <v>51</v>
      </c>
      <c r="E535" s="278" t="s">
        <v>445</v>
      </c>
      <c r="F535" s="280" t="s">
        <v>53</v>
      </c>
      <c r="G535" s="281">
        <v>12</v>
      </c>
      <c r="H535" s="290">
        <v>31.84</v>
      </c>
      <c r="I535" s="290">
        <v>18.45</v>
      </c>
      <c r="J535" s="290">
        <v>20.010000000000002</v>
      </c>
      <c r="K535" s="290">
        <v>38.46</v>
      </c>
      <c r="L535" s="290">
        <v>221.4</v>
      </c>
      <c r="M535" s="290">
        <v>240.12</v>
      </c>
      <c r="N535" s="290">
        <v>461.52</v>
      </c>
      <c r="O535" s="282">
        <v>4.5344570366061339E-5</v>
      </c>
      <c r="P535" s="45"/>
      <c r="Q535" s="45"/>
      <c r="R535" s="45"/>
      <c r="S535" s="45"/>
      <c r="T535" s="45"/>
      <c r="U535" s="45"/>
      <c r="V535" s="45"/>
      <c r="W535" s="45"/>
      <c r="X535" s="45"/>
      <c r="Y535" s="45"/>
      <c r="Z535" s="45"/>
      <c r="AA535" s="45"/>
      <c r="AB535" s="45"/>
      <c r="AC535" s="45"/>
      <c r="AD535" s="45"/>
      <c r="AE535" s="45"/>
      <c r="AF535" s="45"/>
      <c r="AG535" s="45"/>
      <c r="AH535" s="45"/>
      <c r="AI535" s="45"/>
    </row>
    <row r="536" spans="1:35" ht="14.25" x14ac:dyDescent="0.2">
      <c r="A536" s="45"/>
      <c r="B536" s="278" t="s">
        <v>2219</v>
      </c>
      <c r="C536" s="279" t="s">
        <v>1148</v>
      </c>
      <c r="D536" s="278" t="s">
        <v>76</v>
      </c>
      <c r="E536" s="278" t="s">
        <v>446</v>
      </c>
      <c r="F536" s="280" t="s">
        <v>53</v>
      </c>
      <c r="G536" s="281">
        <v>77</v>
      </c>
      <c r="H536" s="290">
        <v>16.46</v>
      </c>
      <c r="I536" s="290">
        <v>10.46</v>
      </c>
      <c r="J536" s="290">
        <v>9.42</v>
      </c>
      <c r="K536" s="290">
        <v>19.88</v>
      </c>
      <c r="L536" s="290">
        <v>805.42</v>
      </c>
      <c r="M536" s="290">
        <v>725.34</v>
      </c>
      <c r="N536" s="290">
        <v>1530.76</v>
      </c>
      <c r="O536" s="282">
        <v>1.5039793407339237E-4</v>
      </c>
      <c r="P536" s="45"/>
      <c r="Q536" s="45"/>
      <c r="R536" s="45"/>
      <c r="S536" s="45"/>
      <c r="T536" s="45"/>
      <c r="U536" s="45"/>
      <c r="V536" s="45"/>
      <c r="W536" s="45"/>
      <c r="X536" s="45"/>
      <c r="Y536" s="45"/>
      <c r="Z536" s="45"/>
      <c r="AA536" s="45"/>
      <c r="AB536" s="45"/>
      <c r="AC536" s="45"/>
      <c r="AD536" s="45"/>
      <c r="AE536" s="45"/>
      <c r="AF536" s="45"/>
      <c r="AG536" s="45"/>
      <c r="AH536" s="45"/>
      <c r="AI536" s="45"/>
    </row>
    <row r="537" spans="1:35" ht="14.25" x14ac:dyDescent="0.2">
      <c r="A537" s="45"/>
      <c r="B537" s="278" t="s">
        <v>2220</v>
      </c>
      <c r="C537" s="279" t="s">
        <v>1133</v>
      </c>
      <c r="D537" s="278" t="s">
        <v>76</v>
      </c>
      <c r="E537" s="278" t="s">
        <v>447</v>
      </c>
      <c r="F537" s="280" t="s">
        <v>53</v>
      </c>
      <c r="G537" s="281">
        <v>347</v>
      </c>
      <c r="H537" s="290">
        <v>10.74</v>
      </c>
      <c r="I537" s="290">
        <v>2.5</v>
      </c>
      <c r="J537" s="290">
        <v>10.47</v>
      </c>
      <c r="K537" s="290">
        <v>12.97</v>
      </c>
      <c r="L537" s="290">
        <v>867.5</v>
      </c>
      <c r="M537" s="290">
        <v>3633.09</v>
      </c>
      <c r="N537" s="290">
        <v>4500.59</v>
      </c>
      <c r="O537" s="282">
        <v>4.4218521395344079E-4</v>
      </c>
      <c r="P537" s="45"/>
      <c r="Q537" s="45"/>
      <c r="R537" s="45"/>
      <c r="S537" s="45"/>
      <c r="T537" s="45"/>
      <c r="U537" s="45"/>
      <c r="V537" s="45"/>
      <c r="W537" s="45"/>
      <c r="X537" s="45"/>
      <c r="Y537" s="45"/>
      <c r="Z537" s="45"/>
      <c r="AA537" s="45"/>
      <c r="AB537" s="45"/>
      <c r="AC537" s="45"/>
      <c r="AD537" s="45"/>
      <c r="AE537" s="45"/>
      <c r="AF537" s="45"/>
      <c r="AG537" s="45"/>
      <c r="AH537" s="45"/>
      <c r="AI537" s="45"/>
    </row>
    <row r="538" spans="1:35" ht="28.5" x14ac:dyDescent="0.2">
      <c r="A538" s="45"/>
      <c r="B538" s="278" t="s">
        <v>2221</v>
      </c>
      <c r="C538" s="279" t="s">
        <v>1687</v>
      </c>
      <c r="D538" s="278" t="s">
        <v>51</v>
      </c>
      <c r="E538" s="278" t="s">
        <v>1688</v>
      </c>
      <c r="F538" s="280" t="s">
        <v>53</v>
      </c>
      <c r="G538" s="281">
        <v>7</v>
      </c>
      <c r="H538" s="290">
        <v>30.76</v>
      </c>
      <c r="I538" s="290">
        <v>18.45</v>
      </c>
      <c r="J538" s="290">
        <v>18.71</v>
      </c>
      <c r="K538" s="290">
        <v>37.159999999999997</v>
      </c>
      <c r="L538" s="290">
        <v>129.15</v>
      </c>
      <c r="M538" s="290">
        <v>130.97</v>
      </c>
      <c r="N538" s="290">
        <v>260.12</v>
      </c>
      <c r="O538" s="282">
        <v>2.5556919837969913E-5</v>
      </c>
      <c r="P538" s="45"/>
      <c r="Q538" s="45"/>
      <c r="R538" s="45"/>
      <c r="S538" s="45"/>
      <c r="T538" s="45"/>
      <c r="U538" s="45"/>
      <c r="V538" s="45"/>
      <c r="W538" s="45"/>
      <c r="X538" s="45"/>
      <c r="Y538" s="45"/>
      <c r="Z538" s="45"/>
      <c r="AA538" s="45"/>
      <c r="AB538" s="45"/>
      <c r="AC538" s="45"/>
      <c r="AD538" s="45"/>
      <c r="AE538" s="45"/>
      <c r="AF538" s="45"/>
      <c r="AG538" s="45"/>
      <c r="AH538" s="45"/>
      <c r="AI538" s="45"/>
    </row>
    <row r="539" spans="1:35" ht="28.5" x14ac:dyDescent="0.2">
      <c r="A539" s="45"/>
      <c r="B539" s="278" t="s">
        <v>2222</v>
      </c>
      <c r="C539" s="279" t="s">
        <v>448</v>
      </c>
      <c r="D539" s="278" t="s">
        <v>51</v>
      </c>
      <c r="E539" s="278" t="s">
        <v>449</v>
      </c>
      <c r="F539" s="280" t="s">
        <v>53</v>
      </c>
      <c r="G539" s="281">
        <v>16</v>
      </c>
      <c r="H539" s="290">
        <v>37.700000000000003</v>
      </c>
      <c r="I539" s="290">
        <v>22.8</v>
      </c>
      <c r="J539" s="290">
        <v>22.74</v>
      </c>
      <c r="K539" s="290">
        <v>45.54</v>
      </c>
      <c r="L539" s="290">
        <v>364.8</v>
      </c>
      <c r="M539" s="290">
        <v>363.84</v>
      </c>
      <c r="N539" s="290">
        <v>728.64</v>
      </c>
      <c r="O539" s="282">
        <v>7.1589243698056277E-5</v>
      </c>
      <c r="P539" s="45"/>
      <c r="Q539" s="45"/>
      <c r="R539" s="45"/>
      <c r="S539" s="45"/>
      <c r="T539" s="45"/>
      <c r="U539" s="45"/>
      <c r="V539" s="45"/>
      <c r="W539" s="45"/>
      <c r="X539" s="45"/>
      <c r="Y539" s="45"/>
      <c r="Z539" s="45"/>
      <c r="AA539" s="45"/>
      <c r="AB539" s="45"/>
      <c r="AC539" s="45"/>
      <c r="AD539" s="45"/>
      <c r="AE539" s="45"/>
      <c r="AF539" s="45"/>
      <c r="AG539" s="45"/>
      <c r="AH539" s="45"/>
      <c r="AI539" s="45"/>
    </row>
    <row r="540" spans="1:35" ht="28.5" x14ac:dyDescent="0.2">
      <c r="A540" s="45"/>
      <c r="B540" s="278" t="s">
        <v>2223</v>
      </c>
      <c r="C540" s="279" t="s">
        <v>450</v>
      </c>
      <c r="D540" s="278" t="s">
        <v>51</v>
      </c>
      <c r="E540" s="278" t="s">
        <v>451</v>
      </c>
      <c r="F540" s="280" t="s">
        <v>53</v>
      </c>
      <c r="G540" s="281">
        <v>4</v>
      </c>
      <c r="H540" s="290">
        <v>42.47</v>
      </c>
      <c r="I540" s="290">
        <v>24.93</v>
      </c>
      <c r="J540" s="290">
        <v>26.37</v>
      </c>
      <c r="K540" s="290">
        <v>51.3</v>
      </c>
      <c r="L540" s="290">
        <v>99.72</v>
      </c>
      <c r="M540" s="290">
        <v>105.48</v>
      </c>
      <c r="N540" s="290">
        <v>205.2</v>
      </c>
      <c r="O540" s="282">
        <v>2.0161002424847865E-5</v>
      </c>
      <c r="P540" s="45"/>
      <c r="Q540" s="45"/>
      <c r="R540" s="45"/>
      <c r="S540" s="45"/>
      <c r="T540" s="45"/>
      <c r="U540" s="45"/>
      <c r="V540" s="45"/>
      <c r="W540" s="45"/>
      <c r="X540" s="45"/>
      <c r="Y540" s="45"/>
      <c r="Z540" s="45"/>
      <c r="AA540" s="45"/>
      <c r="AB540" s="45"/>
      <c r="AC540" s="45"/>
      <c r="AD540" s="45"/>
      <c r="AE540" s="45"/>
      <c r="AF540" s="45"/>
      <c r="AG540" s="45"/>
      <c r="AH540" s="45"/>
      <c r="AI540" s="45"/>
    </row>
    <row r="541" spans="1:35" ht="28.5" x14ac:dyDescent="0.2">
      <c r="A541" s="45"/>
      <c r="B541" s="278" t="s">
        <v>2224</v>
      </c>
      <c r="C541" s="279" t="s">
        <v>452</v>
      </c>
      <c r="D541" s="278" t="s">
        <v>51</v>
      </c>
      <c r="E541" s="278" t="s">
        <v>453</v>
      </c>
      <c r="F541" s="280" t="s">
        <v>53</v>
      </c>
      <c r="G541" s="281">
        <v>286</v>
      </c>
      <c r="H541" s="290">
        <v>48.39</v>
      </c>
      <c r="I541" s="290">
        <v>29.33</v>
      </c>
      <c r="J541" s="290">
        <v>29.12</v>
      </c>
      <c r="K541" s="290">
        <v>58.45</v>
      </c>
      <c r="L541" s="290">
        <v>8388.3799999999992</v>
      </c>
      <c r="M541" s="290">
        <v>8328.32</v>
      </c>
      <c r="N541" s="290">
        <v>16716.7</v>
      </c>
      <c r="O541" s="282">
        <v>1.6424241190811613E-3</v>
      </c>
      <c r="P541" s="45"/>
      <c r="Q541" s="45"/>
      <c r="R541" s="45"/>
      <c r="S541" s="45"/>
      <c r="T541" s="45"/>
      <c r="U541" s="45"/>
      <c r="V541" s="45"/>
      <c r="W541" s="45"/>
      <c r="X541" s="45"/>
      <c r="Y541" s="45"/>
      <c r="Z541" s="45"/>
      <c r="AA541" s="45"/>
      <c r="AB541" s="45"/>
      <c r="AC541" s="45"/>
      <c r="AD541" s="45"/>
      <c r="AE541" s="45"/>
      <c r="AF541" s="45"/>
      <c r="AG541" s="45"/>
      <c r="AH541" s="45"/>
      <c r="AI541" s="45"/>
    </row>
    <row r="542" spans="1:35" ht="28.5" x14ac:dyDescent="0.2">
      <c r="A542" s="45"/>
      <c r="B542" s="278" t="s">
        <v>2225</v>
      </c>
      <c r="C542" s="279" t="s">
        <v>454</v>
      </c>
      <c r="D542" s="278" t="s">
        <v>51</v>
      </c>
      <c r="E542" s="278" t="s">
        <v>455</v>
      </c>
      <c r="F542" s="280" t="s">
        <v>53</v>
      </c>
      <c r="G542" s="281">
        <v>16</v>
      </c>
      <c r="H542" s="290">
        <v>52.63</v>
      </c>
      <c r="I542" s="290">
        <v>29.33</v>
      </c>
      <c r="J542" s="290">
        <v>34.25</v>
      </c>
      <c r="K542" s="290">
        <v>63.58</v>
      </c>
      <c r="L542" s="290">
        <v>469.28</v>
      </c>
      <c r="M542" s="290">
        <v>548</v>
      </c>
      <c r="N542" s="290">
        <v>1017.28</v>
      </c>
      <c r="O542" s="282">
        <v>9.9948267771682431E-5</v>
      </c>
      <c r="P542" s="45"/>
      <c r="Q542" s="45"/>
      <c r="R542" s="45"/>
      <c r="S542" s="45"/>
      <c r="T542" s="45"/>
      <c r="U542" s="45"/>
      <c r="V542" s="45"/>
      <c r="W542" s="45"/>
      <c r="X542" s="45"/>
      <c r="Y542" s="45"/>
      <c r="Z542" s="45"/>
      <c r="AA542" s="45"/>
      <c r="AB542" s="45"/>
      <c r="AC542" s="45"/>
      <c r="AD542" s="45"/>
      <c r="AE542" s="45"/>
      <c r="AF542" s="45"/>
      <c r="AG542" s="45"/>
      <c r="AH542" s="45"/>
      <c r="AI542" s="45"/>
    </row>
    <row r="543" spans="1:35" ht="28.5" x14ac:dyDescent="0.2">
      <c r="A543" s="45"/>
      <c r="B543" s="278" t="s">
        <v>2226</v>
      </c>
      <c r="C543" s="279" t="s">
        <v>456</v>
      </c>
      <c r="D543" s="278" t="s">
        <v>51</v>
      </c>
      <c r="E543" s="278" t="s">
        <v>457</v>
      </c>
      <c r="F543" s="280" t="s">
        <v>53</v>
      </c>
      <c r="G543" s="281">
        <v>27</v>
      </c>
      <c r="H543" s="290">
        <v>25.99</v>
      </c>
      <c r="I543" s="290">
        <v>16.25</v>
      </c>
      <c r="J543" s="290">
        <v>15.14</v>
      </c>
      <c r="K543" s="290">
        <v>31.39</v>
      </c>
      <c r="L543" s="290">
        <v>438.75</v>
      </c>
      <c r="M543" s="290">
        <v>408.78</v>
      </c>
      <c r="N543" s="290">
        <v>847.53</v>
      </c>
      <c r="O543" s="282">
        <v>8.3270245541575591E-5</v>
      </c>
      <c r="P543" s="45"/>
      <c r="Q543" s="45"/>
      <c r="R543" s="45"/>
      <c r="S543" s="45"/>
      <c r="T543" s="45"/>
      <c r="U543" s="45"/>
      <c r="V543" s="45"/>
      <c r="W543" s="45"/>
      <c r="X543" s="45"/>
      <c r="Y543" s="45"/>
      <c r="Z543" s="45"/>
      <c r="AA543" s="45"/>
      <c r="AB543" s="45"/>
      <c r="AC543" s="45"/>
      <c r="AD543" s="45"/>
      <c r="AE543" s="45"/>
      <c r="AF543" s="45"/>
      <c r="AG543" s="45"/>
      <c r="AH543" s="45"/>
      <c r="AI543" s="45"/>
    </row>
    <row r="544" spans="1:35" ht="28.5" x14ac:dyDescent="0.2">
      <c r="A544" s="45"/>
      <c r="B544" s="278" t="s">
        <v>2227</v>
      </c>
      <c r="C544" s="279" t="s">
        <v>458</v>
      </c>
      <c r="D544" s="278" t="s">
        <v>51</v>
      </c>
      <c r="E544" s="278" t="s">
        <v>459</v>
      </c>
      <c r="F544" s="280" t="s">
        <v>53</v>
      </c>
      <c r="G544" s="281">
        <v>12</v>
      </c>
      <c r="H544" s="290">
        <v>28.11</v>
      </c>
      <c r="I544" s="290">
        <v>16.25</v>
      </c>
      <c r="J544" s="290">
        <v>17.7</v>
      </c>
      <c r="K544" s="290">
        <v>33.950000000000003</v>
      </c>
      <c r="L544" s="290">
        <v>195</v>
      </c>
      <c r="M544" s="290">
        <v>212.4</v>
      </c>
      <c r="N544" s="290">
        <v>407.4</v>
      </c>
      <c r="O544" s="282">
        <v>4.0027253352256432E-5</v>
      </c>
      <c r="P544" s="45"/>
      <c r="Q544" s="45"/>
      <c r="R544" s="45"/>
      <c r="S544" s="45"/>
      <c r="T544" s="45"/>
      <c r="U544" s="45"/>
      <c r="V544" s="45"/>
      <c r="W544" s="45"/>
      <c r="X544" s="45"/>
      <c r="Y544" s="45"/>
      <c r="Z544" s="45"/>
      <c r="AA544" s="45"/>
      <c r="AB544" s="45"/>
      <c r="AC544" s="45"/>
      <c r="AD544" s="45"/>
      <c r="AE544" s="45"/>
      <c r="AF544" s="45"/>
      <c r="AG544" s="45"/>
      <c r="AH544" s="45"/>
      <c r="AI544" s="45"/>
    </row>
    <row r="545" spans="1:35" ht="28.5" x14ac:dyDescent="0.2">
      <c r="A545" s="45"/>
      <c r="B545" s="278" t="s">
        <v>2228</v>
      </c>
      <c r="C545" s="279" t="s">
        <v>896</v>
      </c>
      <c r="D545" s="278" t="s">
        <v>51</v>
      </c>
      <c r="E545" s="278" t="s">
        <v>1689</v>
      </c>
      <c r="F545" s="280" t="s">
        <v>53</v>
      </c>
      <c r="G545" s="281">
        <v>13</v>
      </c>
      <c r="H545" s="290">
        <v>40.07</v>
      </c>
      <c r="I545" s="290">
        <v>0.73</v>
      </c>
      <c r="J545" s="290">
        <v>47.67</v>
      </c>
      <c r="K545" s="290">
        <v>48.4</v>
      </c>
      <c r="L545" s="290">
        <v>9.49</v>
      </c>
      <c r="M545" s="290">
        <v>619.71</v>
      </c>
      <c r="N545" s="290">
        <v>629.20000000000005</v>
      </c>
      <c r="O545" s="282">
        <v>6.1819214062935074E-5</v>
      </c>
      <c r="P545" s="45"/>
      <c r="Q545" s="45"/>
      <c r="R545" s="45"/>
      <c r="S545" s="45"/>
      <c r="T545" s="45"/>
      <c r="U545" s="45"/>
      <c r="V545" s="45"/>
      <c r="W545" s="45"/>
      <c r="X545" s="45"/>
      <c r="Y545" s="45"/>
      <c r="Z545" s="45"/>
      <c r="AA545" s="45"/>
      <c r="AB545" s="45"/>
      <c r="AC545" s="45"/>
      <c r="AD545" s="45"/>
      <c r="AE545" s="45"/>
      <c r="AF545" s="45"/>
      <c r="AG545" s="45"/>
      <c r="AH545" s="45"/>
      <c r="AI545" s="45"/>
    </row>
    <row r="546" spans="1:35" ht="14.25" x14ac:dyDescent="0.2">
      <c r="A546" s="45"/>
      <c r="B546" s="278" t="s">
        <v>2229</v>
      </c>
      <c r="C546" s="279" t="s">
        <v>1113</v>
      </c>
      <c r="D546" s="278" t="s">
        <v>76</v>
      </c>
      <c r="E546" s="278" t="s">
        <v>1012</v>
      </c>
      <c r="F546" s="280" t="s">
        <v>53</v>
      </c>
      <c r="G546" s="281">
        <v>13</v>
      </c>
      <c r="H546" s="290">
        <v>182.78</v>
      </c>
      <c r="I546" s="290">
        <v>51.33</v>
      </c>
      <c r="J546" s="290">
        <v>169.48</v>
      </c>
      <c r="K546" s="290">
        <v>220.81</v>
      </c>
      <c r="L546" s="290">
        <v>667.29</v>
      </c>
      <c r="M546" s="290">
        <v>2203.2399999999998</v>
      </c>
      <c r="N546" s="290">
        <v>2870.53</v>
      </c>
      <c r="O546" s="282">
        <v>2.820310053148077E-4</v>
      </c>
      <c r="P546" s="45"/>
      <c r="Q546" s="45"/>
      <c r="R546" s="45"/>
      <c r="S546" s="45"/>
      <c r="T546" s="45"/>
      <c r="U546" s="45"/>
      <c r="V546" s="45"/>
      <c r="W546" s="45"/>
      <c r="X546" s="45"/>
      <c r="Y546" s="45"/>
      <c r="Z546" s="45"/>
      <c r="AA546" s="45"/>
      <c r="AB546" s="45"/>
      <c r="AC546" s="45"/>
      <c r="AD546" s="45"/>
      <c r="AE546" s="45"/>
      <c r="AF546" s="45"/>
      <c r="AG546" s="45"/>
      <c r="AH546" s="45"/>
      <c r="AI546" s="45"/>
    </row>
    <row r="547" spans="1:35" ht="14.25" x14ac:dyDescent="0.2">
      <c r="A547" s="45"/>
      <c r="B547" s="278" t="s">
        <v>2230</v>
      </c>
      <c r="C547" s="279" t="s">
        <v>1190</v>
      </c>
      <c r="D547" s="278" t="s">
        <v>76</v>
      </c>
      <c r="E547" s="278" t="s">
        <v>1013</v>
      </c>
      <c r="F547" s="280" t="s">
        <v>53</v>
      </c>
      <c r="G547" s="281">
        <v>6</v>
      </c>
      <c r="H547" s="290">
        <v>216.97</v>
      </c>
      <c r="I547" s="290">
        <v>30.77</v>
      </c>
      <c r="J547" s="290">
        <v>231.35</v>
      </c>
      <c r="K547" s="290">
        <v>262.12</v>
      </c>
      <c r="L547" s="290">
        <v>184.62</v>
      </c>
      <c r="M547" s="290">
        <v>1388.1</v>
      </c>
      <c r="N547" s="290">
        <v>1572.72</v>
      </c>
      <c r="O547" s="282">
        <v>1.5452052501757667E-4</v>
      </c>
      <c r="P547" s="45"/>
      <c r="Q547" s="45"/>
      <c r="R547" s="45"/>
      <c r="S547" s="45"/>
      <c r="T547" s="45"/>
      <c r="U547" s="45"/>
      <c r="V547" s="45"/>
      <c r="W547" s="45"/>
      <c r="X547" s="45"/>
      <c r="Y547" s="45"/>
      <c r="Z547" s="45"/>
      <c r="AA547" s="45"/>
      <c r="AB547" s="45"/>
      <c r="AC547" s="45"/>
      <c r="AD547" s="45"/>
      <c r="AE547" s="45"/>
      <c r="AF547" s="45"/>
      <c r="AG547" s="45"/>
      <c r="AH547" s="45"/>
      <c r="AI547" s="45"/>
    </row>
    <row r="548" spans="1:35" ht="14.25" x14ac:dyDescent="0.2">
      <c r="A548" s="45"/>
      <c r="B548" s="278" t="s">
        <v>2231</v>
      </c>
      <c r="C548" s="279" t="s">
        <v>1690</v>
      </c>
      <c r="D548" s="278" t="s">
        <v>51</v>
      </c>
      <c r="E548" s="278" t="s">
        <v>2614</v>
      </c>
      <c r="F548" s="280" t="s">
        <v>53</v>
      </c>
      <c r="G548" s="281">
        <v>4</v>
      </c>
      <c r="H548" s="290">
        <v>72.64</v>
      </c>
      <c r="I548" s="290">
        <v>5.44</v>
      </c>
      <c r="J548" s="290">
        <v>82.31</v>
      </c>
      <c r="K548" s="290">
        <v>87.75</v>
      </c>
      <c r="L548" s="290">
        <v>21.76</v>
      </c>
      <c r="M548" s="290">
        <v>329.24</v>
      </c>
      <c r="N548" s="290">
        <v>351</v>
      </c>
      <c r="O548" s="282">
        <v>3.4485925200397665E-5</v>
      </c>
      <c r="P548" s="45"/>
      <c r="Q548" s="45"/>
      <c r="R548" s="45"/>
      <c r="S548" s="45"/>
      <c r="T548" s="45"/>
      <c r="U548" s="45"/>
      <c r="V548" s="45"/>
      <c r="W548" s="45"/>
      <c r="X548" s="45"/>
      <c r="Y548" s="45"/>
      <c r="Z548" s="45"/>
      <c r="AA548" s="45"/>
      <c r="AB548" s="45"/>
      <c r="AC548" s="45"/>
      <c r="AD548" s="45"/>
      <c r="AE548" s="45"/>
      <c r="AF548" s="45"/>
      <c r="AG548" s="45"/>
      <c r="AH548" s="45"/>
      <c r="AI548" s="45"/>
    </row>
    <row r="549" spans="1:35" ht="14.25" x14ac:dyDescent="0.2">
      <c r="A549" s="45"/>
      <c r="B549" s="278" t="s">
        <v>2232</v>
      </c>
      <c r="C549" s="279" t="s">
        <v>1191</v>
      </c>
      <c r="D549" s="278" t="s">
        <v>76</v>
      </c>
      <c r="E549" s="278" t="s">
        <v>1014</v>
      </c>
      <c r="F549" s="280" t="s">
        <v>53</v>
      </c>
      <c r="G549" s="281">
        <v>8</v>
      </c>
      <c r="H549" s="290">
        <v>174.97</v>
      </c>
      <c r="I549" s="290">
        <v>42.33</v>
      </c>
      <c r="J549" s="290">
        <v>169.05</v>
      </c>
      <c r="K549" s="290">
        <v>211.38</v>
      </c>
      <c r="L549" s="290">
        <v>338.64</v>
      </c>
      <c r="M549" s="290">
        <v>1352.4</v>
      </c>
      <c r="N549" s="290">
        <v>1691.04</v>
      </c>
      <c r="O549" s="282">
        <v>1.6614552407658251E-4</v>
      </c>
      <c r="P549" s="45"/>
      <c r="Q549" s="45"/>
      <c r="R549" s="45"/>
      <c r="S549" s="45"/>
      <c r="T549" s="45"/>
      <c r="U549" s="45"/>
      <c r="V549" s="45"/>
      <c r="W549" s="45"/>
      <c r="X549" s="45"/>
      <c r="Y549" s="45"/>
      <c r="Z549" s="45"/>
      <c r="AA549" s="45"/>
      <c r="AB549" s="45"/>
      <c r="AC549" s="45"/>
      <c r="AD549" s="45"/>
      <c r="AE549" s="45"/>
      <c r="AF549" s="45"/>
      <c r="AG549" s="45"/>
      <c r="AH549" s="45"/>
      <c r="AI549" s="45"/>
    </row>
    <row r="550" spans="1:35" ht="28.5" x14ac:dyDescent="0.2">
      <c r="A550" s="45"/>
      <c r="B550" s="278" t="s">
        <v>2233</v>
      </c>
      <c r="C550" s="279" t="s">
        <v>1691</v>
      </c>
      <c r="D550" s="278" t="s">
        <v>76</v>
      </c>
      <c r="E550" s="278" t="s">
        <v>1692</v>
      </c>
      <c r="F550" s="280" t="s">
        <v>53</v>
      </c>
      <c r="G550" s="281">
        <v>4</v>
      </c>
      <c r="H550" s="290">
        <v>90.68</v>
      </c>
      <c r="I550" s="290">
        <v>49.32</v>
      </c>
      <c r="J550" s="290">
        <v>60.23</v>
      </c>
      <c r="K550" s="290">
        <v>109.55</v>
      </c>
      <c r="L550" s="290">
        <v>197.28</v>
      </c>
      <c r="M550" s="290">
        <v>240.92</v>
      </c>
      <c r="N550" s="290">
        <v>438.2</v>
      </c>
      <c r="O550" s="282">
        <v>4.3053368725966538E-5</v>
      </c>
      <c r="P550" s="45"/>
      <c r="Q550" s="45"/>
      <c r="R550" s="45"/>
      <c r="S550" s="45"/>
      <c r="T550" s="45"/>
      <c r="U550" s="45"/>
      <c r="V550" s="45"/>
      <c r="W550" s="45"/>
      <c r="X550" s="45"/>
      <c r="Y550" s="45"/>
      <c r="Z550" s="45"/>
      <c r="AA550" s="45"/>
      <c r="AB550" s="45"/>
      <c r="AC550" s="45"/>
      <c r="AD550" s="45"/>
      <c r="AE550" s="45"/>
      <c r="AF550" s="45"/>
      <c r="AG550" s="45"/>
      <c r="AH550" s="45"/>
      <c r="AI550" s="45"/>
    </row>
    <row r="551" spans="1:35" ht="28.5" x14ac:dyDescent="0.2">
      <c r="A551" s="45"/>
      <c r="B551" s="278" t="s">
        <v>2234</v>
      </c>
      <c r="C551" s="279" t="s">
        <v>1693</v>
      </c>
      <c r="D551" s="278" t="s">
        <v>76</v>
      </c>
      <c r="E551" s="278" t="s">
        <v>1694</v>
      </c>
      <c r="F551" s="280" t="s">
        <v>53</v>
      </c>
      <c r="G551" s="281">
        <v>1</v>
      </c>
      <c r="H551" s="290">
        <v>116.73</v>
      </c>
      <c r="I551" s="290">
        <v>49.32</v>
      </c>
      <c r="J551" s="290">
        <v>91.7</v>
      </c>
      <c r="K551" s="290">
        <v>141.02000000000001</v>
      </c>
      <c r="L551" s="290">
        <v>49.32</v>
      </c>
      <c r="M551" s="290">
        <v>91.7</v>
      </c>
      <c r="N551" s="290">
        <v>141.02000000000001</v>
      </c>
      <c r="O551" s="282">
        <v>1.3855285389629853E-5</v>
      </c>
      <c r="P551" s="45"/>
      <c r="Q551" s="45"/>
      <c r="R551" s="45"/>
      <c r="S551" s="45"/>
      <c r="T551" s="45"/>
      <c r="U551" s="45"/>
      <c r="V551" s="45"/>
      <c r="W551" s="45"/>
      <c r="X551" s="45"/>
      <c r="Y551" s="45"/>
      <c r="Z551" s="45"/>
      <c r="AA551" s="45"/>
      <c r="AB551" s="45"/>
      <c r="AC551" s="45"/>
      <c r="AD551" s="45"/>
      <c r="AE551" s="45"/>
      <c r="AF551" s="45"/>
      <c r="AG551" s="45"/>
      <c r="AH551" s="45"/>
      <c r="AI551" s="45"/>
    </row>
    <row r="552" spans="1:35" ht="14.25" x14ac:dyDescent="0.2">
      <c r="A552" s="45"/>
      <c r="B552" s="278" t="s">
        <v>2235</v>
      </c>
      <c r="C552" s="279" t="s">
        <v>1695</v>
      </c>
      <c r="D552" s="278" t="s">
        <v>76</v>
      </c>
      <c r="E552" s="278" t="s">
        <v>2402</v>
      </c>
      <c r="F552" s="280" t="s">
        <v>53</v>
      </c>
      <c r="G552" s="281">
        <v>2</v>
      </c>
      <c r="H552" s="290">
        <v>643.98</v>
      </c>
      <c r="I552" s="290">
        <v>29.57</v>
      </c>
      <c r="J552" s="290">
        <v>748.42</v>
      </c>
      <c r="K552" s="290">
        <v>777.99</v>
      </c>
      <c r="L552" s="290">
        <v>59.14</v>
      </c>
      <c r="M552" s="290">
        <v>1496.84</v>
      </c>
      <c r="N552" s="290">
        <v>1555.98</v>
      </c>
      <c r="O552" s="282">
        <v>1.5287581166186539E-4</v>
      </c>
      <c r="P552" s="45"/>
      <c r="Q552" s="45"/>
      <c r="R552" s="45"/>
      <c r="S552" s="45"/>
      <c r="T552" s="45"/>
      <c r="U552" s="45"/>
      <c r="V552" s="45"/>
      <c r="W552" s="45"/>
      <c r="X552" s="45"/>
      <c r="Y552" s="45"/>
      <c r="Z552" s="45"/>
      <c r="AA552" s="45"/>
      <c r="AB552" s="45"/>
      <c r="AC552" s="45"/>
      <c r="AD552" s="45"/>
      <c r="AE552" s="45"/>
      <c r="AF552" s="45"/>
      <c r="AG552" s="45"/>
      <c r="AH552" s="45"/>
      <c r="AI552" s="45"/>
    </row>
    <row r="553" spans="1:35" ht="14.25" x14ac:dyDescent="0.2">
      <c r="A553" s="45"/>
      <c r="B553" s="278" t="s">
        <v>2236</v>
      </c>
      <c r="C553" s="279" t="s">
        <v>1696</v>
      </c>
      <c r="D553" s="278" t="s">
        <v>76</v>
      </c>
      <c r="E553" s="278" t="s">
        <v>2403</v>
      </c>
      <c r="F553" s="280" t="s">
        <v>53</v>
      </c>
      <c r="G553" s="281">
        <v>1</v>
      </c>
      <c r="H553" s="290">
        <v>128.46</v>
      </c>
      <c r="I553" s="290">
        <v>49.32</v>
      </c>
      <c r="J553" s="290">
        <v>105.87</v>
      </c>
      <c r="K553" s="290">
        <v>155.19</v>
      </c>
      <c r="L553" s="290">
        <v>49.32</v>
      </c>
      <c r="M553" s="290">
        <v>105.87</v>
      </c>
      <c r="N553" s="290">
        <v>155.19</v>
      </c>
      <c r="O553" s="282">
        <v>1.5247494962534795E-5</v>
      </c>
      <c r="P553" s="45"/>
      <c r="Q553" s="45"/>
      <c r="R553" s="45"/>
      <c r="S553" s="45"/>
      <c r="T553" s="45"/>
      <c r="U553" s="45"/>
      <c r="V553" s="45"/>
      <c r="W553" s="45"/>
      <c r="X553" s="45"/>
      <c r="Y553" s="45"/>
      <c r="Z553" s="45"/>
      <c r="AA553" s="45"/>
      <c r="AB553" s="45"/>
      <c r="AC553" s="45"/>
      <c r="AD553" s="45"/>
      <c r="AE553" s="45"/>
      <c r="AF553" s="45"/>
      <c r="AG553" s="45"/>
      <c r="AH553" s="45"/>
      <c r="AI553" s="45"/>
    </row>
    <row r="554" spans="1:35" ht="14.25" x14ac:dyDescent="0.2">
      <c r="A554" s="45"/>
      <c r="B554" s="278" t="s">
        <v>2237</v>
      </c>
      <c r="C554" s="279" t="s">
        <v>2404</v>
      </c>
      <c r="D554" s="278" t="s">
        <v>76</v>
      </c>
      <c r="E554" s="278" t="s">
        <v>2405</v>
      </c>
      <c r="F554" s="280" t="s">
        <v>53</v>
      </c>
      <c r="G554" s="281">
        <v>2</v>
      </c>
      <c r="H554" s="290">
        <v>179.38</v>
      </c>
      <c r="I554" s="290">
        <v>49.32</v>
      </c>
      <c r="J554" s="290">
        <v>167.38</v>
      </c>
      <c r="K554" s="290">
        <v>216.7</v>
      </c>
      <c r="L554" s="290">
        <v>98.64</v>
      </c>
      <c r="M554" s="290">
        <v>334.76</v>
      </c>
      <c r="N554" s="290">
        <v>433.4</v>
      </c>
      <c r="O554" s="282">
        <v>4.2581766330063667E-5</v>
      </c>
      <c r="P554" s="45"/>
      <c r="Q554" s="45"/>
      <c r="R554" s="45"/>
      <c r="S554" s="45"/>
      <c r="T554" s="45"/>
      <c r="U554" s="45"/>
      <c r="V554" s="45"/>
      <c r="W554" s="45"/>
      <c r="X554" s="45"/>
      <c r="Y554" s="45"/>
      <c r="Z554" s="45"/>
      <c r="AA554" s="45"/>
      <c r="AB554" s="45"/>
      <c r="AC554" s="45"/>
      <c r="AD554" s="45"/>
      <c r="AE554" s="45"/>
      <c r="AF554" s="45"/>
      <c r="AG554" s="45"/>
      <c r="AH554" s="45"/>
      <c r="AI554" s="45"/>
    </row>
    <row r="555" spans="1:35" ht="28.5" x14ac:dyDescent="0.2">
      <c r="A555" s="45"/>
      <c r="B555" s="278" t="s">
        <v>2238</v>
      </c>
      <c r="C555" s="279" t="s">
        <v>898</v>
      </c>
      <c r="D555" s="278" t="s">
        <v>51</v>
      </c>
      <c r="E555" s="278" t="s">
        <v>2615</v>
      </c>
      <c r="F555" s="280" t="s">
        <v>53</v>
      </c>
      <c r="G555" s="281">
        <v>2</v>
      </c>
      <c r="H555" s="290">
        <v>162.16</v>
      </c>
      <c r="I555" s="290">
        <v>37.299999999999997</v>
      </c>
      <c r="J555" s="290">
        <v>158.6</v>
      </c>
      <c r="K555" s="290">
        <v>195.9</v>
      </c>
      <c r="L555" s="290">
        <v>74.599999999999994</v>
      </c>
      <c r="M555" s="290">
        <v>317.2</v>
      </c>
      <c r="N555" s="290">
        <v>391.8</v>
      </c>
      <c r="O555" s="282">
        <v>3.849454556557209E-5</v>
      </c>
      <c r="P555" s="45"/>
      <c r="Q555" s="45"/>
      <c r="R555" s="45"/>
      <c r="S555" s="45"/>
      <c r="T555" s="45"/>
      <c r="U555" s="45"/>
      <c r="V555" s="45"/>
      <c r="W555" s="45"/>
      <c r="X555" s="45"/>
      <c r="Y555" s="45"/>
      <c r="Z555" s="45"/>
      <c r="AA555" s="45"/>
      <c r="AB555" s="45"/>
      <c r="AC555" s="45"/>
      <c r="AD555" s="45"/>
      <c r="AE555" s="45"/>
      <c r="AF555" s="45"/>
      <c r="AG555" s="45"/>
      <c r="AH555" s="45"/>
      <c r="AI555" s="45"/>
    </row>
    <row r="556" spans="1:35" ht="28.5" x14ac:dyDescent="0.2">
      <c r="A556" s="45"/>
      <c r="B556" s="278" t="s">
        <v>2239</v>
      </c>
      <c r="C556" s="279" t="s">
        <v>1697</v>
      </c>
      <c r="D556" s="278" t="s">
        <v>51</v>
      </c>
      <c r="E556" s="278" t="s">
        <v>2616</v>
      </c>
      <c r="F556" s="280" t="s">
        <v>53</v>
      </c>
      <c r="G556" s="281">
        <v>63</v>
      </c>
      <c r="H556" s="290">
        <v>12.26</v>
      </c>
      <c r="I556" s="290">
        <v>1.8</v>
      </c>
      <c r="J556" s="290">
        <v>13.01</v>
      </c>
      <c r="K556" s="290">
        <v>14.81</v>
      </c>
      <c r="L556" s="290">
        <v>113.4</v>
      </c>
      <c r="M556" s="290">
        <v>819.63</v>
      </c>
      <c r="N556" s="290">
        <v>933.03</v>
      </c>
      <c r="O556" s="282">
        <v>9.1670663218595529E-5</v>
      </c>
      <c r="P556" s="45"/>
      <c r="Q556" s="45"/>
      <c r="R556" s="45"/>
      <c r="S556" s="45"/>
      <c r="T556" s="45"/>
      <c r="U556" s="45"/>
      <c r="V556" s="45"/>
      <c r="W556" s="45"/>
      <c r="X556" s="45"/>
      <c r="Y556" s="45"/>
      <c r="Z556" s="45"/>
      <c r="AA556" s="45"/>
      <c r="AB556" s="45"/>
      <c r="AC556" s="45"/>
      <c r="AD556" s="45"/>
      <c r="AE556" s="45"/>
      <c r="AF556" s="45"/>
      <c r="AG556" s="45"/>
      <c r="AH556" s="45"/>
      <c r="AI556" s="45"/>
    </row>
    <row r="557" spans="1:35" ht="28.5" x14ac:dyDescent="0.2">
      <c r="A557" s="45"/>
      <c r="B557" s="278" t="s">
        <v>2240</v>
      </c>
      <c r="C557" s="279" t="s">
        <v>1698</v>
      </c>
      <c r="D557" s="278" t="s">
        <v>51</v>
      </c>
      <c r="E557" s="278" t="s">
        <v>2617</v>
      </c>
      <c r="F557" s="280" t="s">
        <v>53</v>
      </c>
      <c r="G557" s="281">
        <v>27</v>
      </c>
      <c r="H557" s="290">
        <v>12.26</v>
      </c>
      <c r="I557" s="290">
        <v>1.8</v>
      </c>
      <c r="J557" s="290">
        <v>13.01</v>
      </c>
      <c r="K557" s="290">
        <v>14.81</v>
      </c>
      <c r="L557" s="290">
        <v>48.6</v>
      </c>
      <c r="M557" s="290">
        <v>351.27</v>
      </c>
      <c r="N557" s="290">
        <v>399.87</v>
      </c>
      <c r="O557" s="282">
        <v>3.9287427093683795E-5</v>
      </c>
      <c r="P557" s="45"/>
      <c r="Q557" s="45"/>
      <c r="R557" s="45"/>
      <c r="S557" s="45"/>
      <c r="T557" s="45"/>
      <c r="U557" s="45"/>
      <c r="V557" s="45"/>
      <c r="W557" s="45"/>
      <c r="X557" s="45"/>
      <c r="Y557" s="45"/>
      <c r="Z557" s="45"/>
      <c r="AA557" s="45"/>
      <c r="AB557" s="45"/>
      <c r="AC557" s="45"/>
      <c r="AD557" s="45"/>
      <c r="AE557" s="45"/>
      <c r="AF557" s="45"/>
      <c r="AG557" s="45"/>
      <c r="AH557" s="45"/>
      <c r="AI557" s="45"/>
    </row>
    <row r="558" spans="1:35" ht="28.5" x14ac:dyDescent="0.2">
      <c r="A558" s="45"/>
      <c r="B558" s="278" t="s">
        <v>2241</v>
      </c>
      <c r="C558" s="279" t="s">
        <v>1699</v>
      </c>
      <c r="D558" s="278" t="s">
        <v>51</v>
      </c>
      <c r="E558" s="278" t="s">
        <v>2618</v>
      </c>
      <c r="F558" s="280" t="s">
        <v>53</v>
      </c>
      <c r="G558" s="281">
        <v>11</v>
      </c>
      <c r="H558" s="290">
        <v>13.31</v>
      </c>
      <c r="I558" s="290">
        <v>2.39</v>
      </c>
      <c r="J558" s="290">
        <v>13.68</v>
      </c>
      <c r="K558" s="290">
        <v>16.07</v>
      </c>
      <c r="L558" s="290">
        <v>26.29</v>
      </c>
      <c r="M558" s="290">
        <v>150.47999999999999</v>
      </c>
      <c r="N558" s="290">
        <v>176.77</v>
      </c>
      <c r="O558" s="282">
        <v>1.7367740734114801E-5</v>
      </c>
      <c r="P558" s="45"/>
      <c r="Q558" s="45"/>
      <c r="R558" s="45"/>
      <c r="S558" s="45"/>
      <c r="T558" s="45"/>
      <c r="U558" s="45"/>
      <c r="V558" s="45"/>
      <c r="W558" s="45"/>
      <c r="X558" s="45"/>
      <c r="Y558" s="45"/>
      <c r="Z558" s="45"/>
      <c r="AA558" s="45"/>
      <c r="AB558" s="45"/>
      <c r="AC558" s="45"/>
      <c r="AD558" s="45"/>
      <c r="AE558" s="45"/>
      <c r="AF558" s="45"/>
      <c r="AG558" s="45"/>
      <c r="AH558" s="45"/>
      <c r="AI558" s="45"/>
    </row>
    <row r="559" spans="1:35" ht="14.25" x14ac:dyDescent="0.2">
      <c r="A559" s="45"/>
      <c r="B559" s="278" t="s">
        <v>2242</v>
      </c>
      <c r="C559" s="279" t="s">
        <v>897</v>
      </c>
      <c r="D559" s="278" t="s">
        <v>51</v>
      </c>
      <c r="E559" s="278" t="s">
        <v>2619</v>
      </c>
      <c r="F559" s="280" t="s">
        <v>53</v>
      </c>
      <c r="G559" s="281">
        <v>19</v>
      </c>
      <c r="H559" s="290">
        <v>57.78</v>
      </c>
      <c r="I559" s="290">
        <v>3.63</v>
      </c>
      <c r="J559" s="290">
        <v>66.17</v>
      </c>
      <c r="K559" s="290">
        <v>69.8</v>
      </c>
      <c r="L559" s="290">
        <v>68.97</v>
      </c>
      <c r="M559" s="290">
        <v>1257.23</v>
      </c>
      <c r="N559" s="290">
        <v>1326.2</v>
      </c>
      <c r="O559" s="282">
        <v>1.3029981196799824E-4</v>
      </c>
      <c r="P559" s="45"/>
      <c r="Q559" s="45"/>
      <c r="R559" s="45"/>
      <c r="S559" s="45"/>
      <c r="T559" s="45"/>
      <c r="U559" s="45"/>
      <c r="V559" s="45"/>
      <c r="W559" s="45"/>
      <c r="X559" s="45"/>
      <c r="Y559" s="45"/>
      <c r="Z559" s="45"/>
      <c r="AA559" s="45"/>
      <c r="AB559" s="45"/>
      <c r="AC559" s="45"/>
      <c r="AD559" s="45"/>
      <c r="AE559" s="45"/>
      <c r="AF559" s="45"/>
      <c r="AG559" s="45"/>
      <c r="AH559" s="45"/>
      <c r="AI559" s="45"/>
    </row>
    <row r="560" spans="1:35" ht="14.25" x14ac:dyDescent="0.2">
      <c r="A560" s="45"/>
      <c r="B560" s="278" t="s">
        <v>2243</v>
      </c>
      <c r="C560" s="279" t="s">
        <v>460</v>
      </c>
      <c r="D560" s="278" t="s">
        <v>51</v>
      </c>
      <c r="E560" s="278" t="s">
        <v>2620</v>
      </c>
      <c r="F560" s="280" t="s">
        <v>53</v>
      </c>
      <c r="G560" s="281">
        <v>27</v>
      </c>
      <c r="H560" s="290">
        <v>57.78</v>
      </c>
      <c r="I560" s="290">
        <v>3.63</v>
      </c>
      <c r="J560" s="290">
        <v>66.17</v>
      </c>
      <c r="K560" s="290">
        <v>69.8</v>
      </c>
      <c r="L560" s="290">
        <v>98.01</v>
      </c>
      <c r="M560" s="290">
        <v>1786.59</v>
      </c>
      <c r="N560" s="290">
        <v>1884.6</v>
      </c>
      <c r="O560" s="282">
        <v>1.851628906913659E-4</v>
      </c>
      <c r="P560" s="45"/>
      <c r="Q560" s="45"/>
      <c r="R560" s="45"/>
      <c r="S560" s="45"/>
      <c r="T560" s="45"/>
      <c r="U560" s="45"/>
      <c r="V560" s="45"/>
      <c r="W560" s="45"/>
      <c r="X560" s="45"/>
      <c r="Y560" s="45"/>
      <c r="Z560" s="45"/>
      <c r="AA560" s="45"/>
      <c r="AB560" s="45"/>
      <c r="AC560" s="45"/>
      <c r="AD560" s="45"/>
      <c r="AE560" s="45"/>
      <c r="AF560" s="45"/>
      <c r="AG560" s="45"/>
      <c r="AH560" s="45"/>
      <c r="AI560" s="45"/>
    </row>
    <row r="561" spans="1:35" ht="14.25" x14ac:dyDescent="0.2">
      <c r="A561" s="45"/>
      <c r="B561" s="278" t="s">
        <v>2244</v>
      </c>
      <c r="C561" s="279" t="s">
        <v>1700</v>
      </c>
      <c r="D561" s="278" t="s">
        <v>51</v>
      </c>
      <c r="E561" s="278" t="s">
        <v>2621</v>
      </c>
      <c r="F561" s="280" t="s">
        <v>53</v>
      </c>
      <c r="G561" s="281">
        <v>3</v>
      </c>
      <c r="H561" s="290">
        <v>65.2</v>
      </c>
      <c r="I561" s="290">
        <v>8.9</v>
      </c>
      <c r="J561" s="290">
        <v>69.86</v>
      </c>
      <c r="K561" s="290">
        <v>78.760000000000005</v>
      </c>
      <c r="L561" s="290">
        <v>26.7</v>
      </c>
      <c r="M561" s="290">
        <v>209.58</v>
      </c>
      <c r="N561" s="290">
        <v>236.28</v>
      </c>
      <c r="O561" s="282">
        <v>2.3214627938318972E-5</v>
      </c>
      <c r="P561" s="45"/>
      <c r="Q561" s="45"/>
      <c r="R561" s="45"/>
      <c r="S561" s="45"/>
      <c r="T561" s="45"/>
      <c r="U561" s="45"/>
      <c r="V561" s="45"/>
      <c r="W561" s="45"/>
      <c r="X561" s="45"/>
      <c r="Y561" s="45"/>
      <c r="Z561" s="45"/>
      <c r="AA561" s="45"/>
      <c r="AB561" s="45"/>
      <c r="AC561" s="45"/>
      <c r="AD561" s="45"/>
      <c r="AE561" s="45"/>
      <c r="AF561" s="45"/>
      <c r="AG561" s="45"/>
      <c r="AH561" s="45"/>
      <c r="AI561" s="45"/>
    </row>
    <row r="562" spans="1:35" ht="14.25" x14ac:dyDescent="0.2">
      <c r="A562" s="45"/>
      <c r="B562" s="278" t="s">
        <v>2245</v>
      </c>
      <c r="C562" s="279" t="s">
        <v>2406</v>
      </c>
      <c r="D562" s="278" t="s">
        <v>51</v>
      </c>
      <c r="E562" s="278" t="s">
        <v>2622</v>
      </c>
      <c r="F562" s="280" t="s">
        <v>53</v>
      </c>
      <c r="G562" s="281">
        <v>2</v>
      </c>
      <c r="H562" s="290">
        <v>59.88</v>
      </c>
      <c r="I562" s="290">
        <v>4.79</v>
      </c>
      <c r="J562" s="290">
        <v>67.55</v>
      </c>
      <c r="K562" s="290">
        <v>72.34</v>
      </c>
      <c r="L562" s="290">
        <v>9.58</v>
      </c>
      <c r="M562" s="290">
        <v>135.1</v>
      </c>
      <c r="N562" s="290">
        <v>144.68</v>
      </c>
      <c r="O562" s="282">
        <v>1.4214882216505795E-5</v>
      </c>
      <c r="P562" s="45"/>
      <c r="Q562" s="45"/>
      <c r="R562" s="45"/>
      <c r="S562" s="45"/>
      <c r="T562" s="45"/>
      <c r="U562" s="45"/>
      <c r="V562" s="45"/>
      <c r="W562" s="45"/>
      <c r="X562" s="45"/>
      <c r="Y562" s="45"/>
      <c r="Z562" s="45"/>
      <c r="AA562" s="45"/>
      <c r="AB562" s="45"/>
      <c r="AC562" s="45"/>
      <c r="AD562" s="45"/>
      <c r="AE562" s="45"/>
      <c r="AF562" s="45"/>
      <c r="AG562" s="45"/>
      <c r="AH562" s="45"/>
      <c r="AI562" s="45"/>
    </row>
    <row r="563" spans="1:35" ht="14.25" x14ac:dyDescent="0.2">
      <c r="A563" s="45"/>
      <c r="B563" s="278" t="s">
        <v>2246</v>
      </c>
      <c r="C563" s="279" t="s">
        <v>1015</v>
      </c>
      <c r="D563" s="278" t="s">
        <v>51</v>
      </c>
      <c r="E563" s="278" t="s">
        <v>2623</v>
      </c>
      <c r="F563" s="280" t="s">
        <v>53</v>
      </c>
      <c r="G563" s="281">
        <v>3</v>
      </c>
      <c r="H563" s="290">
        <v>61.88</v>
      </c>
      <c r="I563" s="290">
        <v>6.55</v>
      </c>
      <c r="J563" s="290">
        <v>68.2</v>
      </c>
      <c r="K563" s="290">
        <v>74.75</v>
      </c>
      <c r="L563" s="290">
        <v>19.649999999999999</v>
      </c>
      <c r="M563" s="290">
        <v>204.6</v>
      </c>
      <c r="N563" s="290">
        <v>224.25</v>
      </c>
      <c r="O563" s="282">
        <v>2.2032674433587396E-5</v>
      </c>
      <c r="P563" s="45"/>
      <c r="Q563" s="45"/>
      <c r="R563" s="45"/>
      <c r="S563" s="45"/>
      <c r="T563" s="45"/>
      <c r="U563" s="45"/>
      <c r="V563" s="45"/>
      <c r="W563" s="45"/>
      <c r="X563" s="45"/>
      <c r="Y563" s="45"/>
      <c r="Z563" s="45"/>
      <c r="AA563" s="45"/>
      <c r="AB563" s="45"/>
      <c r="AC563" s="45"/>
      <c r="AD563" s="45"/>
      <c r="AE563" s="45"/>
      <c r="AF563" s="45"/>
      <c r="AG563" s="45"/>
      <c r="AH563" s="45"/>
      <c r="AI563" s="45"/>
    </row>
    <row r="564" spans="1:35" ht="14.25" x14ac:dyDescent="0.2">
      <c r="A564" s="45"/>
      <c r="B564" s="278" t="s">
        <v>2247</v>
      </c>
      <c r="C564" s="279" t="s">
        <v>2407</v>
      </c>
      <c r="D564" s="278" t="s">
        <v>51</v>
      </c>
      <c r="E564" s="278" t="s">
        <v>2624</v>
      </c>
      <c r="F564" s="280" t="s">
        <v>53</v>
      </c>
      <c r="G564" s="281">
        <v>9</v>
      </c>
      <c r="H564" s="290">
        <v>69.430000000000007</v>
      </c>
      <c r="I564" s="290">
        <v>13.04</v>
      </c>
      <c r="J564" s="290">
        <v>70.83</v>
      </c>
      <c r="K564" s="290">
        <v>83.87</v>
      </c>
      <c r="L564" s="290">
        <v>117.36</v>
      </c>
      <c r="M564" s="290">
        <v>637.47</v>
      </c>
      <c r="N564" s="290">
        <v>754.83</v>
      </c>
      <c r="O564" s="282">
        <v>7.4162424270701334E-5</v>
      </c>
      <c r="P564" s="45"/>
      <c r="Q564" s="45"/>
      <c r="R564" s="45"/>
      <c r="S564" s="45"/>
      <c r="T564" s="45"/>
      <c r="U564" s="45"/>
      <c r="V564" s="45"/>
      <c r="W564" s="45"/>
      <c r="X564" s="45"/>
      <c r="Y564" s="45"/>
      <c r="Z564" s="45"/>
      <c r="AA564" s="45"/>
      <c r="AB564" s="45"/>
      <c r="AC564" s="45"/>
      <c r="AD564" s="45"/>
      <c r="AE564" s="45"/>
      <c r="AF564" s="45"/>
      <c r="AG564" s="45"/>
      <c r="AH564" s="45"/>
      <c r="AI564" s="45"/>
    </row>
    <row r="565" spans="1:35" ht="28.5" x14ac:dyDescent="0.2">
      <c r="A565" s="45"/>
      <c r="B565" s="278" t="s">
        <v>2248</v>
      </c>
      <c r="C565" s="279" t="s">
        <v>1702</v>
      </c>
      <c r="D565" s="278" t="s">
        <v>51</v>
      </c>
      <c r="E565" s="278" t="s">
        <v>2625</v>
      </c>
      <c r="F565" s="280" t="s">
        <v>53</v>
      </c>
      <c r="G565" s="281">
        <v>2</v>
      </c>
      <c r="H565" s="290">
        <v>1366.56</v>
      </c>
      <c r="I565" s="290">
        <v>62.73</v>
      </c>
      <c r="J565" s="290">
        <v>1588.21</v>
      </c>
      <c r="K565" s="290">
        <v>1650.94</v>
      </c>
      <c r="L565" s="290">
        <v>125.46</v>
      </c>
      <c r="M565" s="290">
        <v>3176.42</v>
      </c>
      <c r="N565" s="290">
        <v>3301.88</v>
      </c>
      <c r="O565" s="282">
        <v>3.2441135812162115E-4</v>
      </c>
      <c r="P565" s="45"/>
      <c r="Q565" s="45"/>
      <c r="R565" s="45"/>
      <c r="S565" s="45"/>
      <c r="T565" s="45"/>
      <c r="U565" s="45"/>
      <c r="V565" s="45"/>
      <c r="W565" s="45"/>
      <c r="X565" s="45"/>
      <c r="Y565" s="45"/>
      <c r="Z565" s="45"/>
      <c r="AA565" s="45"/>
      <c r="AB565" s="45"/>
      <c r="AC565" s="45"/>
      <c r="AD565" s="45"/>
      <c r="AE565" s="45"/>
      <c r="AF565" s="45"/>
      <c r="AG565" s="45"/>
      <c r="AH565" s="45"/>
      <c r="AI565" s="45"/>
    </row>
    <row r="566" spans="1:35" ht="14.25" x14ac:dyDescent="0.2">
      <c r="A566" s="45"/>
      <c r="B566" s="278" t="s">
        <v>2249</v>
      </c>
      <c r="C566" s="279" t="s">
        <v>1703</v>
      </c>
      <c r="D566" s="278" t="s">
        <v>76</v>
      </c>
      <c r="E566" s="278" t="s">
        <v>2408</v>
      </c>
      <c r="F566" s="280" t="s">
        <v>53</v>
      </c>
      <c r="G566" s="281">
        <v>3</v>
      </c>
      <c r="H566" s="290">
        <v>3205.4</v>
      </c>
      <c r="I566" s="290">
        <v>98.64</v>
      </c>
      <c r="J566" s="290">
        <v>3773.8</v>
      </c>
      <c r="K566" s="290">
        <v>3872.44</v>
      </c>
      <c r="L566" s="290">
        <v>295.92</v>
      </c>
      <c r="M566" s="290">
        <v>11321.4</v>
      </c>
      <c r="N566" s="290">
        <v>11617.32</v>
      </c>
      <c r="O566" s="282">
        <v>1.1414074887438285E-3</v>
      </c>
      <c r="P566" s="45"/>
      <c r="Q566" s="45"/>
      <c r="R566" s="45"/>
      <c r="S566" s="45"/>
      <c r="T566" s="45"/>
      <c r="U566" s="45"/>
      <c r="V566" s="45"/>
      <c r="W566" s="45"/>
      <c r="X566" s="45"/>
      <c r="Y566" s="45"/>
      <c r="Z566" s="45"/>
      <c r="AA566" s="45"/>
      <c r="AB566" s="45"/>
      <c r="AC566" s="45"/>
      <c r="AD566" s="45"/>
      <c r="AE566" s="45"/>
      <c r="AF566" s="45"/>
      <c r="AG566" s="45"/>
      <c r="AH566" s="45"/>
      <c r="AI566" s="45"/>
    </row>
    <row r="567" spans="1:35" ht="14.25" x14ac:dyDescent="0.2">
      <c r="A567" s="45"/>
      <c r="B567" s="278" t="s">
        <v>2250</v>
      </c>
      <c r="C567" s="279" t="s">
        <v>1087</v>
      </c>
      <c r="D567" s="278" t="s">
        <v>76</v>
      </c>
      <c r="E567" s="278" t="s">
        <v>461</v>
      </c>
      <c r="F567" s="280" t="s">
        <v>53</v>
      </c>
      <c r="G567" s="281">
        <v>48</v>
      </c>
      <c r="H567" s="290">
        <v>78.98</v>
      </c>
      <c r="I567" s="290">
        <v>26.47</v>
      </c>
      <c r="J567" s="290">
        <v>68.94</v>
      </c>
      <c r="K567" s="290">
        <v>95.41</v>
      </c>
      <c r="L567" s="290">
        <v>1270.56</v>
      </c>
      <c r="M567" s="290">
        <v>3309.12</v>
      </c>
      <c r="N567" s="290">
        <v>4579.68</v>
      </c>
      <c r="O567" s="282">
        <v>4.4995584593093211E-4</v>
      </c>
      <c r="P567" s="45"/>
      <c r="Q567" s="45"/>
      <c r="R567" s="45"/>
      <c r="S567" s="45"/>
      <c r="T567" s="45"/>
      <c r="U567" s="45"/>
      <c r="V567" s="45"/>
      <c r="W567" s="45"/>
      <c r="X567" s="45"/>
      <c r="Y567" s="45"/>
      <c r="Z567" s="45"/>
      <c r="AA567" s="45"/>
      <c r="AB567" s="45"/>
      <c r="AC567" s="45"/>
      <c r="AD567" s="45"/>
      <c r="AE567" s="45"/>
      <c r="AF567" s="45"/>
      <c r="AG567" s="45"/>
      <c r="AH567" s="45"/>
      <c r="AI567" s="45"/>
    </row>
    <row r="568" spans="1:35" ht="28.5" x14ac:dyDescent="0.2">
      <c r="A568" s="45"/>
      <c r="B568" s="278" t="s">
        <v>2251</v>
      </c>
      <c r="C568" s="279" t="s">
        <v>1092</v>
      </c>
      <c r="D568" s="278" t="s">
        <v>76</v>
      </c>
      <c r="E568" s="278" t="s">
        <v>462</v>
      </c>
      <c r="F568" s="280" t="s">
        <v>53</v>
      </c>
      <c r="G568" s="281">
        <v>12</v>
      </c>
      <c r="H568" s="290">
        <v>556.22</v>
      </c>
      <c r="I568" s="290">
        <v>21.99</v>
      </c>
      <c r="J568" s="290">
        <v>649.97</v>
      </c>
      <c r="K568" s="290">
        <v>671.96</v>
      </c>
      <c r="L568" s="290">
        <v>263.88</v>
      </c>
      <c r="M568" s="290">
        <v>7799.64</v>
      </c>
      <c r="N568" s="290">
        <v>8063.52</v>
      </c>
      <c r="O568" s="282">
        <v>7.9224486487723808E-4</v>
      </c>
      <c r="P568" s="45"/>
      <c r="Q568" s="45"/>
      <c r="R568" s="45"/>
      <c r="S568" s="45"/>
      <c r="T568" s="45"/>
      <c r="U568" s="45"/>
      <c r="V568" s="45"/>
      <c r="W568" s="45"/>
      <c r="X568" s="45"/>
      <c r="Y568" s="45"/>
      <c r="Z568" s="45"/>
      <c r="AA568" s="45"/>
      <c r="AB568" s="45"/>
      <c r="AC568" s="45"/>
      <c r="AD568" s="45"/>
      <c r="AE568" s="45"/>
      <c r="AF568" s="45"/>
      <c r="AG568" s="45"/>
      <c r="AH568" s="45"/>
      <c r="AI568" s="45"/>
    </row>
    <row r="569" spans="1:35" ht="14.25" x14ac:dyDescent="0.2">
      <c r="A569" s="45"/>
      <c r="B569" s="278" t="s">
        <v>2252</v>
      </c>
      <c r="C569" s="279" t="s">
        <v>1704</v>
      </c>
      <c r="D569" s="278" t="s">
        <v>76</v>
      </c>
      <c r="E569" s="278" t="s">
        <v>2409</v>
      </c>
      <c r="F569" s="280" t="s">
        <v>53</v>
      </c>
      <c r="G569" s="281">
        <v>20</v>
      </c>
      <c r="H569" s="290">
        <v>149.49</v>
      </c>
      <c r="I569" s="290">
        <v>30.31</v>
      </c>
      <c r="J569" s="290">
        <v>150.28</v>
      </c>
      <c r="K569" s="290">
        <v>180.59</v>
      </c>
      <c r="L569" s="290">
        <v>606.20000000000005</v>
      </c>
      <c r="M569" s="290">
        <v>3005.6</v>
      </c>
      <c r="N569" s="290">
        <v>3611.8</v>
      </c>
      <c r="O569" s="282">
        <v>3.5486115281708341E-4</v>
      </c>
      <c r="P569" s="45"/>
      <c r="Q569" s="45"/>
      <c r="R569" s="45"/>
      <c r="S569" s="45"/>
      <c r="T569" s="45"/>
      <c r="U569" s="45"/>
      <c r="V569" s="45"/>
      <c r="W569" s="45"/>
      <c r="X569" s="45"/>
      <c r="Y569" s="45"/>
      <c r="Z569" s="45"/>
      <c r="AA569" s="45"/>
      <c r="AB569" s="45"/>
      <c r="AC569" s="45"/>
      <c r="AD569" s="45"/>
      <c r="AE569" s="45"/>
      <c r="AF569" s="45"/>
      <c r="AG569" s="45"/>
      <c r="AH569" s="45"/>
      <c r="AI569" s="45"/>
    </row>
    <row r="570" spans="1:35" ht="28.5" x14ac:dyDescent="0.2">
      <c r="A570" s="45"/>
      <c r="B570" s="278" t="s">
        <v>2253</v>
      </c>
      <c r="C570" s="279" t="s">
        <v>1705</v>
      </c>
      <c r="D570" s="278" t="s">
        <v>76</v>
      </c>
      <c r="E570" s="278" t="s">
        <v>1706</v>
      </c>
      <c r="F570" s="280" t="s">
        <v>53</v>
      </c>
      <c r="G570" s="281">
        <v>9</v>
      </c>
      <c r="H570" s="290">
        <v>174.53</v>
      </c>
      <c r="I570" s="290">
        <v>30.77</v>
      </c>
      <c r="J570" s="290">
        <v>180.07</v>
      </c>
      <c r="K570" s="290">
        <v>210.84</v>
      </c>
      <c r="L570" s="290">
        <v>276.93</v>
      </c>
      <c r="M570" s="290">
        <v>1620.63</v>
      </c>
      <c r="N570" s="290">
        <v>1897.56</v>
      </c>
      <c r="O570" s="282">
        <v>1.8643621716030366E-4</v>
      </c>
      <c r="P570" s="45"/>
      <c r="Q570" s="45"/>
      <c r="R570" s="45"/>
      <c r="S570" s="45"/>
      <c r="T570" s="45"/>
      <c r="U570" s="45"/>
      <c r="V570" s="45"/>
      <c r="W570" s="45"/>
      <c r="X570" s="45"/>
      <c r="Y570" s="45"/>
      <c r="Z570" s="45"/>
      <c r="AA570" s="45"/>
      <c r="AB570" s="45"/>
      <c r="AC570" s="45"/>
      <c r="AD570" s="45"/>
      <c r="AE570" s="45"/>
      <c r="AF570" s="45"/>
      <c r="AG570" s="45"/>
      <c r="AH570" s="45"/>
      <c r="AI570" s="45"/>
    </row>
    <row r="571" spans="1:35" ht="14.25" x14ac:dyDescent="0.2">
      <c r="A571" s="45"/>
      <c r="B571" s="278" t="s">
        <v>2254</v>
      </c>
      <c r="C571" s="279" t="s">
        <v>1707</v>
      </c>
      <c r="D571" s="278" t="s">
        <v>76</v>
      </c>
      <c r="E571" s="278" t="s">
        <v>1708</v>
      </c>
      <c r="F571" s="280" t="s">
        <v>53</v>
      </c>
      <c r="G571" s="281">
        <v>3</v>
      </c>
      <c r="H571" s="290">
        <v>438.94</v>
      </c>
      <c r="I571" s="290">
        <v>26.47</v>
      </c>
      <c r="J571" s="290">
        <v>503.81</v>
      </c>
      <c r="K571" s="290">
        <v>530.28</v>
      </c>
      <c r="L571" s="290">
        <v>79.41</v>
      </c>
      <c r="M571" s="290">
        <v>1511.43</v>
      </c>
      <c r="N571" s="290">
        <v>1590.84</v>
      </c>
      <c r="O571" s="282">
        <v>1.5630082406211003E-4</v>
      </c>
      <c r="P571" s="45"/>
      <c r="Q571" s="45"/>
      <c r="R571" s="45"/>
      <c r="S571" s="45"/>
      <c r="T571" s="45"/>
      <c r="U571" s="45"/>
      <c r="V571" s="45"/>
      <c r="W571" s="45"/>
      <c r="X571" s="45"/>
      <c r="Y571" s="45"/>
      <c r="Z571" s="45"/>
      <c r="AA571" s="45"/>
      <c r="AB571" s="45"/>
      <c r="AC571" s="45"/>
      <c r="AD571" s="45"/>
      <c r="AE571" s="45"/>
      <c r="AF571" s="45"/>
      <c r="AG571" s="45"/>
      <c r="AH571" s="45"/>
      <c r="AI571" s="45"/>
    </row>
    <row r="572" spans="1:35" ht="14.25" x14ac:dyDescent="0.2">
      <c r="A572" s="45"/>
      <c r="B572" s="278" t="s">
        <v>2255</v>
      </c>
      <c r="C572" s="279" t="s">
        <v>1142</v>
      </c>
      <c r="D572" s="278" t="s">
        <v>76</v>
      </c>
      <c r="E572" s="278" t="s">
        <v>1143</v>
      </c>
      <c r="F572" s="280" t="s">
        <v>53</v>
      </c>
      <c r="G572" s="281">
        <v>3</v>
      </c>
      <c r="H572" s="290">
        <v>349.72</v>
      </c>
      <c r="I572" s="290">
        <v>29.57</v>
      </c>
      <c r="J572" s="290">
        <v>392.92</v>
      </c>
      <c r="K572" s="290">
        <v>422.49</v>
      </c>
      <c r="L572" s="290">
        <v>88.71</v>
      </c>
      <c r="M572" s="290">
        <v>1178.76</v>
      </c>
      <c r="N572" s="290">
        <v>1267.47</v>
      </c>
      <c r="O572" s="282">
        <v>1.2452956015312827E-4</v>
      </c>
      <c r="P572" s="45"/>
      <c r="Q572" s="45"/>
      <c r="R572" s="45"/>
      <c r="S572" s="45"/>
      <c r="T572" s="45"/>
      <c r="U572" s="45"/>
      <c r="V572" s="45"/>
      <c r="W572" s="45"/>
      <c r="X572" s="45"/>
      <c r="Y572" s="45"/>
      <c r="Z572" s="45"/>
      <c r="AA572" s="45"/>
      <c r="AB572" s="45"/>
      <c r="AC572" s="45"/>
      <c r="AD572" s="45"/>
      <c r="AE572" s="45"/>
      <c r="AF572" s="45"/>
      <c r="AG572" s="45"/>
      <c r="AH572" s="45"/>
      <c r="AI572" s="45"/>
    </row>
    <row r="573" spans="1:35" ht="14.25" x14ac:dyDescent="0.2">
      <c r="A573" s="45"/>
      <c r="B573" s="278" t="s">
        <v>2256</v>
      </c>
      <c r="C573" s="279" t="s">
        <v>1167</v>
      </c>
      <c r="D573" s="278" t="s">
        <v>76</v>
      </c>
      <c r="E573" s="278" t="s">
        <v>899</v>
      </c>
      <c r="F573" s="280" t="s">
        <v>53</v>
      </c>
      <c r="G573" s="281">
        <v>17</v>
      </c>
      <c r="H573" s="290">
        <v>15.11</v>
      </c>
      <c r="I573" s="290">
        <v>7.93</v>
      </c>
      <c r="J573" s="290">
        <v>10.32</v>
      </c>
      <c r="K573" s="290">
        <v>18.25</v>
      </c>
      <c r="L573" s="290">
        <v>134.81</v>
      </c>
      <c r="M573" s="290">
        <v>175.44</v>
      </c>
      <c r="N573" s="290">
        <v>310.25</v>
      </c>
      <c r="O573" s="282">
        <v>3.0482217360180555E-5</v>
      </c>
      <c r="P573" s="45"/>
      <c r="Q573" s="45"/>
      <c r="R573" s="45"/>
      <c r="S573" s="45"/>
      <c r="T573" s="45"/>
      <c r="U573" s="45"/>
      <c r="V573" s="45"/>
      <c r="W573" s="45"/>
      <c r="X573" s="45"/>
      <c r="Y573" s="45"/>
      <c r="Z573" s="45"/>
      <c r="AA573" s="45"/>
      <c r="AB573" s="45"/>
      <c r="AC573" s="45"/>
      <c r="AD573" s="45"/>
      <c r="AE573" s="45"/>
      <c r="AF573" s="45"/>
      <c r="AG573" s="45"/>
      <c r="AH573" s="45"/>
      <c r="AI573" s="45"/>
    </row>
    <row r="574" spans="1:35" ht="14.25" x14ac:dyDescent="0.2">
      <c r="A574" s="45"/>
      <c r="B574" s="278" t="s">
        <v>2257</v>
      </c>
      <c r="C574" s="279" t="s">
        <v>1150</v>
      </c>
      <c r="D574" s="278" t="s">
        <v>76</v>
      </c>
      <c r="E574" s="278" t="s">
        <v>463</v>
      </c>
      <c r="F574" s="280" t="s">
        <v>53</v>
      </c>
      <c r="G574" s="281">
        <v>69</v>
      </c>
      <c r="H574" s="290">
        <v>11.3</v>
      </c>
      <c r="I574" s="290">
        <v>7.99</v>
      </c>
      <c r="J574" s="290">
        <v>5.66</v>
      </c>
      <c r="K574" s="290">
        <v>13.65</v>
      </c>
      <c r="L574" s="290">
        <v>551.30999999999995</v>
      </c>
      <c r="M574" s="290">
        <v>390.54</v>
      </c>
      <c r="N574" s="290">
        <v>941.85</v>
      </c>
      <c r="O574" s="282">
        <v>9.2537232621067061E-5</v>
      </c>
      <c r="P574" s="45"/>
      <c r="Q574" s="45"/>
      <c r="R574" s="45"/>
      <c r="S574" s="45"/>
      <c r="T574" s="45"/>
      <c r="U574" s="45"/>
      <c r="V574" s="45"/>
      <c r="W574" s="45"/>
      <c r="X574" s="45"/>
      <c r="Y574" s="45"/>
      <c r="Z574" s="45"/>
      <c r="AA574" s="45"/>
      <c r="AB574" s="45"/>
      <c r="AC574" s="45"/>
      <c r="AD574" s="45"/>
      <c r="AE574" s="45"/>
      <c r="AF574" s="45"/>
      <c r="AG574" s="45"/>
      <c r="AH574" s="45"/>
      <c r="AI574" s="45"/>
    </row>
    <row r="575" spans="1:35" ht="14.25" x14ac:dyDescent="0.2">
      <c r="A575" s="45"/>
      <c r="B575" s="278" t="s">
        <v>2258</v>
      </c>
      <c r="C575" s="279" t="s">
        <v>1169</v>
      </c>
      <c r="D575" s="278" t="s">
        <v>76</v>
      </c>
      <c r="E575" s="278" t="s">
        <v>900</v>
      </c>
      <c r="F575" s="280" t="s">
        <v>53</v>
      </c>
      <c r="G575" s="281">
        <v>12</v>
      </c>
      <c r="H575" s="290">
        <v>73.62</v>
      </c>
      <c r="I575" s="290">
        <v>22.46</v>
      </c>
      <c r="J575" s="290">
        <v>66.48</v>
      </c>
      <c r="K575" s="290">
        <v>88.94</v>
      </c>
      <c r="L575" s="290">
        <v>269.52</v>
      </c>
      <c r="M575" s="290">
        <v>797.76</v>
      </c>
      <c r="N575" s="290">
        <v>1067.28</v>
      </c>
      <c r="O575" s="282">
        <v>1.0486079272900403E-4</v>
      </c>
      <c r="P575" s="45"/>
      <c r="Q575" s="45"/>
      <c r="R575" s="45"/>
      <c r="S575" s="45"/>
      <c r="T575" s="45"/>
      <c r="U575" s="45"/>
      <c r="V575" s="45"/>
      <c r="W575" s="45"/>
      <c r="X575" s="45"/>
      <c r="Y575" s="45"/>
      <c r="Z575" s="45"/>
      <c r="AA575" s="45"/>
      <c r="AB575" s="45"/>
      <c r="AC575" s="45"/>
      <c r="AD575" s="45"/>
      <c r="AE575" s="45"/>
      <c r="AF575" s="45"/>
      <c r="AG575" s="45"/>
      <c r="AH575" s="45"/>
      <c r="AI575" s="45"/>
    </row>
    <row r="576" spans="1:35" ht="28.5" x14ac:dyDescent="0.2">
      <c r="A576" s="45"/>
      <c r="B576" s="278" t="s">
        <v>2259</v>
      </c>
      <c r="C576" s="279" t="s">
        <v>1709</v>
      </c>
      <c r="D576" s="278" t="s">
        <v>76</v>
      </c>
      <c r="E576" s="278" t="s">
        <v>1710</v>
      </c>
      <c r="F576" s="280" t="s">
        <v>53</v>
      </c>
      <c r="G576" s="281">
        <v>1</v>
      </c>
      <c r="H576" s="290">
        <v>41.22</v>
      </c>
      <c r="I576" s="290">
        <v>9.85</v>
      </c>
      <c r="J576" s="290">
        <v>39.94</v>
      </c>
      <c r="K576" s="290">
        <v>49.79</v>
      </c>
      <c r="L576" s="290">
        <v>9.85</v>
      </c>
      <c r="M576" s="290">
        <v>39.94</v>
      </c>
      <c r="N576" s="290">
        <v>49.79</v>
      </c>
      <c r="O576" s="282">
        <v>4.8918923525008539E-6</v>
      </c>
      <c r="P576" s="45"/>
      <c r="Q576" s="45"/>
      <c r="R576" s="45"/>
      <c r="S576" s="45"/>
      <c r="T576" s="45"/>
      <c r="U576" s="45"/>
      <c r="V576" s="45"/>
      <c r="W576" s="45"/>
      <c r="X576" s="45"/>
      <c r="Y576" s="45"/>
      <c r="Z576" s="45"/>
      <c r="AA576" s="45"/>
      <c r="AB576" s="45"/>
      <c r="AC576" s="45"/>
      <c r="AD576" s="45"/>
      <c r="AE576" s="45"/>
      <c r="AF576" s="45"/>
      <c r="AG576" s="45"/>
      <c r="AH576" s="45"/>
      <c r="AI576" s="45"/>
    </row>
    <row r="577" spans="1:35" ht="14.25" x14ac:dyDescent="0.2">
      <c r="A577" s="45"/>
      <c r="B577" s="278" t="s">
        <v>2260</v>
      </c>
      <c r="C577" s="279" t="s">
        <v>1072</v>
      </c>
      <c r="D577" s="278" t="s">
        <v>76</v>
      </c>
      <c r="E577" s="278" t="s">
        <v>901</v>
      </c>
      <c r="F577" s="280" t="s">
        <v>86</v>
      </c>
      <c r="G577" s="281">
        <v>267</v>
      </c>
      <c r="H577" s="290">
        <v>56.39</v>
      </c>
      <c r="I577" s="290">
        <v>26.47</v>
      </c>
      <c r="J577" s="290">
        <v>41.65</v>
      </c>
      <c r="K577" s="290">
        <v>68.12</v>
      </c>
      <c r="L577" s="290">
        <v>7067.49</v>
      </c>
      <c r="M577" s="290">
        <v>11120.55</v>
      </c>
      <c r="N577" s="290">
        <v>18188.04</v>
      </c>
      <c r="O577" s="282">
        <v>1.7869840084952726E-3</v>
      </c>
      <c r="P577" s="45"/>
      <c r="Q577" s="45"/>
      <c r="R577" s="45"/>
      <c r="S577" s="45"/>
      <c r="T577" s="45"/>
      <c r="U577" s="45"/>
      <c r="V577" s="45"/>
      <c r="W577" s="45"/>
      <c r="X577" s="45"/>
      <c r="Y577" s="45"/>
      <c r="Z577" s="45"/>
      <c r="AA577" s="45"/>
      <c r="AB577" s="45"/>
      <c r="AC577" s="45"/>
      <c r="AD577" s="45"/>
      <c r="AE577" s="45"/>
      <c r="AF577" s="45"/>
      <c r="AG577" s="45"/>
      <c r="AH577" s="45"/>
      <c r="AI577" s="45"/>
    </row>
    <row r="578" spans="1:35" ht="14.25" x14ac:dyDescent="0.2">
      <c r="A578" s="45"/>
      <c r="B578" s="278" t="s">
        <v>2261</v>
      </c>
      <c r="C578" s="279" t="s">
        <v>1711</v>
      </c>
      <c r="D578" s="278" t="s">
        <v>76</v>
      </c>
      <c r="E578" s="278" t="s">
        <v>1712</v>
      </c>
      <c r="F578" s="280" t="s">
        <v>86</v>
      </c>
      <c r="G578" s="281">
        <v>10.8</v>
      </c>
      <c r="H578" s="290">
        <v>71.03</v>
      </c>
      <c r="I578" s="290">
        <v>26.47</v>
      </c>
      <c r="J578" s="290">
        <v>59.34</v>
      </c>
      <c r="K578" s="290">
        <v>85.81</v>
      </c>
      <c r="L578" s="290">
        <v>285.87599999999998</v>
      </c>
      <c r="M578" s="290">
        <v>640.86400000000003</v>
      </c>
      <c r="N578" s="290">
        <v>926.74</v>
      </c>
      <c r="O578" s="282">
        <v>9.1052667578964475E-5</v>
      </c>
      <c r="P578" s="45"/>
      <c r="Q578" s="45"/>
      <c r="R578" s="45"/>
      <c r="S578" s="45"/>
      <c r="T578" s="45"/>
      <c r="U578" s="45"/>
      <c r="V578" s="45"/>
      <c r="W578" s="45"/>
      <c r="X578" s="45"/>
      <c r="Y578" s="45"/>
      <c r="Z578" s="45"/>
      <c r="AA578" s="45"/>
      <c r="AB578" s="45"/>
      <c r="AC578" s="45"/>
      <c r="AD578" s="45"/>
      <c r="AE578" s="45"/>
      <c r="AF578" s="45"/>
      <c r="AG578" s="45"/>
      <c r="AH578" s="45"/>
      <c r="AI578" s="45"/>
    </row>
    <row r="579" spans="1:35" ht="14.25" x14ac:dyDescent="0.2">
      <c r="A579" s="45"/>
      <c r="B579" s="278" t="s">
        <v>2262</v>
      </c>
      <c r="C579" s="279" t="s">
        <v>1110</v>
      </c>
      <c r="D579" s="278" t="s">
        <v>76</v>
      </c>
      <c r="E579" s="278" t="s">
        <v>1111</v>
      </c>
      <c r="F579" s="280" t="s">
        <v>53</v>
      </c>
      <c r="G579" s="281">
        <v>238</v>
      </c>
      <c r="H579" s="290">
        <v>27.58</v>
      </c>
      <c r="I579" s="290">
        <v>9.85</v>
      </c>
      <c r="J579" s="290">
        <v>23.46</v>
      </c>
      <c r="K579" s="290">
        <v>33.31</v>
      </c>
      <c r="L579" s="290">
        <v>2344.3000000000002</v>
      </c>
      <c r="M579" s="290">
        <v>5583.48</v>
      </c>
      <c r="N579" s="290">
        <v>7927.78</v>
      </c>
      <c r="O579" s="282">
        <v>7.7890834212310136E-4</v>
      </c>
      <c r="P579" s="45"/>
      <c r="Q579" s="45"/>
      <c r="R579" s="45"/>
      <c r="S579" s="45"/>
      <c r="T579" s="45"/>
      <c r="U579" s="45"/>
      <c r="V579" s="45"/>
      <c r="W579" s="45"/>
      <c r="X579" s="45"/>
      <c r="Y579" s="45"/>
      <c r="Z579" s="45"/>
      <c r="AA579" s="45"/>
      <c r="AB579" s="45"/>
      <c r="AC579" s="45"/>
      <c r="AD579" s="45"/>
      <c r="AE579" s="45"/>
      <c r="AF579" s="45"/>
      <c r="AG579" s="45"/>
      <c r="AH579" s="45"/>
      <c r="AI579" s="45"/>
    </row>
    <row r="580" spans="1:35" ht="14.25" x14ac:dyDescent="0.2">
      <c r="A580" s="45"/>
      <c r="B580" s="278" t="s">
        <v>2263</v>
      </c>
      <c r="C580" s="279" t="s">
        <v>1713</v>
      </c>
      <c r="D580" s="278" t="s">
        <v>76</v>
      </c>
      <c r="E580" s="278" t="s">
        <v>2410</v>
      </c>
      <c r="F580" s="280" t="s">
        <v>53</v>
      </c>
      <c r="G580" s="281">
        <v>14</v>
      </c>
      <c r="H580" s="290">
        <v>49.07</v>
      </c>
      <c r="I580" s="290">
        <v>9.85</v>
      </c>
      <c r="J580" s="290">
        <v>49.43</v>
      </c>
      <c r="K580" s="290">
        <v>59.28</v>
      </c>
      <c r="L580" s="290">
        <v>137.9</v>
      </c>
      <c r="M580" s="290">
        <v>692.02</v>
      </c>
      <c r="N580" s="290">
        <v>829.92</v>
      </c>
      <c r="O580" s="282">
        <v>8.1540054251606918E-5</v>
      </c>
      <c r="P580" s="45"/>
      <c r="Q580" s="45"/>
      <c r="R580" s="45"/>
      <c r="S580" s="45"/>
      <c r="T580" s="45"/>
      <c r="U580" s="45"/>
      <c r="V580" s="45"/>
      <c r="W580" s="45"/>
      <c r="X580" s="45"/>
      <c r="Y580" s="45"/>
      <c r="Z580" s="45"/>
      <c r="AA580" s="45"/>
      <c r="AB580" s="45"/>
      <c r="AC580" s="45"/>
      <c r="AD580" s="45"/>
      <c r="AE580" s="45"/>
      <c r="AF580" s="45"/>
      <c r="AG580" s="45"/>
      <c r="AH580" s="45"/>
      <c r="AI580" s="45"/>
    </row>
    <row r="581" spans="1:35" ht="14.25" x14ac:dyDescent="0.2">
      <c r="A581" s="45"/>
      <c r="B581" s="278" t="s">
        <v>2264</v>
      </c>
      <c r="C581" s="279" t="s">
        <v>1129</v>
      </c>
      <c r="D581" s="278" t="s">
        <v>76</v>
      </c>
      <c r="E581" s="278" t="s">
        <v>903</v>
      </c>
      <c r="F581" s="280" t="s">
        <v>53</v>
      </c>
      <c r="G581" s="281">
        <v>240</v>
      </c>
      <c r="H581" s="290">
        <v>15.31</v>
      </c>
      <c r="I581" s="290">
        <v>7.37</v>
      </c>
      <c r="J581" s="290">
        <v>11.12</v>
      </c>
      <c r="K581" s="290">
        <v>18.489999999999998</v>
      </c>
      <c r="L581" s="290">
        <v>1768.8</v>
      </c>
      <c r="M581" s="290">
        <v>2668.8</v>
      </c>
      <c r="N581" s="290">
        <v>4437.6000000000004</v>
      </c>
      <c r="O581" s="282">
        <v>4.3599641501220702E-4</v>
      </c>
      <c r="P581" s="45"/>
      <c r="Q581" s="45"/>
      <c r="R581" s="45"/>
      <c r="S581" s="45"/>
      <c r="T581" s="45"/>
      <c r="U581" s="45"/>
      <c r="V581" s="45"/>
      <c r="W581" s="45"/>
      <c r="X581" s="45"/>
      <c r="Y581" s="45"/>
      <c r="Z581" s="45"/>
      <c r="AA581" s="45"/>
      <c r="AB581" s="45"/>
      <c r="AC581" s="45"/>
      <c r="AD581" s="45"/>
      <c r="AE581" s="45"/>
      <c r="AF581" s="45"/>
      <c r="AG581" s="45"/>
      <c r="AH581" s="45"/>
      <c r="AI581" s="45"/>
    </row>
    <row r="582" spans="1:35" ht="14.25" x14ac:dyDescent="0.2">
      <c r="A582" s="45"/>
      <c r="B582" s="278" t="s">
        <v>2265</v>
      </c>
      <c r="C582" s="279" t="s">
        <v>1714</v>
      </c>
      <c r="D582" s="278" t="s">
        <v>76</v>
      </c>
      <c r="E582" s="278" t="s">
        <v>1715</v>
      </c>
      <c r="F582" s="280" t="s">
        <v>53</v>
      </c>
      <c r="G582" s="281">
        <v>28.3</v>
      </c>
      <c r="H582" s="290">
        <v>50.89</v>
      </c>
      <c r="I582" s="290">
        <v>2.5499999999999998</v>
      </c>
      <c r="J582" s="290">
        <v>58.93</v>
      </c>
      <c r="K582" s="290">
        <v>61.48</v>
      </c>
      <c r="L582" s="290">
        <v>72.165000000000006</v>
      </c>
      <c r="M582" s="290">
        <v>1667.7149999999999</v>
      </c>
      <c r="N582" s="290">
        <v>1739.88</v>
      </c>
      <c r="O582" s="282">
        <v>1.7094407845489427E-4</v>
      </c>
      <c r="P582" s="45"/>
      <c r="Q582" s="45"/>
      <c r="R582" s="45"/>
      <c r="S582" s="45"/>
      <c r="T582" s="45"/>
      <c r="U582" s="45"/>
      <c r="V582" s="45"/>
      <c r="W582" s="45"/>
      <c r="X582" s="45"/>
      <c r="Y582" s="45"/>
      <c r="Z582" s="45"/>
      <c r="AA582" s="45"/>
      <c r="AB582" s="45"/>
      <c r="AC582" s="45"/>
      <c r="AD582" s="45"/>
      <c r="AE582" s="45"/>
      <c r="AF582" s="45"/>
      <c r="AG582" s="45"/>
      <c r="AH582" s="45"/>
      <c r="AI582" s="45"/>
    </row>
    <row r="583" spans="1:35" ht="14.25" x14ac:dyDescent="0.2">
      <c r="A583" s="45"/>
      <c r="B583" s="278" t="s">
        <v>2266</v>
      </c>
      <c r="C583" s="279" t="s">
        <v>1716</v>
      </c>
      <c r="D583" s="278" t="s">
        <v>76</v>
      </c>
      <c r="E583" s="278" t="s">
        <v>1717</v>
      </c>
      <c r="F583" s="280" t="s">
        <v>86</v>
      </c>
      <c r="G583" s="281">
        <v>8.8000000000000007</v>
      </c>
      <c r="H583" s="290">
        <v>69.739999999999995</v>
      </c>
      <c r="I583" s="290">
        <v>2.5499999999999998</v>
      </c>
      <c r="J583" s="290">
        <v>81.7</v>
      </c>
      <c r="K583" s="290">
        <v>84.25</v>
      </c>
      <c r="L583" s="290">
        <v>22.44</v>
      </c>
      <c r="M583" s="290">
        <v>718.96</v>
      </c>
      <c r="N583" s="290">
        <v>741.4</v>
      </c>
      <c r="O583" s="282">
        <v>7.2842920067164754E-5</v>
      </c>
      <c r="P583" s="45"/>
      <c r="Q583" s="45"/>
      <c r="R583" s="45"/>
      <c r="S583" s="45"/>
      <c r="T583" s="45"/>
      <c r="U583" s="45"/>
      <c r="V583" s="45"/>
      <c r="W583" s="45"/>
      <c r="X583" s="45"/>
      <c r="Y583" s="45"/>
      <c r="Z583" s="45"/>
      <c r="AA583" s="45"/>
      <c r="AB583" s="45"/>
      <c r="AC583" s="45"/>
      <c r="AD583" s="45"/>
      <c r="AE583" s="45"/>
      <c r="AF583" s="45"/>
      <c r="AG583" s="45"/>
      <c r="AH583" s="45"/>
      <c r="AI583" s="45"/>
    </row>
    <row r="584" spans="1:35" ht="28.5" x14ac:dyDescent="0.2">
      <c r="A584" s="45"/>
      <c r="B584" s="278" t="s">
        <v>2267</v>
      </c>
      <c r="C584" s="279" t="s">
        <v>1175</v>
      </c>
      <c r="D584" s="278" t="s">
        <v>76</v>
      </c>
      <c r="E584" s="278" t="s">
        <v>904</v>
      </c>
      <c r="F584" s="280" t="s">
        <v>53</v>
      </c>
      <c r="G584" s="281">
        <v>6</v>
      </c>
      <c r="H584" s="290">
        <v>17.36</v>
      </c>
      <c r="I584" s="290">
        <v>9.85</v>
      </c>
      <c r="J584" s="290">
        <v>11.12</v>
      </c>
      <c r="K584" s="290">
        <v>20.97</v>
      </c>
      <c r="L584" s="290">
        <v>59.1</v>
      </c>
      <c r="M584" s="290">
        <v>66.72</v>
      </c>
      <c r="N584" s="290">
        <v>125.82</v>
      </c>
      <c r="O584" s="282">
        <v>1.2361877802604085E-5</v>
      </c>
      <c r="P584" s="45"/>
      <c r="Q584" s="45"/>
      <c r="R584" s="45"/>
      <c r="S584" s="45"/>
      <c r="T584" s="45"/>
      <c r="U584" s="45"/>
      <c r="V584" s="45"/>
      <c r="W584" s="45"/>
      <c r="X584" s="45"/>
      <c r="Y584" s="45"/>
      <c r="Z584" s="45"/>
      <c r="AA584" s="45"/>
      <c r="AB584" s="45"/>
      <c r="AC584" s="45"/>
      <c r="AD584" s="45"/>
      <c r="AE584" s="45"/>
      <c r="AF584" s="45"/>
      <c r="AG584" s="45"/>
      <c r="AH584" s="45"/>
      <c r="AI584" s="45"/>
    </row>
    <row r="585" spans="1:35" ht="28.5" x14ac:dyDescent="0.2">
      <c r="A585" s="45"/>
      <c r="B585" s="278" t="s">
        <v>2268</v>
      </c>
      <c r="C585" s="279" t="s">
        <v>464</v>
      </c>
      <c r="D585" s="278" t="s">
        <v>51</v>
      </c>
      <c r="E585" s="278" t="s">
        <v>1718</v>
      </c>
      <c r="F585" s="280" t="s">
        <v>86</v>
      </c>
      <c r="G585" s="281">
        <v>113.3</v>
      </c>
      <c r="H585" s="290">
        <v>25.85</v>
      </c>
      <c r="I585" s="290">
        <v>12.39</v>
      </c>
      <c r="J585" s="290">
        <v>18.829999999999998</v>
      </c>
      <c r="K585" s="290">
        <v>31.22</v>
      </c>
      <c r="L585" s="290">
        <v>1403.787</v>
      </c>
      <c r="M585" s="290">
        <v>2133.433</v>
      </c>
      <c r="N585" s="290">
        <v>3537.22</v>
      </c>
      <c r="O585" s="282">
        <v>3.4753363059074251E-4</v>
      </c>
      <c r="P585" s="45"/>
      <c r="Q585" s="45"/>
      <c r="R585" s="45"/>
      <c r="S585" s="45"/>
      <c r="T585" s="45"/>
      <c r="U585" s="45"/>
      <c r="V585" s="45"/>
      <c r="W585" s="45"/>
      <c r="X585" s="45"/>
      <c r="Y585" s="45"/>
      <c r="Z585" s="45"/>
      <c r="AA585" s="45"/>
      <c r="AB585" s="45"/>
      <c r="AC585" s="45"/>
      <c r="AD585" s="45"/>
      <c r="AE585" s="45"/>
      <c r="AF585" s="45"/>
      <c r="AG585" s="45"/>
      <c r="AH585" s="45"/>
      <c r="AI585" s="45"/>
    </row>
    <row r="586" spans="1:35" ht="28.5" x14ac:dyDescent="0.2">
      <c r="A586" s="45"/>
      <c r="B586" s="278" t="s">
        <v>2269</v>
      </c>
      <c r="C586" s="279" t="s">
        <v>465</v>
      </c>
      <c r="D586" s="278" t="s">
        <v>51</v>
      </c>
      <c r="E586" s="278" t="s">
        <v>1719</v>
      </c>
      <c r="F586" s="280" t="s">
        <v>86</v>
      </c>
      <c r="G586" s="281">
        <v>2637.3</v>
      </c>
      <c r="H586" s="290">
        <v>20.57</v>
      </c>
      <c r="I586" s="290">
        <v>11.68</v>
      </c>
      <c r="J586" s="290">
        <v>13.17</v>
      </c>
      <c r="K586" s="290">
        <v>24.85</v>
      </c>
      <c r="L586" s="290">
        <v>30803.664000000001</v>
      </c>
      <c r="M586" s="290">
        <v>34733.235999999997</v>
      </c>
      <c r="N586" s="290">
        <v>65536.899999999994</v>
      </c>
      <c r="O586" s="282">
        <v>6.439033137509805E-3</v>
      </c>
      <c r="P586" s="45"/>
      <c r="Q586" s="45"/>
      <c r="R586" s="45"/>
      <c r="S586" s="45"/>
      <c r="T586" s="45"/>
      <c r="U586" s="45"/>
      <c r="V586" s="45"/>
      <c r="W586" s="45"/>
      <c r="X586" s="45"/>
      <c r="Y586" s="45"/>
      <c r="Z586" s="45"/>
      <c r="AA586" s="45"/>
      <c r="AB586" s="45"/>
      <c r="AC586" s="45"/>
      <c r="AD586" s="45"/>
      <c r="AE586" s="45"/>
      <c r="AF586" s="45"/>
      <c r="AG586" s="45"/>
      <c r="AH586" s="45"/>
      <c r="AI586" s="45"/>
    </row>
    <row r="587" spans="1:35" ht="28.5" x14ac:dyDescent="0.2">
      <c r="A587" s="45"/>
      <c r="B587" s="278" t="s">
        <v>2270</v>
      </c>
      <c r="C587" s="279" t="s">
        <v>466</v>
      </c>
      <c r="D587" s="278" t="s">
        <v>51</v>
      </c>
      <c r="E587" s="278" t="s">
        <v>467</v>
      </c>
      <c r="F587" s="280" t="s">
        <v>86</v>
      </c>
      <c r="G587" s="281">
        <v>149.80000000000001</v>
      </c>
      <c r="H587" s="290">
        <v>20.29</v>
      </c>
      <c r="I587" s="290">
        <v>5.74</v>
      </c>
      <c r="J587" s="290">
        <v>18.77</v>
      </c>
      <c r="K587" s="290">
        <v>24.51</v>
      </c>
      <c r="L587" s="290">
        <v>859.85199999999998</v>
      </c>
      <c r="M587" s="290">
        <v>2811.7379999999998</v>
      </c>
      <c r="N587" s="290">
        <v>3671.59</v>
      </c>
      <c r="O587" s="282">
        <v>3.607355501610486E-4</v>
      </c>
      <c r="P587" s="45"/>
      <c r="Q587" s="45"/>
      <c r="R587" s="45"/>
      <c r="S587" s="45"/>
      <c r="T587" s="45"/>
      <c r="U587" s="45"/>
      <c r="V587" s="45"/>
      <c r="W587" s="45"/>
      <c r="X587" s="45"/>
      <c r="Y587" s="45"/>
      <c r="Z587" s="45"/>
      <c r="AA587" s="45"/>
      <c r="AB587" s="45"/>
      <c r="AC587" s="45"/>
      <c r="AD587" s="45"/>
      <c r="AE587" s="45"/>
      <c r="AF587" s="45"/>
      <c r="AG587" s="45"/>
      <c r="AH587" s="45"/>
      <c r="AI587" s="45"/>
    </row>
    <row r="588" spans="1:35" ht="28.5" x14ac:dyDescent="0.2">
      <c r="A588" s="45"/>
      <c r="B588" s="278" t="s">
        <v>2271</v>
      </c>
      <c r="C588" s="279" t="s">
        <v>468</v>
      </c>
      <c r="D588" s="278" t="s">
        <v>51</v>
      </c>
      <c r="E588" s="278" t="s">
        <v>469</v>
      </c>
      <c r="F588" s="280" t="s">
        <v>86</v>
      </c>
      <c r="G588" s="281">
        <v>217.5</v>
      </c>
      <c r="H588" s="290">
        <v>21</v>
      </c>
      <c r="I588" s="290">
        <v>8.2899999999999991</v>
      </c>
      <c r="J588" s="290">
        <v>17.079999999999998</v>
      </c>
      <c r="K588" s="290">
        <v>25.37</v>
      </c>
      <c r="L588" s="290">
        <v>1803.075</v>
      </c>
      <c r="M588" s="290">
        <v>3714.895</v>
      </c>
      <c r="N588" s="290">
        <v>5517.97</v>
      </c>
      <c r="O588" s="282">
        <v>5.4214330677503791E-4</v>
      </c>
      <c r="P588" s="45"/>
      <c r="Q588" s="45"/>
      <c r="R588" s="45"/>
      <c r="S588" s="45"/>
      <c r="T588" s="45"/>
      <c r="U588" s="45"/>
      <c r="V588" s="45"/>
      <c r="W588" s="45"/>
      <c r="X588" s="45"/>
      <c r="Y588" s="45"/>
      <c r="Z588" s="45"/>
      <c r="AA588" s="45"/>
      <c r="AB588" s="45"/>
      <c r="AC588" s="45"/>
      <c r="AD588" s="45"/>
      <c r="AE588" s="45"/>
      <c r="AF588" s="45"/>
      <c r="AG588" s="45"/>
      <c r="AH588" s="45"/>
      <c r="AI588" s="45"/>
    </row>
    <row r="589" spans="1:35" ht="28.5" x14ac:dyDescent="0.2">
      <c r="A589" s="45"/>
      <c r="B589" s="278" t="s">
        <v>2272</v>
      </c>
      <c r="C589" s="279" t="s">
        <v>905</v>
      </c>
      <c r="D589" s="278" t="s">
        <v>51</v>
      </c>
      <c r="E589" s="278" t="s">
        <v>906</v>
      </c>
      <c r="F589" s="280" t="s">
        <v>86</v>
      </c>
      <c r="G589" s="281">
        <v>39.299999999999997</v>
      </c>
      <c r="H589" s="290">
        <v>77.31</v>
      </c>
      <c r="I589" s="290">
        <v>10.91</v>
      </c>
      <c r="J589" s="290">
        <v>82.48</v>
      </c>
      <c r="K589" s="290">
        <v>93.39</v>
      </c>
      <c r="L589" s="290">
        <v>428.76299999999998</v>
      </c>
      <c r="M589" s="290">
        <v>3241.4569999999999</v>
      </c>
      <c r="N589" s="290">
        <v>3670.22</v>
      </c>
      <c r="O589" s="282">
        <v>3.6060094697721798E-4</v>
      </c>
      <c r="P589" s="45"/>
      <c r="Q589" s="45"/>
      <c r="R589" s="45"/>
      <c r="S589" s="45"/>
      <c r="T589" s="45"/>
      <c r="U589" s="45"/>
      <c r="V589" s="45"/>
      <c r="W589" s="45"/>
      <c r="X589" s="45"/>
      <c r="Y589" s="45"/>
      <c r="Z589" s="45"/>
      <c r="AA589" s="45"/>
      <c r="AB589" s="45"/>
      <c r="AC589" s="45"/>
      <c r="AD589" s="45"/>
      <c r="AE589" s="45"/>
      <c r="AF589" s="45"/>
      <c r="AG589" s="45"/>
      <c r="AH589" s="45"/>
      <c r="AI589" s="45"/>
    </row>
    <row r="590" spans="1:35" ht="14.25" x14ac:dyDescent="0.2">
      <c r="A590" s="45"/>
      <c r="B590" s="278" t="s">
        <v>2273</v>
      </c>
      <c r="C590" s="279" t="s">
        <v>1720</v>
      </c>
      <c r="D590" s="278" t="s">
        <v>76</v>
      </c>
      <c r="E590" s="278" t="s">
        <v>1721</v>
      </c>
      <c r="F590" s="280" t="s">
        <v>86</v>
      </c>
      <c r="G590" s="281">
        <v>27.1</v>
      </c>
      <c r="H590" s="290">
        <v>25.96</v>
      </c>
      <c r="I590" s="290">
        <v>2.0299999999999998</v>
      </c>
      <c r="J590" s="290">
        <v>29.33</v>
      </c>
      <c r="K590" s="290">
        <v>31.36</v>
      </c>
      <c r="L590" s="290">
        <v>55.012999999999998</v>
      </c>
      <c r="M590" s="290">
        <v>794.83699999999999</v>
      </c>
      <c r="N590" s="290">
        <v>849.85</v>
      </c>
      <c r="O590" s="282">
        <v>8.3498186699595311E-5</v>
      </c>
      <c r="P590" s="45"/>
      <c r="Q590" s="45"/>
      <c r="R590" s="45"/>
      <c r="S590" s="45"/>
      <c r="T590" s="45"/>
      <c r="U590" s="45"/>
      <c r="V590" s="45"/>
      <c r="W590" s="45"/>
      <c r="X590" s="45"/>
      <c r="Y590" s="45"/>
      <c r="Z590" s="45"/>
      <c r="AA590" s="45"/>
      <c r="AB590" s="45"/>
      <c r="AC590" s="45"/>
      <c r="AD590" s="45"/>
      <c r="AE590" s="45"/>
      <c r="AF590" s="45"/>
      <c r="AG590" s="45"/>
      <c r="AH590" s="45"/>
      <c r="AI590" s="45"/>
    </row>
    <row r="591" spans="1:35" ht="14.25" x14ac:dyDescent="0.2">
      <c r="A591" s="45"/>
      <c r="B591" s="278" t="s">
        <v>2274</v>
      </c>
      <c r="C591" s="279" t="s">
        <v>1177</v>
      </c>
      <c r="D591" s="278" t="s">
        <v>76</v>
      </c>
      <c r="E591" s="278" t="s">
        <v>1016</v>
      </c>
      <c r="F591" s="280" t="s">
        <v>86</v>
      </c>
      <c r="G591" s="281">
        <v>1</v>
      </c>
      <c r="H591" s="290">
        <v>76.8</v>
      </c>
      <c r="I591" s="290">
        <v>41.04</v>
      </c>
      <c r="J591" s="290">
        <v>51.74</v>
      </c>
      <c r="K591" s="290">
        <v>92.78</v>
      </c>
      <c r="L591" s="290">
        <v>41.04</v>
      </c>
      <c r="M591" s="290">
        <v>51.74</v>
      </c>
      <c r="N591" s="290">
        <v>92.78</v>
      </c>
      <c r="O591" s="282">
        <v>9.1156813108059696E-6</v>
      </c>
      <c r="P591" s="45"/>
      <c r="Q591" s="45"/>
      <c r="R591" s="45"/>
      <c r="S591" s="45"/>
      <c r="T591" s="45"/>
      <c r="U591" s="45"/>
      <c r="V591" s="45"/>
      <c r="W591" s="45"/>
      <c r="X591" s="45"/>
      <c r="Y591" s="45"/>
      <c r="Z591" s="45"/>
      <c r="AA591" s="45"/>
      <c r="AB591" s="45"/>
      <c r="AC591" s="45"/>
      <c r="AD591" s="45"/>
      <c r="AE591" s="45"/>
      <c r="AF591" s="45"/>
      <c r="AG591" s="45"/>
      <c r="AH591" s="45"/>
      <c r="AI591" s="45"/>
    </row>
    <row r="592" spans="1:35" ht="28.5" x14ac:dyDescent="0.2">
      <c r="A592" s="45"/>
      <c r="B592" s="278" t="s">
        <v>2275</v>
      </c>
      <c r="C592" s="279" t="s">
        <v>2411</v>
      </c>
      <c r="D592" s="278" t="s">
        <v>76</v>
      </c>
      <c r="E592" s="278" t="s">
        <v>2412</v>
      </c>
      <c r="F592" s="280" t="s">
        <v>53</v>
      </c>
      <c r="G592" s="281">
        <v>72</v>
      </c>
      <c r="H592" s="290">
        <v>217.94</v>
      </c>
      <c r="I592" s="290">
        <v>16.02</v>
      </c>
      <c r="J592" s="290">
        <v>247.27</v>
      </c>
      <c r="K592" s="290">
        <v>263.29000000000002</v>
      </c>
      <c r="L592" s="290">
        <v>1153.44</v>
      </c>
      <c r="M592" s="290">
        <v>17803.439999999999</v>
      </c>
      <c r="N592" s="290">
        <v>18956.88</v>
      </c>
      <c r="O592" s="282">
        <v>1.8625229222590154E-3</v>
      </c>
      <c r="P592" s="45"/>
      <c r="Q592" s="45"/>
      <c r="R592" s="45"/>
      <c r="S592" s="45"/>
      <c r="T592" s="45"/>
      <c r="U592" s="45"/>
      <c r="V592" s="45"/>
      <c r="W592" s="45"/>
      <c r="X592" s="45"/>
      <c r="Y592" s="45"/>
      <c r="Z592" s="45"/>
      <c r="AA592" s="45"/>
      <c r="AB592" s="45"/>
      <c r="AC592" s="45"/>
      <c r="AD592" s="45"/>
      <c r="AE592" s="45"/>
      <c r="AF592" s="45"/>
      <c r="AG592" s="45"/>
      <c r="AH592" s="45"/>
      <c r="AI592" s="45"/>
    </row>
    <row r="593" spans="1:35" ht="14.25" x14ac:dyDescent="0.2">
      <c r="A593" s="45"/>
      <c r="B593" s="278" t="s">
        <v>2276</v>
      </c>
      <c r="C593" s="279" t="s">
        <v>1134</v>
      </c>
      <c r="D593" s="278" t="s">
        <v>76</v>
      </c>
      <c r="E593" s="278" t="s">
        <v>1135</v>
      </c>
      <c r="F593" s="280" t="s">
        <v>53</v>
      </c>
      <c r="G593" s="281">
        <v>243</v>
      </c>
      <c r="H593" s="290">
        <v>14.9</v>
      </c>
      <c r="I593" s="290">
        <v>7.38</v>
      </c>
      <c r="J593" s="290">
        <v>10.62</v>
      </c>
      <c r="K593" s="290">
        <v>18</v>
      </c>
      <c r="L593" s="290">
        <v>1793.34</v>
      </c>
      <c r="M593" s="290">
        <v>2580.66</v>
      </c>
      <c r="N593" s="290">
        <v>4374</v>
      </c>
      <c r="O593" s="282">
        <v>4.2974768326649397E-4</v>
      </c>
      <c r="P593" s="45"/>
      <c r="Q593" s="45"/>
      <c r="R593" s="45"/>
      <c r="S593" s="45"/>
      <c r="T593" s="45"/>
      <c r="U593" s="45"/>
      <c r="V593" s="45"/>
      <c r="W593" s="45"/>
      <c r="X593" s="45"/>
      <c r="Y593" s="45"/>
      <c r="Z593" s="45"/>
      <c r="AA593" s="45"/>
      <c r="AB593" s="45"/>
      <c r="AC593" s="45"/>
      <c r="AD593" s="45"/>
      <c r="AE593" s="45"/>
      <c r="AF593" s="45"/>
      <c r="AG593" s="45"/>
      <c r="AH593" s="45"/>
      <c r="AI593" s="45"/>
    </row>
    <row r="594" spans="1:35" ht="14.25" x14ac:dyDescent="0.2">
      <c r="A594" s="45"/>
      <c r="B594" s="278" t="s">
        <v>2277</v>
      </c>
      <c r="C594" s="279" t="s">
        <v>470</v>
      </c>
      <c r="D594" s="278" t="s">
        <v>51</v>
      </c>
      <c r="E594" s="278" t="s">
        <v>471</v>
      </c>
      <c r="F594" s="280" t="s">
        <v>53</v>
      </c>
      <c r="G594" s="281">
        <v>2</v>
      </c>
      <c r="H594" s="290">
        <v>61.76</v>
      </c>
      <c r="I594" s="290">
        <v>11.18</v>
      </c>
      <c r="J594" s="290">
        <v>63.43</v>
      </c>
      <c r="K594" s="290">
        <v>74.61</v>
      </c>
      <c r="L594" s="290">
        <v>22.36</v>
      </c>
      <c r="M594" s="290">
        <v>126.86</v>
      </c>
      <c r="N594" s="290">
        <v>149.22</v>
      </c>
      <c r="O594" s="282">
        <v>1.4660939482630595E-5</v>
      </c>
      <c r="P594" s="45"/>
      <c r="Q594" s="45"/>
      <c r="R594" s="45"/>
      <c r="S594" s="45"/>
      <c r="T594" s="45"/>
      <c r="U594" s="45"/>
      <c r="V594" s="45"/>
      <c r="W594" s="45"/>
      <c r="X594" s="45"/>
      <c r="Y594" s="45"/>
      <c r="Z594" s="45"/>
      <c r="AA594" s="45"/>
      <c r="AB594" s="45"/>
      <c r="AC594" s="45"/>
      <c r="AD594" s="45"/>
      <c r="AE594" s="45"/>
      <c r="AF594" s="45"/>
      <c r="AG594" s="45"/>
      <c r="AH594" s="45"/>
      <c r="AI594" s="45"/>
    </row>
    <row r="595" spans="1:35" ht="28.5" x14ac:dyDescent="0.2">
      <c r="A595" s="45"/>
      <c r="B595" s="278" t="s">
        <v>2278</v>
      </c>
      <c r="C595" s="279" t="s">
        <v>2626</v>
      </c>
      <c r="D595" s="278" t="s">
        <v>51</v>
      </c>
      <c r="E595" s="278" t="s">
        <v>2627</v>
      </c>
      <c r="F595" s="280" t="s">
        <v>53</v>
      </c>
      <c r="G595" s="281">
        <v>2</v>
      </c>
      <c r="H595" s="290">
        <v>12007.38</v>
      </c>
      <c r="I595" s="290">
        <v>357.44</v>
      </c>
      <c r="J595" s="290">
        <v>14148.67</v>
      </c>
      <c r="K595" s="290">
        <v>14506.11</v>
      </c>
      <c r="L595" s="290">
        <v>714.88</v>
      </c>
      <c r="M595" s="290">
        <v>28297.34</v>
      </c>
      <c r="N595" s="290">
        <v>29012.22</v>
      </c>
      <c r="O595" s="282">
        <v>2.8504650963460999E-3</v>
      </c>
      <c r="P595" s="45"/>
      <c r="Q595" s="45"/>
      <c r="R595" s="45"/>
      <c r="S595" s="45"/>
      <c r="T595" s="45"/>
      <c r="U595" s="45"/>
      <c r="V595" s="45"/>
      <c r="W595" s="45"/>
      <c r="X595" s="45"/>
      <c r="Y595" s="45"/>
      <c r="Z595" s="45"/>
      <c r="AA595" s="45"/>
      <c r="AB595" s="45"/>
      <c r="AC595" s="45"/>
      <c r="AD595" s="45"/>
      <c r="AE595" s="45"/>
      <c r="AF595" s="45"/>
      <c r="AG595" s="45"/>
      <c r="AH595" s="45"/>
      <c r="AI595" s="45"/>
    </row>
    <row r="596" spans="1:35" ht="28.5" x14ac:dyDescent="0.2">
      <c r="A596" s="45"/>
      <c r="B596" s="278" t="s">
        <v>2279</v>
      </c>
      <c r="C596" s="279" t="s">
        <v>1192</v>
      </c>
      <c r="D596" s="278" t="s">
        <v>76</v>
      </c>
      <c r="E596" s="278" t="s">
        <v>1193</v>
      </c>
      <c r="F596" s="280" t="s">
        <v>53</v>
      </c>
      <c r="G596" s="281">
        <v>1</v>
      </c>
      <c r="H596" s="290">
        <v>2544.1799999999998</v>
      </c>
      <c r="I596" s="290">
        <v>608.39</v>
      </c>
      <c r="J596" s="290">
        <v>2465.23</v>
      </c>
      <c r="K596" s="290">
        <v>3073.62</v>
      </c>
      <c r="L596" s="290">
        <v>608.39</v>
      </c>
      <c r="M596" s="290">
        <v>2465.23</v>
      </c>
      <c r="N596" s="290">
        <v>3073.62</v>
      </c>
      <c r="O596" s="282">
        <v>3.019846991864566E-4</v>
      </c>
      <c r="P596" s="45"/>
      <c r="Q596" s="45"/>
      <c r="R596" s="45"/>
      <c r="S596" s="45"/>
      <c r="T596" s="45"/>
      <c r="U596" s="45"/>
      <c r="V596" s="45"/>
      <c r="W596" s="45"/>
      <c r="X596" s="45"/>
      <c r="Y596" s="45"/>
      <c r="Z596" s="45"/>
      <c r="AA596" s="45"/>
      <c r="AB596" s="45"/>
      <c r="AC596" s="45"/>
      <c r="AD596" s="45"/>
      <c r="AE596" s="45"/>
      <c r="AF596" s="45"/>
      <c r="AG596" s="45"/>
      <c r="AH596" s="45"/>
      <c r="AI596" s="45"/>
    </row>
    <row r="597" spans="1:35" ht="28.5" x14ac:dyDescent="0.2">
      <c r="A597" s="45"/>
      <c r="B597" s="278" t="s">
        <v>2280</v>
      </c>
      <c r="C597" s="279" t="s">
        <v>1722</v>
      </c>
      <c r="D597" s="278" t="s">
        <v>76</v>
      </c>
      <c r="E597" s="278" t="s">
        <v>2413</v>
      </c>
      <c r="F597" s="280" t="s">
        <v>53</v>
      </c>
      <c r="G597" s="281">
        <v>1</v>
      </c>
      <c r="H597" s="290">
        <v>686.4</v>
      </c>
      <c r="I597" s="290">
        <v>209.3</v>
      </c>
      <c r="J597" s="290">
        <v>619.92999999999995</v>
      </c>
      <c r="K597" s="290">
        <v>829.23</v>
      </c>
      <c r="L597" s="290">
        <v>209.3</v>
      </c>
      <c r="M597" s="290">
        <v>619.92999999999995</v>
      </c>
      <c r="N597" s="290">
        <v>829.23</v>
      </c>
      <c r="O597" s="282">
        <v>8.1472261407195879E-5</v>
      </c>
      <c r="P597" s="45"/>
      <c r="Q597" s="45"/>
      <c r="R597" s="45"/>
      <c r="S597" s="45"/>
      <c r="T597" s="45"/>
      <c r="U597" s="45"/>
      <c r="V597" s="45"/>
      <c r="W597" s="45"/>
      <c r="X597" s="45"/>
      <c r="Y597" s="45"/>
      <c r="Z597" s="45"/>
      <c r="AA597" s="45"/>
      <c r="AB597" s="45"/>
      <c r="AC597" s="45"/>
      <c r="AD597" s="45"/>
      <c r="AE597" s="45"/>
      <c r="AF597" s="45"/>
      <c r="AG597" s="45"/>
      <c r="AH597" s="45"/>
      <c r="AI597" s="45"/>
    </row>
    <row r="598" spans="1:35" ht="14.25" x14ac:dyDescent="0.2">
      <c r="A598" s="45"/>
      <c r="B598" s="278" t="s">
        <v>2281</v>
      </c>
      <c r="C598" s="279" t="s">
        <v>2414</v>
      </c>
      <c r="D598" s="278" t="s">
        <v>76</v>
      </c>
      <c r="E598" s="278" t="s">
        <v>2415</v>
      </c>
      <c r="F598" s="280" t="s">
        <v>53</v>
      </c>
      <c r="G598" s="281">
        <v>1</v>
      </c>
      <c r="H598" s="290">
        <v>322.58</v>
      </c>
      <c r="I598" s="290">
        <v>31.45</v>
      </c>
      <c r="J598" s="290">
        <v>358.25</v>
      </c>
      <c r="K598" s="290">
        <v>389.7</v>
      </c>
      <c r="L598" s="290">
        <v>31.45</v>
      </c>
      <c r="M598" s="290">
        <v>358.25</v>
      </c>
      <c r="N598" s="290">
        <v>389.7</v>
      </c>
      <c r="O598" s="282">
        <v>3.8288219517364582E-5</v>
      </c>
      <c r="P598" s="45"/>
      <c r="Q598" s="45"/>
      <c r="R598" s="45"/>
      <c r="S598" s="45"/>
      <c r="T598" s="45"/>
      <c r="U598" s="45"/>
      <c r="V598" s="45"/>
      <c r="W598" s="45"/>
      <c r="X598" s="45"/>
      <c r="Y598" s="45"/>
      <c r="Z598" s="45"/>
      <c r="AA598" s="45"/>
      <c r="AB598" s="45"/>
      <c r="AC598" s="45"/>
      <c r="AD598" s="45"/>
      <c r="AE598" s="45"/>
      <c r="AF598" s="45"/>
      <c r="AG598" s="45"/>
      <c r="AH598" s="45"/>
      <c r="AI598" s="45"/>
    </row>
    <row r="599" spans="1:35" ht="28.5" x14ac:dyDescent="0.2">
      <c r="A599" s="45"/>
      <c r="B599" s="278" t="s">
        <v>2282</v>
      </c>
      <c r="C599" s="279" t="s">
        <v>1723</v>
      </c>
      <c r="D599" s="278" t="s">
        <v>51</v>
      </c>
      <c r="E599" s="278" t="s">
        <v>2628</v>
      </c>
      <c r="F599" s="280" t="s">
        <v>53</v>
      </c>
      <c r="G599" s="281">
        <v>1</v>
      </c>
      <c r="H599" s="290">
        <v>608.33000000000004</v>
      </c>
      <c r="I599" s="290">
        <v>87.9</v>
      </c>
      <c r="J599" s="290">
        <v>647.02</v>
      </c>
      <c r="K599" s="290">
        <v>734.92</v>
      </c>
      <c r="L599" s="290">
        <v>87.9</v>
      </c>
      <c r="M599" s="290">
        <v>647.02</v>
      </c>
      <c r="N599" s="290">
        <v>734.92</v>
      </c>
      <c r="O599" s="282">
        <v>7.2206256832695864E-5</v>
      </c>
      <c r="P599" s="45"/>
      <c r="Q599" s="45"/>
      <c r="R599" s="45"/>
      <c r="S599" s="45"/>
      <c r="T599" s="45"/>
      <c r="U599" s="45"/>
      <c r="V599" s="45"/>
      <c r="W599" s="45"/>
      <c r="X599" s="45"/>
      <c r="Y599" s="45"/>
      <c r="Z599" s="45"/>
      <c r="AA599" s="45"/>
      <c r="AB599" s="45"/>
      <c r="AC599" s="45"/>
      <c r="AD599" s="45"/>
      <c r="AE599" s="45"/>
      <c r="AF599" s="45"/>
      <c r="AG599" s="45"/>
      <c r="AH599" s="45"/>
      <c r="AI599" s="45"/>
    </row>
    <row r="600" spans="1:35" ht="28.5" x14ac:dyDescent="0.2">
      <c r="A600" s="45"/>
      <c r="B600" s="278" t="s">
        <v>2283</v>
      </c>
      <c r="C600" s="279" t="s">
        <v>1724</v>
      </c>
      <c r="D600" s="278" t="s">
        <v>51</v>
      </c>
      <c r="E600" s="278" t="s">
        <v>2629</v>
      </c>
      <c r="F600" s="280" t="s">
        <v>53</v>
      </c>
      <c r="G600" s="281">
        <v>1</v>
      </c>
      <c r="H600" s="290">
        <v>634.9</v>
      </c>
      <c r="I600" s="290">
        <v>88.32</v>
      </c>
      <c r="J600" s="290">
        <v>678.7</v>
      </c>
      <c r="K600" s="290">
        <v>767.02</v>
      </c>
      <c r="L600" s="290">
        <v>88.32</v>
      </c>
      <c r="M600" s="290">
        <v>678.7</v>
      </c>
      <c r="N600" s="290">
        <v>767.02</v>
      </c>
      <c r="O600" s="282">
        <v>7.5360097855296345E-5</v>
      </c>
      <c r="P600" s="45"/>
      <c r="Q600" s="45"/>
      <c r="R600" s="45"/>
      <c r="S600" s="45"/>
      <c r="T600" s="45"/>
      <c r="U600" s="45"/>
      <c r="V600" s="45"/>
      <c r="W600" s="45"/>
      <c r="X600" s="45"/>
      <c r="Y600" s="45"/>
      <c r="Z600" s="45"/>
      <c r="AA600" s="45"/>
      <c r="AB600" s="45"/>
      <c r="AC600" s="45"/>
      <c r="AD600" s="45"/>
      <c r="AE600" s="45"/>
      <c r="AF600" s="45"/>
      <c r="AG600" s="45"/>
      <c r="AH600" s="45"/>
      <c r="AI600" s="45"/>
    </row>
    <row r="601" spans="1:35" ht="28.5" x14ac:dyDescent="0.2">
      <c r="A601" s="45"/>
      <c r="B601" s="278" t="s">
        <v>2284</v>
      </c>
      <c r="C601" s="279" t="s">
        <v>907</v>
      </c>
      <c r="D601" s="278" t="s">
        <v>51</v>
      </c>
      <c r="E601" s="278" t="s">
        <v>2630</v>
      </c>
      <c r="F601" s="280" t="s">
        <v>53</v>
      </c>
      <c r="G601" s="281">
        <v>1</v>
      </c>
      <c r="H601" s="290">
        <v>1021.27</v>
      </c>
      <c r="I601" s="290">
        <v>109.84</v>
      </c>
      <c r="J601" s="290">
        <v>1123.95</v>
      </c>
      <c r="K601" s="290">
        <v>1233.79</v>
      </c>
      <c r="L601" s="290">
        <v>109.84</v>
      </c>
      <c r="M601" s="290">
        <v>1123.95</v>
      </c>
      <c r="N601" s="290">
        <v>1233.79</v>
      </c>
      <c r="O601" s="282">
        <v>1.2122048334187645E-4</v>
      </c>
      <c r="P601" s="45"/>
      <c r="Q601" s="45"/>
      <c r="R601" s="45"/>
      <c r="S601" s="45"/>
      <c r="T601" s="45"/>
      <c r="U601" s="45"/>
      <c r="V601" s="45"/>
      <c r="W601" s="45"/>
      <c r="X601" s="45"/>
      <c r="Y601" s="45"/>
      <c r="Z601" s="45"/>
      <c r="AA601" s="45"/>
      <c r="AB601" s="45"/>
      <c r="AC601" s="45"/>
      <c r="AD601" s="45"/>
      <c r="AE601" s="45"/>
      <c r="AF601" s="45"/>
      <c r="AG601" s="45"/>
      <c r="AH601" s="45"/>
      <c r="AI601" s="45"/>
    </row>
    <row r="602" spans="1:35" ht="28.5" x14ac:dyDescent="0.2">
      <c r="A602" s="45"/>
      <c r="B602" s="278" t="s">
        <v>2285</v>
      </c>
      <c r="C602" s="279" t="s">
        <v>1725</v>
      </c>
      <c r="D602" s="278" t="s">
        <v>76</v>
      </c>
      <c r="E602" s="278" t="s">
        <v>1726</v>
      </c>
      <c r="F602" s="280" t="s">
        <v>53</v>
      </c>
      <c r="G602" s="281">
        <v>1</v>
      </c>
      <c r="H602" s="290">
        <v>6889.61</v>
      </c>
      <c r="I602" s="290">
        <v>394.56</v>
      </c>
      <c r="J602" s="290">
        <v>7928.77</v>
      </c>
      <c r="K602" s="290">
        <v>8323.33</v>
      </c>
      <c r="L602" s="290">
        <v>394.56</v>
      </c>
      <c r="M602" s="290">
        <v>7928.77</v>
      </c>
      <c r="N602" s="290">
        <v>8323.33</v>
      </c>
      <c r="O602" s="282">
        <v>8.1777132706047258E-4</v>
      </c>
      <c r="P602" s="45"/>
      <c r="Q602" s="45"/>
      <c r="R602" s="45"/>
      <c r="S602" s="45"/>
      <c r="T602" s="45"/>
      <c r="U602" s="45"/>
      <c r="V602" s="45"/>
      <c r="W602" s="45"/>
      <c r="X602" s="45"/>
      <c r="Y602" s="45"/>
      <c r="Z602" s="45"/>
      <c r="AA602" s="45"/>
      <c r="AB602" s="45"/>
      <c r="AC602" s="45"/>
      <c r="AD602" s="45"/>
      <c r="AE602" s="45"/>
      <c r="AF602" s="45"/>
      <c r="AG602" s="45"/>
      <c r="AH602" s="45"/>
      <c r="AI602" s="45"/>
    </row>
    <row r="603" spans="1:35" ht="28.5" x14ac:dyDescent="0.2">
      <c r="A603" s="45"/>
      <c r="B603" s="278" t="s">
        <v>2286</v>
      </c>
      <c r="C603" s="279" t="s">
        <v>1194</v>
      </c>
      <c r="D603" s="278" t="s">
        <v>76</v>
      </c>
      <c r="E603" s="278" t="s">
        <v>1195</v>
      </c>
      <c r="F603" s="280" t="s">
        <v>53</v>
      </c>
      <c r="G603" s="281">
        <v>5</v>
      </c>
      <c r="H603" s="290">
        <v>10474.120000000001</v>
      </c>
      <c r="I603" s="290">
        <v>394.56</v>
      </c>
      <c r="J603" s="290">
        <v>12259.22</v>
      </c>
      <c r="K603" s="290">
        <v>12653.78</v>
      </c>
      <c r="L603" s="290">
        <v>1972.8</v>
      </c>
      <c r="M603" s="290">
        <v>61296.1</v>
      </c>
      <c r="N603" s="290">
        <v>63268.9</v>
      </c>
      <c r="O603" s="282">
        <v>6.216201005445697E-3</v>
      </c>
      <c r="P603" s="45"/>
      <c r="Q603" s="45"/>
      <c r="R603" s="45"/>
      <c r="S603" s="45"/>
      <c r="T603" s="45"/>
      <c r="U603" s="45"/>
      <c r="V603" s="45"/>
      <c r="W603" s="45"/>
      <c r="X603" s="45"/>
      <c r="Y603" s="45"/>
      <c r="Z603" s="45"/>
      <c r="AA603" s="45"/>
      <c r="AB603" s="45"/>
      <c r="AC603" s="45"/>
      <c r="AD603" s="45"/>
      <c r="AE603" s="45"/>
      <c r="AF603" s="45"/>
      <c r="AG603" s="45"/>
      <c r="AH603" s="45"/>
      <c r="AI603" s="45"/>
    </row>
    <row r="604" spans="1:35" ht="28.5" x14ac:dyDescent="0.2">
      <c r="A604" s="45"/>
      <c r="B604" s="278" t="s">
        <v>2287</v>
      </c>
      <c r="C604" s="279" t="s">
        <v>1727</v>
      </c>
      <c r="D604" s="278" t="s">
        <v>76</v>
      </c>
      <c r="E604" s="278" t="s">
        <v>1728</v>
      </c>
      <c r="F604" s="280" t="s">
        <v>53</v>
      </c>
      <c r="G604" s="281">
        <v>2</v>
      </c>
      <c r="H604" s="290">
        <v>6632.72</v>
      </c>
      <c r="I604" s="290">
        <v>146.6</v>
      </c>
      <c r="J604" s="290">
        <v>7866.38</v>
      </c>
      <c r="K604" s="290">
        <v>8012.98</v>
      </c>
      <c r="L604" s="290">
        <v>293.2</v>
      </c>
      <c r="M604" s="290">
        <v>15732.76</v>
      </c>
      <c r="N604" s="290">
        <v>16025.96</v>
      </c>
      <c r="O604" s="282">
        <v>1.5745585693007547E-3</v>
      </c>
      <c r="P604" s="45"/>
      <c r="Q604" s="45"/>
      <c r="R604" s="45"/>
      <c r="S604" s="45"/>
      <c r="T604" s="45"/>
      <c r="U604" s="45"/>
      <c r="V604" s="45"/>
      <c r="W604" s="45"/>
      <c r="X604" s="45"/>
      <c r="Y604" s="45"/>
      <c r="Z604" s="45"/>
      <c r="AA604" s="45"/>
      <c r="AB604" s="45"/>
      <c r="AC604" s="45"/>
      <c r="AD604" s="45"/>
      <c r="AE604" s="45"/>
      <c r="AF604" s="45"/>
      <c r="AG604" s="45"/>
      <c r="AH604" s="45"/>
      <c r="AI604" s="45"/>
    </row>
    <row r="605" spans="1:35" x14ac:dyDescent="0.2">
      <c r="A605" s="45"/>
      <c r="B605" s="275" t="s">
        <v>493</v>
      </c>
      <c r="C605" s="275"/>
      <c r="D605" s="275"/>
      <c r="E605" s="275" t="s">
        <v>473</v>
      </c>
      <c r="F605" s="275"/>
      <c r="G605" s="276"/>
      <c r="H605" s="288"/>
      <c r="I605" s="289"/>
      <c r="J605" s="289"/>
      <c r="K605" s="289"/>
      <c r="L605" s="289"/>
      <c r="M605" s="289"/>
      <c r="N605" s="288">
        <v>91762.84</v>
      </c>
      <c r="O605" s="277">
        <v>7.2953471528804312E-3</v>
      </c>
      <c r="P605" s="45"/>
      <c r="Q605" s="45"/>
      <c r="R605" s="45"/>
      <c r="S605" s="45"/>
      <c r="T605" s="45"/>
      <c r="U605" s="45"/>
      <c r="V605" s="45"/>
      <c r="W605" s="45"/>
      <c r="X605" s="45"/>
      <c r="Y605" s="45"/>
      <c r="Z605" s="45"/>
      <c r="AA605" s="45"/>
      <c r="AB605" s="45"/>
      <c r="AC605" s="45"/>
      <c r="AD605" s="45"/>
      <c r="AE605" s="45"/>
      <c r="AF605" s="45"/>
      <c r="AG605" s="45"/>
      <c r="AH605" s="45"/>
      <c r="AI605" s="45"/>
    </row>
    <row r="606" spans="1:35" s="256" customFormat="1" ht="28.5" x14ac:dyDescent="0.2">
      <c r="A606" s="255"/>
      <c r="B606" s="321" t="s">
        <v>2288</v>
      </c>
      <c r="C606" s="322" t="s">
        <v>1730</v>
      </c>
      <c r="D606" s="321" t="s">
        <v>51</v>
      </c>
      <c r="E606" s="321" t="s">
        <v>1731</v>
      </c>
      <c r="F606" s="323" t="s">
        <v>53</v>
      </c>
      <c r="G606" s="326">
        <v>60</v>
      </c>
      <c r="H606" s="324">
        <v>115.09</v>
      </c>
      <c r="I606" s="324">
        <v>20.65</v>
      </c>
      <c r="J606" s="324">
        <v>118.39</v>
      </c>
      <c r="K606" s="324">
        <v>139.04</v>
      </c>
      <c r="L606" s="324">
        <v>1239</v>
      </c>
      <c r="M606" s="324">
        <v>7103.4</v>
      </c>
      <c r="N606" s="324">
        <v>8342.4</v>
      </c>
      <c r="O606" s="282">
        <v>8.1823727057702984E-4</v>
      </c>
      <c r="P606" s="255"/>
      <c r="Q606" s="255"/>
      <c r="R606" s="255"/>
      <c r="S606" s="255"/>
      <c r="T606" s="255"/>
      <c r="U606" s="255"/>
      <c r="V606" s="255"/>
      <c r="W606" s="255"/>
      <c r="X606" s="255"/>
      <c r="Y606" s="255"/>
      <c r="Z606" s="255"/>
      <c r="AA606" s="255"/>
      <c r="AB606" s="255"/>
      <c r="AC606" s="255"/>
      <c r="AD606" s="255"/>
      <c r="AE606" s="255"/>
      <c r="AF606" s="255"/>
      <c r="AG606" s="255"/>
      <c r="AH606" s="255"/>
      <c r="AI606" s="255"/>
    </row>
    <row r="607" spans="1:35" s="256" customFormat="1" ht="14.25" x14ac:dyDescent="0.2">
      <c r="A607" s="255"/>
      <c r="B607" s="321" t="s">
        <v>2289</v>
      </c>
      <c r="C607" s="322" t="s">
        <v>1734</v>
      </c>
      <c r="D607" s="321" t="s">
        <v>76</v>
      </c>
      <c r="E607" s="321" t="s">
        <v>1735</v>
      </c>
      <c r="F607" s="323" t="s">
        <v>53</v>
      </c>
      <c r="G607" s="326">
        <v>220</v>
      </c>
      <c r="H607" s="324">
        <v>234.09</v>
      </c>
      <c r="I607" s="324">
        <v>24.66</v>
      </c>
      <c r="J607" s="324">
        <v>258.14</v>
      </c>
      <c r="K607" s="324">
        <v>282.8</v>
      </c>
      <c r="L607" s="324">
        <v>5425.2</v>
      </c>
      <c r="M607" s="324">
        <v>56790.8</v>
      </c>
      <c r="N607" s="324">
        <v>62216</v>
      </c>
      <c r="O607" s="282">
        <v>6.1022547499784826E-3</v>
      </c>
      <c r="P607" s="255"/>
      <c r="Q607" s="255"/>
      <c r="R607" s="255"/>
      <c r="S607" s="255"/>
      <c r="T607" s="255"/>
      <c r="U607" s="255"/>
      <c r="V607" s="255"/>
      <c r="W607" s="255"/>
      <c r="X607" s="255"/>
      <c r="Y607" s="255"/>
      <c r="Z607" s="255"/>
      <c r="AA607" s="255"/>
      <c r="AB607" s="255"/>
      <c r="AC607" s="255"/>
      <c r="AD607" s="255"/>
      <c r="AE607" s="255"/>
      <c r="AF607" s="255"/>
      <c r="AG607" s="255"/>
      <c r="AH607" s="255"/>
      <c r="AI607" s="255"/>
    </row>
    <row r="608" spans="1:35" s="256" customFormat="1" ht="14.25" x14ac:dyDescent="0.2">
      <c r="A608" s="255"/>
      <c r="B608" s="321" t="s">
        <v>2290</v>
      </c>
      <c r="C608" s="322" t="s">
        <v>1178</v>
      </c>
      <c r="D608" s="321" t="s">
        <v>76</v>
      </c>
      <c r="E608" s="321" t="s">
        <v>1179</v>
      </c>
      <c r="F608" s="323" t="s">
        <v>53</v>
      </c>
      <c r="G608" s="326">
        <v>23</v>
      </c>
      <c r="H608" s="324">
        <v>80.89</v>
      </c>
      <c r="I608" s="324">
        <v>39.08</v>
      </c>
      <c r="J608" s="324">
        <v>58.64</v>
      </c>
      <c r="K608" s="324">
        <v>97.72</v>
      </c>
      <c r="L608" s="324">
        <v>898.84</v>
      </c>
      <c r="M608" s="324">
        <v>1348.72</v>
      </c>
      <c r="N608" s="324">
        <v>2247.56</v>
      </c>
      <c r="O608" s="282">
        <v>2.2044463941528928E-4</v>
      </c>
      <c r="P608" s="255"/>
      <c r="Q608" s="255"/>
      <c r="R608" s="255"/>
      <c r="S608" s="255"/>
      <c r="T608" s="255"/>
      <c r="U608" s="255"/>
      <c r="V608" s="255"/>
      <c r="W608" s="255"/>
      <c r="X608" s="255"/>
      <c r="Y608" s="255"/>
      <c r="Z608" s="255"/>
      <c r="AA608" s="255"/>
      <c r="AB608" s="255"/>
      <c r="AC608" s="255"/>
      <c r="AD608" s="255"/>
      <c r="AE608" s="255"/>
      <c r="AF608" s="255"/>
      <c r="AG608" s="255"/>
      <c r="AH608" s="255"/>
      <c r="AI608" s="255"/>
    </row>
    <row r="609" spans="1:35" s="256" customFormat="1" ht="28.5" x14ac:dyDescent="0.2">
      <c r="A609" s="255"/>
      <c r="B609" s="321" t="s">
        <v>2291</v>
      </c>
      <c r="C609" s="322" t="s">
        <v>2411</v>
      </c>
      <c r="D609" s="321" t="s">
        <v>76</v>
      </c>
      <c r="E609" s="321" t="s">
        <v>2412</v>
      </c>
      <c r="F609" s="323" t="s">
        <v>53</v>
      </c>
      <c r="G609" s="326">
        <v>72</v>
      </c>
      <c r="H609" s="324">
        <v>217.94</v>
      </c>
      <c r="I609" s="324">
        <v>16.02</v>
      </c>
      <c r="J609" s="324">
        <v>247.27</v>
      </c>
      <c r="K609" s="324">
        <v>263.29000000000002</v>
      </c>
      <c r="L609" s="324">
        <v>1153.44</v>
      </c>
      <c r="M609" s="324">
        <v>17803.439999999999</v>
      </c>
      <c r="N609" s="324">
        <v>18956.88</v>
      </c>
      <c r="O609" s="282">
        <v>1.8593241453126541E-3</v>
      </c>
      <c r="P609" s="255"/>
      <c r="Q609" s="255"/>
      <c r="R609" s="255"/>
      <c r="S609" s="255"/>
      <c r="T609" s="255"/>
      <c r="U609" s="255"/>
      <c r="V609" s="255"/>
      <c r="W609" s="255"/>
      <c r="X609" s="255"/>
      <c r="Y609" s="255"/>
      <c r="Z609" s="255"/>
      <c r="AA609" s="255"/>
      <c r="AB609" s="255"/>
      <c r="AC609" s="255"/>
      <c r="AD609" s="255"/>
      <c r="AE609" s="255"/>
      <c r="AF609" s="255"/>
      <c r="AG609" s="255"/>
      <c r="AH609" s="255"/>
      <c r="AI609" s="255"/>
    </row>
    <row r="610" spans="1:35" x14ac:dyDescent="0.2">
      <c r="A610" s="45"/>
      <c r="B610" s="275" t="s">
        <v>495</v>
      </c>
      <c r="C610" s="275"/>
      <c r="D610" s="275"/>
      <c r="E610" s="275" t="s">
        <v>475</v>
      </c>
      <c r="F610" s="275"/>
      <c r="G610" s="276"/>
      <c r="H610" s="288"/>
      <c r="I610" s="289"/>
      <c r="J610" s="289"/>
      <c r="K610" s="289"/>
      <c r="L610" s="289"/>
      <c r="M610" s="289"/>
      <c r="N610" s="288">
        <v>114269.4</v>
      </c>
      <c r="O610" s="277">
        <v>1.1227025587163307E-2</v>
      </c>
      <c r="P610" s="45"/>
      <c r="Q610" s="45"/>
      <c r="R610" s="45"/>
      <c r="S610" s="45"/>
      <c r="T610" s="45"/>
      <c r="U610" s="45"/>
      <c r="V610" s="45"/>
      <c r="W610" s="45"/>
      <c r="X610" s="45"/>
      <c r="Y610" s="45"/>
      <c r="Z610" s="45"/>
      <c r="AA610" s="45"/>
      <c r="AB610" s="45"/>
      <c r="AC610" s="45"/>
      <c r="AD610" s="45"/>
      <c r="AE610" s="45"/>
      <c r="AF610" s="45"/>
      <c r="AG610" s="45"/>
      <c r="AH610" s="45"/>
      <c r="AI610" s="45"/>
    </row>
    <row r="611" spans="1:35" ht="14.25" x14ac:dyDescent="0.2">
      <c r="A611" s="45"/>
      <c r="B611" s="278" t="s">
        <v>2292</v>
      </c>
      <c r="C611" s="279" t="s">
        <v>2631</v>
      </c>
      <c r="D611" s="278" t="s">
        <v>76</v>
      </c>
      <c r="E611" s="278" t="s">
        <v>2632</v>
      </c>
      <c r="F611" s="280" t="s">
        <v>53</v>
      </c>
      <c r="G611" s="281">
        <v>1</v>
      </c>
      <c r="H611" s="290">
        <v>563.25</v>
      </c>
      <c r="I611" s="290">
        <v>25.45</v>
      </c>
      <c r="J611" s="290">
        <v>655.01</v>
      </c>
      <c r="K611" s="290">
        <v>680.46</v>
      </c>
      <c r="L611" s="290">
        <v>25.45</v>
      </c>
      <c r="M611" s="290">
        <v>655.01</v>
      </c>
      <c r="N611" s="290">
        <v>680.46</v>
      </c>
      <c r="O611" s="282">
        <v>6.6855534649181179E-5</v>
      </c>
      <c r="P611" s="45"/>
      <c r="Q611" s="45"/>
      <c r="R611" s="45"/>
      <c r="S611" s="45"/>
      <c r="T611" s="45"/>
      <c r="U611" s="45"/>
      <c r="V611" s="45"/>
      <c r="W611" s="45"/>
      <c r="X611" s="45"/>
      <c r="Y611" s="45"/>
      <c r="Z611" s="45"/>
      <c r="AA611" s="45"/>
      <c r="AB611" s="45"/>
      <c r="AC611" s="45"/>
      <c r="AD611" s="45"/>
      <c r="AE611" s="45"/>
      <c r="AF611" s="45"/>
      <c r="AG611" s="45"/>
      <c r="AH611" s="45"/>
      <c r="AI611" s="45"/>
    </row>
    <row r="612" spans="1:35" ht="28.5" x14ac:dyDescent="0.2">
      <c r="A612" s="45"/>
      <c r="B612" s="278" t="s">
        <v>2293</v>
      </c>
      <c r="C612" s="279" t="s">
        <v>2633</v>
      </c>
      <c r="D612" s="278" t="s">
        <v>51</v>
      </c>
      <c r="E612" s="278" t="s">
        <v>2634</v>
      </c>
      <c r="F612" s="280" t="s">
        <v>53</v>
      </c>
      <c r="G612" s="281">
        <v>34</v>
      </c>
      <c r="H612" s="290">
        <v>214.53</v>
      </c>
      <c r="I612" s="290">
        <v>3.17</v>
      </c>
      <c r="J612" s="290">
        <v>256</v>
      </c>
      <c r="K612" s="290">
        <v>259.17</v>
      </c>
      <c r="L612" s="290">
        <v>107.78</v>
      </c>
      <c r="M612" s="290">
        <v>8704</v>
      </c>
      <c r="N612" s="290">
        <v>8811.7800000000007</v>
      </c>
      <c r="O612" s="282">
        <v>8.6576178336854738E-4</v>
      </c>
      <c r="P612" s="45"/>
      <c r="Q612" s="45"/>
      <c r="R612" s="45"/>
      <c r="S612" s="45"/>
      <c r="T612" s="45"/>
      <c r="U612" s="45"/>
      <c r="V612" s="45"/>
      <c r="W612" s="45"/>
      <c r="X612" s="45"/>
      <c r="Y612" s="45"/>
      <c r="Z612" s="45"/>
      <c r="AA612" s="45"/>
      <c r="AB612" s="45"/>
      <c r="AC612" s="45"/>
      <c r="AD612" s="45"/>
      <c r="AE612" s="45"/>
      <c r="AF612" s="45"/>
      <c r="AG612" s="45"/>
      <c r="AH612" s="45"/>
      <c r="AI612" s="45"/>
    </row>
    <row r="613" spans="1:35" ht="14.25" x14ac:dyDescent="0.2">
      <c r="A613" s="45"/>
      <c r="B613" s="278" t="s">
        <v>2294</v>
      </c>
      <c r="C613" s="279" t="s">
        <v>476</v>
      </c>
      <c r="D613" s="278" t="s">
        <v>51</v>
      </c>
      <c r="E613" s="278" t="s">
        <v>477</v>
      </c>
      <c r="F613" s="280" t="s">
        <v>53</v>
      </c>
      <c r="G613" s="281">
        <v>23</v>
      </c>
      <c r="H613" s="290">
        <v>110</v>
      </c>
      <c r="I613" s="290">
        <v>19.91</v>
      </c>
      <c r="J613" s="290">
        <v>112.98</v>
      </c>
      <c r="K613" s="290">
        <v>132.88999999999999</v>
      </c>
      <c r="L613" s="290">
        <v>457.93</v>
      </c>
      <c r="M613" s="290">
        <v>2598.54</v>
      </c>
      <c r="N613" s="290">
        <v>3056.47</v>
      </c>
      <c r="O613" s="282">
        <v>3.0029970312609529E-4</v>
      </c>
      <c r="P613" s="45"/>
      <c r="Q613" s="45"/>
      <c r="R613" s="45"/>
      <c r="S613" s="45"/>
      <c r="T613" s="45"/>
      <c r="U613" s="45"/>
      <c r="V613" s="45"/>
      <c r="W613" s="45"/>
      <c r="X613" s="45"/>
      <c r="Y613" s="45"/>
      <c r="Z613" s="45"/>
      <c r="AA613" s="45"/>
      <c r="AB613" s="45"/>
      <c r="AC613" s="45"/>
      <c r="AD613" s="45"/>
      <c r="AE613" s="45"/>
      <c r="AF613" s="45"/>
      <c r="AG613" s="45"/>
      <c r="AH613" s="45"/>
      <c r="AI613" s="45"/>
    </row>
    <row r="614" spans="1:35" ht="14.25" x14ac:dyDescent="0.2">
      <c r="A614" s="45"/>
      <c r="B614" s="278" t="s">
        <v>2295</v>
      </c>
      <c r="C614" s="279" t="s">
        <v>478</v>
      </c>
      <c r="D614" s="278" t="s">
        <v>51</v>
      </c>
      <c r="E614" s="278" t="s">
        <v>479</v>
      </c>
      <c r="F614" s="280" t="s">
        <v>53</v>
      </c>
      <c r="G614" s="281">
        <v>1</v>
      </c>
      <c r="H614" s="290">
        <v>164.91</v>
      </c>
      <c r="I614" s="290">
        <v>6.88</v>
      </c>
      <c r="J614" s="290">
        <v>192.34</v>
      </c>
      <c r="K614" s="290">
        <v>199.22</v>
      </c>
      <c r="L614" s="290">
        <v>6.88</v>
      </c>
      <c r="M614" s="290">
        <v>192.34</v>
      </c>
      <c r="N614" s="290">
        <v>199.22</v>
      </c>
      <c r="O614" s="282">
        <v>1.9573464439952199E-5</v>
      </c>
      <c r="P614" s="45"/>
      <c r="Q614" s="45"/>
      <c r="R614" s="45"/>
      <c r="S614" s="45"/>
      <c r="T614" s="45"/>
      <c r="U614" s="45"/>
      <c r="V614" s="45"/>
      <c r="W614" s="45"/>
      <c r="X614" s="45"/>
      <c r="Y614" s="45"/>
      <c r="Z614" s="45"/>
      <c r="AA614" s="45"/>
      <c r="AB614" s="45"/>
      <c r="AC614" s="45"/>
      <c r="AD614" s="45"/>
      <c r="AE614" s="45"/>
      <c r="AF614" s="45"/>
      <c r="AG614" s="45"/>
      <c r="AH614" s="45"/>
      <c r="AI614" s="45"/>
    </row>
    <row r="615" spans="1:35" ht="14.25" x14ac:dyDescent="0.2">
      <c r="A615" s="45"/>
      <c r="B615" s="278" t="s">
        <v>2296</v>
      </c>
      <c r="C615" s="279" t="s">
        <v>480</v>
      </c>
      <c r="D615" s="278" t="s">
        <v>51</v>
      </c>
      <c r="E615" s="278" t="s">
        <v>481</v>
      </c>
      <c r="F615" s="280" t="s">
        <v>53</v>
      </c>
      <c r="G615" s="281">
        <v>2</v>
      </c>
      <c r="H615" s="290">
        <v>196.97</v>
      </c>
      <c r="I615" s="290">
        <v>8.5399999999999991</v>
      </c>
      <c r="J615" s="290">
        <v>229.41</v>
      </c>
      <c r="K615" s="290">
        <v>237.95</v>
      </c>
      <c r="L615" s="290">
        <v>17.079999999999998</v>
      </c>
      <c r="M615" s="290">
        <v>458.82</v>
      </c>
      <c r="N615" s="290">
        <v>475.9</v>
      </c>
      <c r="O615" s="282">
        <v>4.6757412543787027E-5</v>
      </c>
      <c r="P615" s="45"/>
      <c r="Q615" s="45"/>
      <c r="R615" s="45"/>
      <c r="S615" s="45"/>
      <c r="T615" s="45"/>
      <c r="U615" s="45"/>
      <c r="V615" s="45"/>
      <c r="W615" s="45"/>
      <c r="X615" s="45"/>
      <c r="Y615" s="45"/>
      <c r="Z615" s="45"/>
      <c r="AA615" s="45"/>
      <c r="AB615" s="45"/>
      <c r="AC615" s="45"/>
      <c r="AD615" s="45"/>
      <c r="AE615" s="45"/>
      <c r="AF615" s="45"/>
      <c r="AG615" s="45"/>
      <c r="AH615" s="45"/>
      <c r="AI615" s="45"/>
    </row>
    <row r="616" spans="1:35" ht="14.25" x14ac:dyDescent="0.2">
      <c r="A616" s="45"/>
      <c r="B616" s="278" t="s">
        <v>2297</v>
      </c>
      <c r="C616" s="279" t="s">
        <v>482</v>
      </c>
      <c r="D616" s="278" t="s">
        <v>51</v>
      </c>
      <c r="E616" s="278" t="s">
        <v>483</v>
      </c>
      <c r="F616" s="280" t="s">
        <v>53</v>
      </c>
      <c r="G616" s="281">
        <v>91</v>
      </c>
      <c r="H616" s="290">
        <v>30.47</v>
      </c>
      <c r="I616" s="290">
        <v>9.75</v>
      </c>
      <c r="J616" s="290">
        <v>27.06</v>
      </c>
      <c r="K616" s="290">
        <v>36.81</v>
      </c>
      <c r="L616" s="290">
        <v>887.25</v>
      </c>
      <c r="M616" s="290">
        <v>2462.46</v>
      </c>
      <c r="N616" s="290">
        <v>3349.71</v>
      </c>
      <c r="O616" s="282">
        <v>3.29110679495795E-4</v>
      </c>
      <c r="P616" s="45"/>
      <c r="Q616" s="45"/>
      <c r="R616" s="45"/>
      <c r="S616" s="45"/>
      <c r="T616" s="45"/>
      <c r="U616" s="45"/>
      <c r="V616" s="45"/>
      <c r="W616" s="45"/>
      <c r="X616" s="45"/>
      <c r="Y616" s="45"/>
      <c r="Z616" s="45"/>
      <c r="AA616" s="45"/>
      <c r="AB616" s="45"/>
      <c r="AC616" s="45"/>
      <c r="AD616" s="45"/>
      <c r="AE616" s="45"/>
      <c r="AF616" s="45"/>
      <c r="AG616" s="45"/>
      <c r="AH616" s="45"/>
      <c r="AI616" s="45"/>
    </row>
    <row r="617" spans="1:35" ht="14.25" x14ac:dyDescent="0.2">
      <c r="A617" s="45"/>
      <c r="B617" s="278" t="s">
        <v>2298</v>
      </c>
      <c r="C617" s="279" t="s">
        <v>484</v>
      </c>
      <c r="D617" s="278" t="s">
        <v>51</v>
      </c>
      <c r="E617" s="278" t="s">
        <v>1749</v>
      </c>
      <c r="F617" s="280" t="s">
        <v>53</v>
      </c>
      <c r="G617" s="281">
        <v>1</v>
      </c>
      <c r="H617" s="290">
        <v>139.66999999999999</v>
      </c>
      <c r="I617" s="290">
        <v>60.6</v>
      </c>
      <c r="J617" s="290">
        <v>108.13</v>
      </c>
      <c r="K617" s="290">
        <v>168.73</v>
      </c>
      <c r="L617" s="290">
        <v>60.6</v>
      </c>
      <c r="M617" s="290">
        <v>108.13</v>
      </c>
      <c r="N617" s="290">
        <v>168.73</v>
      </c>
      <c r="O617" s="282">
        <v>1.6577806720977486E-5</v>
      </c>
      <c r="P617" s="45"/>
      <c r="Q617" s="45"/>
      <c r="R617" s="45"/>
      <c r="S617" s="45"/>
      <c r="T617" s="45"/>
      <c r="U617" s="45"/>
      <c r="V617" s="45"/>
      <c r="W617" s="45"/>
      <c r="X617" s="45"/>
      <c r="Y617" s="45"/>
      <c r="Z617" s="45"/>
      <c r="AA617" s="45"/>
      <c r="AB617" s="45"/>
      <c r="AC617" s="45"/>
      <c r="AD617" s="45"/>
      <c r="AE617" s="45"/>
      <c r="AF617" s="45"/>
      <c r="AG617" s="45"/>
      <c r="AH617" s="45"/>
      <c r="AI617" s="45"/>
    </row>
    <row r="618" spans="1:35" ht="28.5" x14ac:dyDescent="0.2">
      <c r="A618" s="45"/>
      <c r="B618" s="278" t="s">
        <v>2299</v>
      </c>
      <c r="C618" s="279" t="s">
        <v>485</v>
      </c>
      <c r="D618" s="278" t="s">
        <v>51</v>
      </c>
      <c r="E618" s="278" t="s">
        <v>1751</v>
      </c>
      <c r="F618" s="280" t="s">
        <v>53</v>
      </c>
      <c r="G618" s="281">
        <v>1</v>
      </c>
      <c r="H618" s="290">
        <v>25.9</v>
      </c>
      <c r="I618" s="290">
        <v>16.37</v>
      </c>
      <c r="J618" s="290">
        <v>14.91</v>
      </c>
      <c r="K618" s="290">
        <v>31.28</v>
      </c>
      <c r="L618" s="290">
        <v>16.37</v>
      </c>
      <c r="M618" s="290">
        <v>14.91</v>
      </c>
      <c r="N618" s="290">
        <v>31.28</v>
      </c>
      <c r="O618" s="282">
        <v>3.0732756133003958E-6</v>
      </c>
      <c r="P618" s="45"/>
      <c r="Q618" s="45"/>
      <c r="R618" s="45"/>
      <c r="S618" s="45"/>
      <c r="T618" s="45"/>
      <c r="U618" s="45"/>
      <c r="V618" s="45"/>
      <c r="W618" s="45"/>
      <c r="X618" s="45"/>
      <c r="Y618" s="45"/>
      <c r="Z618" s="45"/>
      <c r="AA618" s="45"/>
      <c r="AB618" s="45"/>
      <c r="AC618" s="45"/>
      <c r="AD618" s="45"/>
      <c r="AE618" s="45"/>
      <c r="AF618" s="45"/>
      <c r="AG618" s="45"/>
      <c r="AH618" s="45"/>
      <c r="AI618" s="45"/>
    </row>
    <row r="619" spans="1:35" ht="14.25" x14ac:dyDescent="0.2">
      <c r="A619" s="45"/>
      <c r="B619" s="278" t="s">
        <v>2300</v>
      </c>
      <c r="C619" s="279" t="s">
        <v>1058</v>
      </c>
      <c r="D619" s="278" t="s">
        <v>76</v>
      </c>
      <c r="E619" s="278" t="s">
        <v>1059</v>
      </c>
      <c r="F619" s="280" t="s">
        <v>86</v>
      </c>
      <c r="G619" s="281">
        <v>1111</v>
      </c>
      <c r="H619" s="290">
        <v>42.59</v>
      </c>
      <c r="I619" s="290">
        <v>1.82</v>
      </c>
      <c r="J619" s="290">
        <v>49.63</v>
      </c>
      <c r="K619" s="290">
        <v>51.45</v>
      </c>
      <c r="L619" s="290">
        <v>2022.02</v>
      </c>
      <c r="M619" s="290">
        <v>55138.93</v>
      </c>
      <c r="N619" s="290">
        <v>57160.95</v>
      </c>
      <c r="O619" s="282">
        <v>5.6160918691842473E-3</v>
      </c>
      <c r="P619" s="45"/>
      <c r="Q619" s="45"/>
      <c r="R619" s="45"/>
      <c r="S619" s="45"/>
      <c r="T619" s="45"/>
      <c r="U619" s="45"/>
      <c r="V619" s="45"/>
      <c r="W619" s="45"/>
      <c r="X619" s="45"/>
      <c r="Y619" s="45"/>
      <c r="Z619" s="45"/>
      <c r="AA619" s="45"/>
      <c r="AB619" s="45"/>
      <c r="AC619" s="45"/>
      <c r="AD619" s="45"/>
      <c r="AE619" s="45"/>
      <c r="AF619" s="45"/>
      <c r="AG619" s="45"/>
      <c r="AH619" s="45"/>
      <c r="AI619" s="45"/>
    </row>
    <row r="620" spans="1:35" ht="14.25" x14ac:dyDescent="0.2">
      <c r="A620" s="45"/>
      <c r="B620" s="278" t="s">
        <v>2301</v>
      </c>
      <c r="C620" s="279" t="s">
        <v>1080</v>
      </c>
      <c r="D620" s="278" t="s">
        <v>76</v>
      </c>
      <c r="E620" s="278" t="s">
        <v>1081</v>
      </c>
      <c r="F620" s="280" t="s">
        <v>86</v>
      </c>
      <c r="G620" s="281">
        <v>406</v>
      </c>
      <c r="H620" s="290">
        <v>70.16</v>
      </c>
      <c r="I620" s="290">
        <v>1.82</v>
      </c>
      <c r="J620" s="290">
        <v>82.94</v>
      </c>
      <c r="K620" s="290">
        <v>84.76</v>
      </c>
      <c r="L620" s="290">
        <v>738.92</v>
      </c>
      <c r="M620" s="290">
        <v>33673.64</v>
      </c>
      <c r="N620" s="290">
        <v>34412.559999999998</v>
      </c>
      <c r="O620" s="282">
        <v>3.3810511969065431E-3</v>
      </c>
      <c r="P620" s="45"/>
      <c r="Q620" s="45"/>
      <c r="R620" s="45"/>
      <c r="S620" s="45"/>
      <c r="T620" s="45"/>
      <c r="U620" s="45"/>
      <c r="V620" s="45"/>
      <c r="W620" s="45"/>
      <c r="X620" s="45"/>
      <c r="Y620" s="45"/>
      <c r="Z620" s="45"/>
      <c r="AA620" s="45"/>
      <c r="AB620" s="45"/>
      <c r="AC620" s="45"/>
      <c r="AD620" s="45"/>
      <c r="AE620" s="45"/>
      <c r="AF620" s="45"/>
      <c r="AG620" s="45"/>
      <c r="AH620" s="45"/>
      <c r="AI620" s="45"/>
    </row>
    <row r="621" spans="1:35" ht="28.5" x14ac:dyDescent="0.2">
      <c r="A621" s="45"/>
      <c r="B621" s="278" t="s">
        <v>2302</v>
      </c>
      <c r="C621" s="279" t="s">
        <v>486</v>
      </c>
      <c r="D621" s="278" t="s">
        <v>51</v>
      </c>
      <c r="E621" s="278" t="s">
        <v>487</v>
      </c>
      <c r="F621" s="280" t="s">
        <v>53</v>
      </c>
      <c r="G621" s="281">
        <v>36</v>
      </c>
      <c r="H621" s="290">
        <v>63.94</v>
      </c>
      <c r="I621" s="290">
        <v>38.229999999999997</v>
      </c>
      <c r="J621" s="290">
        <v>39.01</v>
      </c>
      <c r="K621" s="290">
        <v>77.239999999999995</v>
      </c>
      <c r="L621" s="290">
        <v>1376.28</v>
      </c>
      <c r="M621" s="290">
        <v>1404.36</v>
      </c>
      <c r="N621" s="290">
        <v>2780.64</v>
      </c>
      <c r="O621" s="282">
        <v>2.7319926794653493E-4</v>
      </c>
      <c r="P621" s="45"/>
      <c r="Q621" s="45"/>
      <c r="R621" s="45"/>
      <c r="S621" s="45"/>
      <c r="T621" s="45"/>
      <c r="U621" s="45"/>
      <c r="V621" s="45"/>
      <c r="W621" s="45"/>
      <c r="X621" s="45"/>
      <c r="Y621" s="45"/>
      <c r="Z621" s="45"/>
      <c r="AA621" s="45"/>
      <c r="AB621" s="45"/>
      <c r="AC621" s="45"/>
      <c r="AD621" s="45"/>
      <c r="AE621" s="45"/>
      <c r="AF621" s="45"/>
      <c r="AG621" s="45"/>
      <c r="AH621" s="45"/>
      <c r="AI621" s="45"/>
    </row>
    <row r="622" spans="1:35" ht="14.25" x14ac:dyDescent="0.2">
      <c r="A622" s="45"/>
      <c r="B622" s="278" t="s">
        <v>2303</v>
      </c>
      <c r="C622" s="279" t="s">
        <v>488</v>
      </c>
      <c r="D622" s="278" t="s">
        <v>51</v>
      </c>
      <c r="E622" s="278" t="s">
        <v>489</v>
      </c>
      <c r="F622" s="280" t="s">
        <v>53</v>
      </c>
      <c r="G622" s="281">
        <v>353</v>
      </c>
      <c r="H622" s="290">
        <v>7.37</v>
      </c>
      <c r="I622" s="290">
        <v>1.84</v>
      </c>
      <c r="J622" s="290">
        <v>7.06</v>
      </c>
      <c r="K622" s="290">
        <v>8.9</v>
      </c>
      <c r="L622" s="290">
        <v>649.52</v>
      </c>
      <c r="M622" s="290">
        <v>2492.1799999999998</v>
      </c>
      <c r="N622" s="290">
        <v>3141.7</v>
      </c>
      <c r="O622" s="282">
        <v>3.0867359316834569E-4</v>
      </c>
      <c r="P622" s="45"/>
      <c r="Q622" s="45"/>
      <c r="R622" s="45"/>
      <c r="S622" s="45"/>
      <c r="T622" s="45"/>
      <c r="U622" s="45"/>
      <c r="V622" s="45"/>
      <c r="W622" s="45"/>
      <c r="X622" s="45"/>
      <c r="Y622" s="45"/>
      <c r="Z622" s="45"/>
      <c r="AA622" s="45"/>
      <c r="AB622" s="45"/>
      <c r="AC622" s="45"/>
      <c r="AD622" s="45"/>
      <c r="AE622" s="45"/>
      <c r="AF622" s="45"/>
      <c r="AG622" s="45"/>
      <c r="AH622" s="45"/>
      <c r="AI622" s="45"/>
    </row>
    <row r="623" spans="1:35" x14ac:dyDescent="0.2">
      <c r="A623" s="45"/>
      <c r="B623" s="275" t="s">
        <v>501</v>
      </c>
      <c r="C623" s="275"/>
      <c r="D623" s="275"/>
      <c r="E623" s="275" t="s">
        <v>1303</v>
      </c>
      <c r="F623" s="275"/>
      <c r="G623" s="276"/>
      <c r="H623" s="288"/>
      <c r="I623" s="289"/>
      <c r="J623" s="289"/>
      <c r="K623" s="289"/>
      <c r="L623" s="289"/>
      <c r="M623" s="289"/>
      <c r="N623" s="288">
        <v>9599.2900000000009</v>
      </c>
      <c r="O623" s="277">
        <v>9.431350339513541E-4</v>
      </c>
      <c r="P623" s="45"/>
      <c r="Q623" s="45"/>
      <c r="R623" s="45"/>
      <c r="S623" s="45"/>
      <c r="T623" s="45"/>
      <c r="U623" s="45"/>
      <c r="V623" s="45"/>
      <c r="W623" s="45"/>
      <c r="X623" s="45"/>
      <c r="Y623" s="45"/>
      <c r="Z623" s="45"/>
      <c r="AA623" s="45"/>
      <c r="AB623" s="45"/>
      <c r="AC623" s="45"/>
      <c r="AD623" s="45"/>
      <c r="AE623" s="45"/>
      <c r="AF623" s="45"/>
      <c r="AG623" s="45"/>
      <c r="AH623" s="45"/>
      <c r="AI623" s="45"/>
    </row>
    <row r="624" spans="1:35" x14ac:dyDescent="0.2">
      <c r="A624" s="45"/>
      <c r="B624" s="275" t="s">
        <v>502</v>
      </c>
      <c r="C624" s="275"/>
      <c r="D624" s="275"/>
      <c r="E624" s="275" t="s">
        <v>412</v>
      </c>
      <c r="F624" s="275"/>
      <c r="G624" s="276"/>
      <c r="H624" s="288"/>
      <c r="I624" s="289"/>
      <c r="J624" s="289"/>
      <c r="K624" s="289"/>
      <c r="L624" s="289"/>
      <c r="M624" s="289"/>
      <c r="N624" s="288">
        <v>7483.77</v>
      </c>
      <c r="O624" s="277">
        <v>7.3528413799709401E-4</v>
      </c>
      <c r="P624" s="45"/>
      <c r="Q624" s="45"/>
      <c r="R624" s="45"/>
      <c r="S624" s="45"/>
      <c r="T624" s="45"/>
      <c r="U624" s="45"/>
      <c r="V624" s="45"/>
      <c r="W624" s="45"/>
      <c r="X624" s="45"/>
      <c r="Y624" s="45"/>
      <c r="Z624" s="45"/>
      <c r="AA624" s="45"/>
      <c r="AB624" s="45"/>
      <c r="AC624" s="45"/>
      <c r="AD624" s="45"/>
      <c r="AE624" s="45"/>
      <c r="AF624" s="45"/>
      <c r="AG624" s="45"/>
      <c r="AH624" s="45"/>
      <c r="AI624" s="45"/>
    </row>
    <row r="625" spans="1:35" ht="14.25" x14ac:dyDescent="0.2">
      <c r="A625" s="45"/>
      <c r="B625" s="278" t="s">
        <v>2304</v>
      </c>
      <c r="C625" s="279" t="s">
        <v>418</v>
      </c>
      <c r="D625" s="278" t="s">
        <v>51</v>
      </c>
      <c r="E625" s="278" t="s">
        <v>419</v>
      </c>
      <c r="F625" s="280" t="s">
        <v>53</v>
      </c>
      <c r="G625" s="281">
        <v>32</v>
      </c>
      <c r="H625" s="290">
        <v>18.48</v>
      </c>
      <c r="I625" s="290">
        <v>11.38</v>
      </c>
      <c r="J625" s="290">
        <v>10.94</v>
      </c>
      <c r="K625" s="290">
        <v>22.32</v>
      </c>
      <c r="L625" s="290">
        <v>364.16</v>
      </c>
      <c r="M625" s="290">
        <v>350.08</v>
      </c>
      <c r="N625" s="290">
        <v>714.24</v>
      </c>
      <c r="O625" s="282">
        <v>7.0174436510347653E-5</v>
      </c>
      <c r="P625" s="45"/>
      <c r="Q625" s="45"/>
      <c r="R625" s="45"/>
      <c r="S625" s="45"/>
      <c r="T625" s="45"/>
      <c r="U625" s="45"/>
      <c r="V625" s="45"/>
      <c r="W625" s="45"/>
      <c r="X625" s="45"/>
      <c r="Y625" s="45"/>
      <c r="Z625" s="45"/>
      <c r="AA625" s="45"/>
      <c r="AB625" s="45"/>
      <c r="AC625" s="45"/>
      <c r="AD625" s="45"/>
      <c r="AE625" s="45"/>
      <c r="AF625" s="45"/>
      <c r="AG625" s="45"/>
      <c r="AH625" s="45"/>
      <c r="AI625" s="45"/>
    </row>
    <row r="626" spans="1:35" ht="28.5" x14ac:dyDescent="0.2">
      <c r="A626" s="45"/>
      <c r="B626" s="278" t="s">
        <v>2305</v>
      </c>
      <c r="C626" s="279" t="s">
        <v>1758</v>
      </c>
      <c r="D626" s="278" t="s">
        <v>51</v>
      </c>
      <c r="E626" s="278" t="s">
        <v>1759</v>
      </c>
      <c r="F626" s="280" t="s">
        <v>86</v>
      </c>
      <c r="G626" s="281">
        <v>14</v>
      </c>
      <c r="H626" s="290">
        <v>12.53</v>
      </c>
      <c r="I626" s="290">
        <v>2.6</v>
      </c>
      <c r="J626" s="290">
        <v>12.53</v>
      </c>
      <c r="K626" s="290">
        <v>15.13</v>
      </c>
      <c r="L626" s="290">
        <v>36.4</v>
      </c>
      <c r="M626" s="290">
        <v>175.42</v>
      </c>
      <c r="N626" s="290">
        <v>211.82</v>
      </c>
      <c r="O626" s="282">
        <v>2.0811420729197244E-5</v>
      </c>
      <c r="P626" s="45"/>
      <c r="Q626" s="45"/>
      <c r="R626" s="45"/>
      <c r="S626" s="45"/>
      <c r="T626" s="45"/>
      <c r="U626" s="45"/>
      <c r="V626" s="45"/>
      <c r="W626" s="45"/>
      <c r="X626" s="45"/>
      <c r="Y626" s="45"/>
      <c r="Z626" s="45"/>
      <c r="AA626" s="45"/>
      <c r="AB626" s="45"/>
      <c r="AC626" s="45"/>
      <c r="AD626" s="45"/>
      <c r="AE626" s="45"/>
      <c r="AF626" s="45"/>
      <c r="AG626" s="45"/>
      <c r="AH626" s="45"/>
      <c r="AI626" s="45"/>
    </row>
    <row r="627" spans="1:35" ht="28.5" x14ac:dyDescent="0.2">
      <c r="A627" s="45"/>
      <c r="B627" s="278" t="s">
        <v>2306</v>
      </c>
      <c r="C627" s="279" t="s">
        <v>430</v>
      </c>
      <c r="D627" s="278" t="s">
        <v>51</v>
      </c>
      <c r="E627" s="278" t="s">
        <v>431</v>
      </c>
      <c r="F627" s="280" t="s">
        <v>86</v>
      </c>
      <c r="G627" s="281">
        <v>342.3</v>
      </c>
      <c r="H627" s="290">
        <v>3.64</v>
      </c>
      <c r="I627" s="290">
        <v>1.1499999999999999</v>
      </c>
      <c r="J627" s="290">
        <v>3.24</v>
      </c>
      <c r="K627" s="290">
        <v>4.3899999999999997</v>
      </c>
      <c r="L627" s="290">
        <v>393.64499999999998</v>
      </c>
      <c r="M627" s="290">
        <v>1109.0450000000001</v>
      </c>
      <c r="N627" s="290">
        <v>1502.69</v>
      </c>
      <c r="O627" s="282">
        <v>1.4764004256235204E-4</v>
      </c>
      <c r="P627" s="45"/>
      <c r="Q627" s="45"/>
      <c r="R627" s="45"/>
      <c r="S627" s="45"/>
      <c r="T627" s="45"/>
      <c r="U627" s="45"/>
      <c r="V627" s="45"/>
      <c r="W627" s="45"/>
      <c r="X627" s="45"/>
      <c r="Y627" s="45"/>
      <c r="Z627" s="45"/>
      <c r="AA627" s="45"/>
      <c r="AB627" s="45"/>
      <c r="AC627" s="45"/>
      <c r="AD627" s="45"/>
      <c r="AE627" s="45"/>
      <c r="AF627" s="45"/>
      <c r="AG627" s="45"/>
      <c r="AH627" s="45"/>
      <c r="AI627" s="45"/>
    </row>
    <row r="628" spans="1:35" ht="14.25" x14ac:dyDescent="0.2">
      <c r="A628" s="45"/>
      <c r="B628" s="278" t="s">
        <v>2307</v>
      </c>
      <c r="C628" s="279" t="s">
        <v>1172</v>
      </c>
      <c r="D628" s="278" t="s">
        <v>76</v>
      </c>
      <c r="E628" s="278" t="s">
        <v>438</v>
      </c>
      <c r="F628" s="280" t="s">
        <v>53</v>
      </c>
      <c r="G628" s="281">
        <v>1</v>
      </c>
      <c r="H628" s="290">
        <v>127.7</v>
      </c>
      <c r="I628" s="290">
        <v>73.069999999999993</v>
      </c>
      <c r="J628" s="290">
        <v>81.2</v>
      </c>
      <c r="K628" s="290">
        <v>154.27000000000001</v>
      </c>
      <c r="L628" s="290">
        <v>73.069999999999993</v>
      </c>
      <c r="M628" s="290">
        <v>81.2</v>
      </c>
      <c r="N628" s="290">
        <v>154.27000000000001</v>
      </c>
      <c r="O628" s="282">
        <v>1.5157104503320078E-5</v>
      </c>
      <c r="P628" s="45"/>
      <c r="Q628" s="45"/>
      <c r="R628" s="45"/>
      <c r="S628" s="45"/>
      <c r="T628" s="45"/>
      <c r="U628" s="45"/>
      <c r="V628" s="45"/>
      <c r="W628" s="45"/>
      <c r="X628" s="45"/>
      <c r="Y628" s="45"/>
      <c r="Z628" s="45"/>
      <c r="AA628" s="45"/>
      <c r="AB628" s="45"/>
      <c r="AC628" s="45"/>
      <c r="AD628" s="45"/>
      <c r="AE628" s="45"/>
      <c r="AF628" s="45"/>
      <c r="AG628" s="45"/>
      <c r="AH628" s="45"/>
      <c r="AI628" s="45"/>
    </row>
    <row r="629" spans="1:35" ht="14.25" x14ac:dyDescent="0.2">
      <c r="A629" s="45"/>
      <c r="B629" s="278" t="s">
        <v>2308</v>
      </c>
      <c r="C629" s="279" t="s">
        <v>1700</v>
      </c>
      <c r="D629" s="278" t="s">
        <v>51</v>
      </c>
      <c r="E629" s="278" t="s">
        <v>1701</v>
      </c>
      <c r="F629" s="280" t="s">
        <v>53</v>
      </c>
      <c r="G629" s="281">
        <v>2</v>
      </c>
      <c r="H629" s="290">
        <v>65.2</v>
      </c>
      <c r="I629" s="290">
        <v>8.9</v>
      </c>
      <c r="J629" s="290">
        <v>69.86</v>
      </c>
      <c r="K629" s="290">
        <v>78.760000000000005</v>
      </c>
      <c r="L629" s="290">
        <v>17.8</v>
      </c>
      <c r="M629" s="290">
        <v>139.72</v>
      </c>
      <c r="N629" s="290">
        <v>157.52000000000001</v>
      </c>
      <c r="O629" s="282">
        <v>1.5476418625545984E-5</v>
      </c>
      <c r="P629" s="45"/>
      <c r="Q629" s="45"/>
      <c r="R629" s="45"/>
      <c r="S629" s="45"/>
      <c r="T629" s="45"/>
      <c r="U629" s="45"/>
      <c r="V629" s="45"/>
      <c r="W629" s="45"/>
      <c r="X629" s="45"/>
      <c r="Y629" s="45"/>
      <c r="Z629" s="45"/>
      <c r="AA629" s="45"/>
      <c r="AB629" s="45"/>
      <c r="AC629" s="45"/>
      <c r="AD629" s="45"/>
      <c r="AE629" s="45"/>
      <c r="AF629" s="45"/>
      <c r="AG629" s="45"/>
      <c r="AH629" s="45"/>
      <c r="AI629" s="45"/>
    </row>
    <row r="630" spans="1:35" ht="28.5" x14ac:dyDescent="0.2">
      <c r="A630" s="45"/>
      <c r="B630" s="278" t="s">
        <v>2309</v>
      </c>
      <c r="C630" s="279" t="s">
        <v>1764</v>
      </c>
      <c r="D630" s="278" t="s">
        <v>51</v>
      </c>
      <c r="E630" s="278" t="s">
        <v>1765</v>
      </c>
      <c r="F630" s="280" t="s">
        <v>53</v>
      </c>
      <c r="G630" s="281">
        <v>1</v>
      </c>
      <c r="H630" s="290">
        <v>16.03</v>
      </c>
      <c r="I630" s="290">
        <v>4.4800000000000004</v>
      </c>
      <c r="J630" s="290">
        <v>14.88</v>
      </c>
      <c r="K630" s="290">
        <v>19.36</v>
      </c>
      <c r="L630" s="290">
        <v>4.4800000000000004</v>
      </c>
      <c r="M630" s="290">
        <v>14.88</v>
      </c>
      <c r="N630" s="290">
        <v>19.36</v>
      </c>
      <c r="O630" s="282">
        <v>1.9021296634749251E-6</v>
      </c>
      <c r="P630" s="45"/>
      <c r="Q630" s="45"/>
      <c r="R630" s="45"/>
      <c r="S630" s="45"/>
      <c r="T630" s="45"/>
      <c r="U630" s="45"/>
      <c r="V630" s="45"/>
      <c r="W630" s="45"/>
      <c r="X630" s="45"/>
      <c r="Y630" s="45"/>
      <c r="Z630" s="45"/>
      <c r="AA630" s="45"/>
      <c r="AB630" s="45"/>
      <c r="AC630" s="45"/>
      <c r="AD630" s="45"/>
      <c r="AE630" s="45"/>
      <c r="AF630" s="45"/>
      <c r="AG630" s="45"/>
      <c r="AH630" s="45"/>
      <c r="AI630" s="45"/>
    </row>
    <row r="631" spans="1:35" ht="14.25" x14ac:dyDescent="0.2">
      <c r="A631" s="45"/>
      <c r="B631" s="278" t="s">
        <v>2310</v>
      </c>
      <c r="C631" s="279" t="s">
        <v>1087</v>
      </c>
      <c r="D631" s="278" t="s">
        <v>76</v>
      </c>
      <c r="E631" s="278" t="s">
        <v>461</v>
      </c>
      <c r="F631" s="280" t="s">
        <v>53</v>
      </c>
      <c r="G631" s="281">
        <v>6</v>
      </c>
      <c r="H631" s="290">
        <v>78.98</v>
      </c>
      <c r="I631" s="290">
        <v>26.47</v>
      </c>
      <c r="J631" s="290">
        <v>68.94</v>
      </c>
      <c r="K631" s="290">
        <v>95.41</v>
      </c>
      <c r="L631" s="290">
        <v>158.82</v>
      </c>
      <c r="M631" s="290">
        <v>413.64</v>
      </c>
      <c r="N631" s="290">
        <v>572.46</v>
      </c>
      <c r="O631" s="282">
        <v>5.6244480741366514E-5</v>
      </c>
      <c r="P631" s="45"/>
      <c r="Q631" s="45"/>
      <c r="R631" s="45"/>
      <c r="S631" s="45"/>
      <c r="T631" s="45"/>
      <c r="U631" s="45"/>
      <c r="V631" s="45"/>
      <c r="W631" s="45"/>
      <c r="X631" s="45"/>
      <c r="Y631" s="45"/>
      <c r="Z631" s="45"/>
      <c r="AA631" s="45"/>
      <c r="AB631" s="45"/>
      <c r="AC631" s="45"/>
      <c r="AD631" s="45"/>
      <c r="AE631" s="45"/>
      <c r="AF631" s="45"/>
      <c r="AG631" s="45"/>
      <c r="AH631" s="45"/>
      <c r="AI631" s="45"/>
    </row>
    <row r="632" spans="1:35" ht="14.25" x14ac:dyDescent="0.2">
      <c r="A632" s="45"/>
      <c r="B632" s="278" t="s">
        <v>2311</v>
      </c>
      <c r="C632" s="279" t="s">
        <v>1142</v>
      </c>
      <c r="D632" s="278" t="s">
        <v>76</v>
      </c>
      <c r="E632" s="278" t="s">
        <v>1143</v>
      </c>
      <c r="F632" s="280" t="s">
        <v>53</v>
      </c>
      <c r="G632" s="281">
        <v>1</v>
      </c>
      <c r="H632" s="290">
        <v>349.72</v>
      </c>
      <c r="I632" s="290">
        <v>29.57</v>
      </c>
      <c r="J632" s="290">
        <v>392.92</v>
      </c>
      <c r="K632" s="290">
        <v>422.49</v>
      </c>
      <c r="L632" s="290">
        <v>29.57</v>
      </c>
      <c r="M632" s="290">
        <v>392.92</v>
      </c>
      <c r="N632" s="290">
        <v>422.49</v>
      </c>
      <c r="O632" s="282">
        <v>4.1509853384376089E-5</v>
      </c>
      <c r="P632" s="45"/>
      <c r="Q632" s="45"/>
      <c r="R632" s="45"/>
      <c r="S632" s="45"/>
      <c r="T632" s="45"/>
      <c r="U632" s="45"/>
      <c r="V632" s="45"/>
      <c r="W632" s="45"/>
      <c r="X632" s="45"/>
      <c r="Y632" s="45"/>
      <c r="Z632" s="45"/>
      <c r="AA632" s="45"/>
      <c r="AB632" s="45"/>
      <c r="AC632" s="45"/>
      <c r="AD632" s="45"/>
      <c r="AE632" s="45"/>
      <c r="AF632" s="45"/>
      <c r="AG632" s="45"/>
      <c r="AH632" s="45"/>
      <c r="AI632" s="45"/>
    </row>
    <row r="633" spans="1:35" ht="28.5" x14ac:dyDescent="0.2">
      <c r="A633" s="45"/>
      <c r="B633" s="278" t="s">
        <v>2312</v>
      </c>
      <c r="C633" s="279" t="s">
        <v>464</v>
      </c>
      <c r="D633" s="278" t="s">
        <v>51</v>
      </c>
      <c r="E633" s="278" t="s">
        <v>1718</v>
      </c>
      <c r="F633" s="280" t="s">
        <v>86</v>
      </c>
      <c r="G633" s="281">
        <v>3.5</v>
      </c>
      <c r="H633" s="290">
        <v>25.85</v>
      </c>
      <c r="I633" s="290">
        <v>12.39</v>
      </c>
      <c r="J633" s="290">
        <v>18.829999999999998</v>
      </c>
      <c r="K633" s="290">
        <v>31.22</v>
      </c>
      <c r="L633" s="290">
        <v>43.365000000000002</v>
      </c>
      <c r="M633" s="290">
        <v>65.905000000000001</v>
      </c>
      <c r="N633" s="290">
        <v>109.27</v>
      </c>
      <c r="O633" s="282">
        <v>1.0735832041730634E-5</v>
      </c>
      <c r="P633" s="45"/>
      <c r="Q633" s="45"/>
      <c r="R633" s="45"/>
      <c r="S633" s="45"/>
      <c r="T633" s="45"/>
      <c r="U633" s="45"/>
      <c r="V633" s="45"/>
      <c r="W633" s="45"/>
      <c r="X633" s="45"/>
      <c r="Y633" s="45"/>
      <c r="Z633" s="45"/>
      <c r="AA633" s="45"/>
      <c r="AB633" s="45"/>
      <c r="AC633" s="45"/>
      <c r="AD633" s="45"/>
      <c r="AE633" s="45"/>
      <c r="AF633" s="45"/>
      <c r="AG633" s="45"/>
      <c r="AH633" s="45"/>
      <c r="AI633" s="45"/>
    </row>
    <row r="634" spans="1:35" ht="28.5" x14ac:dyDescent="0.2">
      <c r="A634" s="45"/>
      <c r="B634" s="278" t="s">
        <v>2313</v>
      </c>
      <c r="C634" s="279" t="s">
        <v>465</v>
      </c>
      <c r="D634" s="278" t="s">
        <v>51</v>
      </c>
      <c r="E634" s="278" t="s">
        <v>1719</v>
      </c>
      <c r="F634" s="280" t="s">
        <v>86</v>
      </c>
      <c r="G634" s="281">
        <v>123.7</v>
      </c>
      <c r="H634" s="290">
        <v>20.57</v>
      </c>
      <c r="I634" s="290">
        <v>11.68</v>
      </c>
      <c r="J634" s="290">
        <v>13.17</v>
      </c>
      <c r="K634" s="290">
        <v>24.85</v>
      </c>
      <c r="L634" s="290">
        <v>1444.816</v>
      </c>
      <c r="M634" s="290">
        <v>1629.124</v>
      </c>
      <c r="N634" s="290">
        <v>3073.94</v>
      </c>
      <c r="O634" s="282">
        <v>3.0201613934618347E-4</v>
      </c>
      <c r="P634" s="45"/>
      <c r="Q634" s="45"/>
      <c r="R634" s="45"/>
      <c r="S634" s="45"/>
      <c r="T634" s="45"/>
      <c r="U634" s="45"/>
      <c r="V634" s="45"/>
      <c r="W634" s="45"/>
      <c r="X634" s="45"/>
      <c r="Y634" s="45"/>
      <c r="Z634" s="45"/>
      <c r="AA634" s="45"/>
      <c r="AB634" s="45"/>
      <c r="AC634" s="45"/>
      <c r="AD634" s="45"/>
      <c r="AE634" s="45"/>
      <c r="AF634" s="45"/>
      <c r="AG634" s="45"/>
      <c r="AH634" s="45"/>
      <c r="AI634" s="45"/>
    </row>
    <row r="635" spans="1:35" ht="28.5" x14ac:dyDescent="0.2">
      <c r="A635" s="45"/>
      <c r="B635" s="278" t="s">
        <v>2314</v>
      </c>
      <c r="C635" s="279" t="s">
        <v>1771</v>
      </c>
      <c r="D635" s="278" t="s">
        <v>51</v>
      </c>
      <c r="E635" s="278" t="s">
        <v>1772</v>
      </c>
      <c r="F635" s="280" t="s">
        <v>53</v>
      </c>
      <c r="G635" s="281">
        <v>1</v>
      </c>
      <c r="H635" s="290">
        <v>451.71</v>
      </c>
      <c r="I635" s="290">
        <v>77.150000000000006</v>
      </c>
      <c r="J635" s="290">
        <v>468.56</v>
      </c>
      <c r="K635" s="290">
        <v>545.71</v>
      </c>
      <c r="L635" s="290">
        <v>77.150000000000006</v>
      </c>
      <c r="M635" s="290">
        <v>468.56</v>
      </c>
      <c r="N635" s="290">
        <v>545.71</v>
      </c>
      <c r="O635" s="282">
        <v>5.3616279889199453E-5</v>
      </c>
      <c r="P635" s="45"/>
      <c r="Q635" s="45"/>
      <c r="R635" s="45"/>
      <c r="S635" s="45"/>
      <c r="T635" s="45"/>
      <c r="U635" s="45"/>
      <c r="V635" s="45"/>
      <c r="W635" s="45"/>
      <c r="X635" s="45"/>
      <c r="Y635" s="45"/>
      <c r="Z635" s="45"/>
      <c r="AA635" s="45"/>
      <c r="AB635" s="45"/>
      <c r="AC635" s="45"/>
      <c r="AD635" s="45"/>
      <c r="AE635" s="45"/>
      <c r="AF635" s="45"/>
      <c r="AG635" s="45"/>
      <c r="AH635" s="45"/>
      <c r="AI635" s="45"/>
    </row>
    <row r="636" spans="1:35" x14ac:dyDescent="0.2">
      <c r="A636" s="45"/>
      <c r="B636" s="275" t="s">
        <v>504</v>
      </c>
      <c r="C636" s="275"/>
      <c r="D636" s="275"/>
      <c r="E636" s="275" t="s">
        <v>473</v>
      </c>
      <c r="F636" s="275"/>
      <c r="G636" s="276"/>
      <c r="H636" s="288"/>
      <c r="I636" s="289"/>
      <c r="J636" s="289"/>
      <c r="K636" s="289"/>
      <c r="L636" s="289"/>
      <c r="M636" s="289"/>
      <c r="N636" s="288">
        <v>2115.52</v>
      </c>
      <c r="O636" s="277">
        <v>2.0785089595426001E-4</v>
      </c>
      <c r="P636" s="45"/>
      <c r="Q636" s="45"/>
      <c r="R636" s="45"/>
      <c r="S636" s="45"/>
      <c r="T636" s="45"/>
      <c r="U636" s="45"/>
      <c r="V636" s="45"/>
      <c r="W636" s="45"/>
      <c r="X636" s="45"/>
      <c r="Y636" s="45"/>
      <c r="Z636" s="45"/>
      <c r="AA636" s="45"/>
      <c r="AB636" s="45"/>
      <c r="AC636" s="45"/>
      <c r="AD636" s="45"/>
      <c r="AE636" s="45"/>
      <c r="AF636" s="45"/>
      <c r="AG636" s="45"/>
      <c r="AH636" s="45"/>
      <c r="AI636" s="45"/>
    </row>
    <row r="637" spans="1:35" ht="28.5" x14ac:dyDescent="0.2">
      <c r="A637" s="45"/>
      <c r="B637" s="278" t="s">
        <v>2315</v>
      </c>
      <c r="C637" s="279" t="s">
        <v>2416</v>
      </c>
      <c r="D637" s="278" t="s">
        <v>76</v>
      </c>
      <c r="E637" s="278" t="s">
        <v>2417</v>
      </c>
      <c r="F637" s="280" t="s">
        <v>53</v>
      </c>
      <c r="G637" s="281">
        <v>32</v>
      </c>
      <c r="H637" s="290">
        <v>54.73</v>
      </c>
      <c r="I637" s="290">
        <v>24.66</v>
      </c>
      <c r="J637" s="290">
        <v>41.45</v>
      </c>
      <c r="K637" s="290">
        <v>66.11</v>
      </c>
      <c r="L637" s="290">
        <v>789.12</v>
      </c>
      <c r="M637" s="290">
        <v>1326.4</v>
      </c>
      <c r="N637" s="290">
        <v>2115.52</v>
      </c>
      <c r="O637" s="282">
        <v>2.0785089595426001E-4</v>
      </c>
      <c r="P637" s="45"/>
      <c r="Q637" s="45"/>
      <c r="R637" s="45"/>
      <c r="S637" s="45"/>
      <c r="T637" s="45"/>
      <c r="U637" s="45"/>
      <c r="V637" s="45"/>
      <c r="W637" s="45"/>
      <c r="X637" s="45"/>
      <c r="Y637" s="45"/>
      <c r="Z637" s="45"/>
      <c r="AA637" s="45"/>
      <c r="AB637" s="45"/>
      <c r="AC637" s="45"/>
      <c r="AD637" s="45"/>
      <c r="AE637" s="45"/>
      <c r="AF637" s="45"/>
      <c r="AG637" s="45"/>
      <c r="AH637" s="45"/>
      <c r="AI637" s="45"/>
    </row>
    <row r="638" spans="1:35" x14ac:dyDescent="0.2">
      <c r="A638" s="45"/>
      <c r="B638" s="275">
        <v>18</v>
      </c>
      <c r="C638" s="275"/>
      <c r="D638" s="275"/>
      <c r="E638" s="275" t="s">
        <v>490</v>
      </c>
      <c r="F638" s="275"/>
      <c r="G638" s="276"/>
      <c r="H638" s="288"/>
      <c r="I638" s="289"/>
      <c r="J638" s="289"/>
      <c r="K638" s="289"/>
      <c r="L638" s="289"/>
      <c r="M638" s="289"/>
      <c r="N638" s="288">
        <v>448697.01</v>
      </c>
      <c r="O638" s="277">
        <v>4.408470519801163E-2</v>
      </c>
      <c r="P638" s="45"/>
      <c r="Q638" s="45"/>
      <c r="R638" s="45"/>
      <c r="S638" s="45"/>
      <c r="T638" s="45"/>
      <c r="U638" s="45"/>
      <c r="V638" s="45"/>
      <c r="W638" s="45"/>
      <c r="X638" s="45"/>
      <c r="Y638" s="45"/>
      <c r="Z638" s="45"/>
      <c r="AA638" s="45"/>
      <c r="AB638" s="45"/>
      <c r="AC638" s="45"/>
      <c r="AD638" s="45"/>
      <c r="AE638" s="45"/>
      <c r="AF638" s="45"/>
      <c r="AG638" s="45"/>
      <c r="AH638" s="45"/>
      <c r="AI638" s="45"/>
    </row>
    <row r="639" spans="1:35" x14ac:dyDescent="0.2">
      <c r="A639" s="45"/>
      <c r="B639" s="275" t="s">
        <v>507</v>
      </c>
      <c r="C639" s="275"/>
      <c r="D639" s="275"/>
      <c r="E639" s="275" t="s">
        <v>412</v>
      </c>
      <c r="F639" s="275"/>
      <c r="G639" s="276"/>
      <c r="H639" s="288"/>
      <c r="I639" s="289"/>
      <c r="J639" s="289"/>
      <c r="K639" s="289"/>
      <c r="L639" s="289"/>
      <c r="M639" s="289"/>
      <c r="N639" s="288">
        <v>341992.57</v>
      </c>
      <c r="O639" s="277">
        <v>3.3600940706871113E-2</v>
      </c>
      <c r="P639" s="45"/>
      <c r="Q639" s="45"/>
      <c r="R639" s="45"/>
      <c r="S639" s="45"/>
      <c r="T639" s="45"/>
      <c r="U639" s="45"/>
      <c r="V639" s="45"/>
      <c r="W639" s="45"/>
      <c r="X639" s="45"/>
      <c r="Y639" s="45"/>
      <c r="Z639" s="45"/>
      <c r="AA639" s="45"/>
      <c r="AB639" s="45"/>
      <c r="AC639" s="45"/>
      <c r="AD639" s="45"/>
      <c r="AE639" s="45"/>
      <c r="AF639" s="45"/>
      <c r="AG639" s="45"/>
      <c r="AH639" s="45"/>
      <c r="AI639" s="45"/>
    </row>
    <row r="640" spans="1:35" ht="28.5" x14ac:dyDescent="0.2">
      <c r="A640" s="45"/>
      <c r="B640" s="278" t="s">
        <v>2316</v>
      </c>
      <c r="C640" s="279" t="s">
        <v>1024</v>
      </c>
      <c r="D640" s="278" t="s">
        <v>51</v>
      </c>
      <c r="E640" s="278" t="s">
        <v>1773</v>
      </c>
      <c r="F640" s="280" t="s">
        <v>86</v>
      </c>
      <c r="G640" s="281">
        <v>332</v>
      </c>
      <c r="H640" s="290">
        <v>31.81</v>
      </c>
      <c r="I640" s="290">
        <v>4.18</v>
      </c>
      <c r="J640" s="290">
        <v>34.24</v>
      </c>
      <c r="K640" s="290">
        <v>38.42</v>
      </c>
      <c r="L640" s="290">
        <v>1387.76</v>
      </c>
      <c r="M640" s="290">
        <v>11367.68</v>
      </c>
      <c r="N640" s="290">
        <v>12755.44</v>
      </c>
      <c r="O640" s="282">
        <v>1.2532283468323657E-3</v>
      </c>
      <c r="P640" s="45"/>
      <c r="Q640" s="45"/>
      <c r="R640" s="45"/>
      <c r="S640" s="45"/>
      <c r="T640" s="45"/>
      <c r="U640" s="45"/>
      <c r="V640" s="45"/>
      <c r="W640" s="45"/>
      <c r="X640" s="45"/>
      <c r="Y640" s="45"/>
      <c r="Z640" s="45"/>
      <c r="AA640" s="45"/>
      <c r="AB640" s="45"/>
      <c r="AC640" s="45"/>
      <c r="AD640" s="45"/>
      <c r="AE640" s="45"/>
      <c r="AF640" s="45"/>
      <c r="AG640" s="45"/>
      <c r="AH640" s="45"/>
      <c r="AI640" s="45"/>
    </row>
    <row r="641" spans="1:35" ht="28.5" x14ac:dyDescent="0.2">
      <c r="A641" s="45"/>
      <c r="B641" s="278" t="s">
        <v>2317</v>
      </c>
      <c r="C641" s="279" t="s">
        <v>494</v>
      </c>
      <c r="D641" s="278" t="s">
        <v>51</v>
      </c>
      <c r="E641" s="278" t="s">
        <v>1774</v>
      </c>
      <c r="F641" s="280" t="s">
        <v>86</v>
      </c>
      <c r="G641" s="281">
        <v>327</v>
      </c>
      <c r="H641" s="290">
        <v>49.38</v>
      </c>
      <c r="I641" s="290">
        <v>4.6500000000000004</v>
      </c>
      <c r="J641" s="290">
        <v>55</v>
      </c>
      <c r="K641" s="290">
        <v>59.65</v>
      </c>
      <c r="L641" s="290">
        <v>1520.55</v>
      </c>
      <c r="M641" s="290">
        <v>17985</v>
      </c>
      <c r="N641" s="290">
        <v>19505.55</v>
      </c>
      <c r="O641" s="282">
        <v>1.9164300236256884E-3</v>
      </c>
      <c r="P641" s="45"/>
      <c r="Q641" s="45"/>
      <c r="R641" s="45"/>
      <c r="S641" s="45"/>
      <c r="T641" s="45"/>
      <c r="U641" s="45"/>
      <c r="V641" s="45"/>
      <c r="W641" s="45"/>
      <c r="X641" s="45"/>
      <c r="Y641" s="45"/>
      <c r="Z641" s="45"/>
      <c r="AA641" s="45"/>
      <c r="AB641" s="45"/>
      <c r="AC641" s="45"/>
      <c r="AD641" s="45"/>
      <c r="AE641" s="45"/>
      <c r="AF641" s="45"/>
      <c r="AG641" s="45"/>
      <c r="AH641" s="45"/>
      <c r="AI641" s="45"/>
    </row>
    <row r="642" spans="1:35" ht="28.5" x14ac:dyDescent="0.2">
      <c r="A642" s="45"/>
      <c r="B642" s="278" t="s">
        <v>2318</v>
      </c>
      <c r="C642" s="279" t="s">
        <v>1025</v>
      </c>
      <c r="D642" s="278" t="s">
        <v>51</v>
      </c>
      <c r="E642" s="278" t="s">
        <v>1775</v>
      </c>
      <c r="F642" s="280" t="s">
        <v>86</v>
      </c>
      <c r="G642" s="281">
        <v>364</v>
      </c>
      <c r="H642" s="290">
        <v>62.45</v>
      </c>
      <c r="I642" s="290">
        <v>5.1100000000000003</v>
      </c>
      <c r="J642" s="290">
        <v>70.33</v>
      </c>
      <c r="K642" s="290">
        <v>75.44</v>
      </c>
      <c r="L642" s="290">
        <v>1860.04</v>
      </c>
      <c r="M642" s="290">
        <v>25600.12</v>
      </c>
      <c r="N642" s="290">
        <v>27460.16</v>
      </c>
      <c r="O642" s="282">
        <v>2.6979744266408885E-3</v>
      </c>
      <c r="P642" s="45"/>
      <c r="Q642" s="45"/>
      <c r="R642" s="45"/>
      <c r="S642" s="45"/>
      <c r="T642" s="45"/>
      <c r="U642" s="45"/>
      <c r="V642" s="45"/>
      <c r="W642" s="45"/>
      <c r="X642" s="45"/>
      <c r="Y642" s="45"/>
      <c r="Z642" s="45"/>
      <c r="AA642" s="45"/>
      <c r="AB642" s="45"/>
      <c r="AC642" s="45"/>
      <c r="AD642" s="45"/>
      <c r="AE642" s="45"/>
      <c r="AF642" s="45"/>
      <c r="AG642" s="45"/>
      <c r="AH642" s="45"/>
      <c r="AI642" s="45"/>
    </row>
    <row r="643" spans="1:35" ht="28.5" x14ac:dyDescent="0.2">
      <c r="A643" s="45"/>
      <c r="B643" s="278" t="s">
        <v>2319</v>
      </c>
      <c r="C643" s="279" t="s">
        <v>1026</v>
      </c>
      <c r="D643" s="278" t="s">
        <v>51</v>
      </c>
      <c r="E643" s="278" t="s">
        <v>1776</v>
      </c>
      <c r="F643" s="280" t="s">
        <v>86</v>
      </c>
      <c r="G643" s="281">
        <v>324</v>
      </c>
      <c r="H643" s="290">
        <v>75.739999999999995</v>
      </c>
      <c r="I643" s="290">
        <v>5.59</v>
      </c>
      <c r="J643" s="290">
        <v>85.91</v>
      </c>
      <c r="K643" s="290">
        <v>91.5</v>
      </c>
      <c r="L643" s="290">
        <v>1811.16</v>
      </c>
      <c r="M643" s="290">
        <v>27834.84</v>
      </c>
      <c r="N643" s="290">
        <v>29646</v>
      </c>
      <c r="O643" s="282">
        <v>2.9127342976951257E-3</v>
      </c>
      <c r="P643" s="45"/>
      <c r="Q643" s="45"/>
      <c r="R643" s="45"/>
      <c r="S643" s="45"/>
      <c r="T643" s="45"/>
      <c r="U643" s="45"/>
      <c r="V643" s="45"/>
      <c r="W643" s="45"/>
      <c r="X643" s="45"/>
      <c r="Y643" s="45"/>
      <c r="Z643" s="45"/>
      <c r="AA643" s="45"/>
      <c r="AB643" s="45"/>
      <c r="AC643" s="45"/>
      <c r="AD643" s="45"/>
      <c r="AE643" s="45"/>
      <c r="AF643" s="45"/>
      <c r="AG643" s="45"/>
      <c r="AH643" s="45"/>
      <c r="AI643" s="45"/>
    </row>
    <row r="644" spans="1:35" ht="28.5" x14ac:dyDescent="0.2">
      <c r="A644" s="45"/>
      <c r="B644" s="278" t="s">
        <v>2320</v>
      </c>
      <c r="C644" s="279" t="s">
        <v>1777</v>
      </c>
      <c r="D644" s="278" t="s">
        <v>76</v>
      </c>
      <c r="E644" s="278" t="s">
        <v>1778</v>
      </c>
      <c r="F644" s="280" t="s">
        <v>86</v>
      </c>
      <c r="G644" s="281">
        <v>138</v>
      </c>
      <c r="H644" s="290">
        <v>103.22</v>
      </c>
      <c r="I644" s="290">
        <v>18.12</v>
      </c>
      <c r="J644" s="290">
        <v>106.58</v>
      </c>
      <c r="K644" s="290">
        <v>124.7</v>
      </c>
      <c r="L644" s="290">
        <v>2500.56</v>
      </c>
      <c r="M644" s="290">
        <v>14708.04</v>
      </c>
      <c r="N644" s="290">
        <v>17208.599999999999</v>
      </c>
      <c r="O644" s="282">
        <v>1.6907535396112911E-3</v>
      </c>
      <c r="P644" s="45"/>
      <c r="Q644" s="45"/>
      <c r="R644" s="45"/>
      <c r="S644" s="45"/>
      <c r="T644" s="45"/>
      <c r="U644" s="45"/>
      <c r="V644" s="45"/>
      <c r="W644" s="45"/>
      <c r="X644" s="45"/>
      <c r="Y644" s="45"/>
      <c r="Z644" s="45"/>
      <c r="AA644" s="45"/>
      <c r="AB644" s="45"/>
      <c r="AC644" s="45"/>
      <c r="AD644" s="45"/>
      <c r="AE644" s="45"/>
      <c r="AF644" s="45"/>
      <c r="AG644" s="45"/>
      <c r="AH644" s="45"/>
      <c r="AI644" s="45"/>
    </row>
    <row r="645" spans="1:35" ht="14.25" x14ac:dyDescent="0.2">
      <c r="A645" s="45"/>
      <c r="B645" s="278" t="s">
        <v>2321</v>
      </c>
      <c r="C645" s="279" t="s">
        <v>1120</v>
      </c>
      <c r="D645" s="278" t="s">
        <v>76</v>
      </c>
      <c r="E645" s="278" t="s">
        <v>1121</v>
      </c>
      <c r="F645" s="280" t="s">
        <v>86</v>
      </c>
      <c r="G645" s="281">
        <v>685</v>
      </c>
      <c r="H645" s="290">
        <v>18.43</v>
      </c>
      <c r="I645" s="290">
        <v>5.4</v>
      </c>
      <c r="J645" s="290">
        <v>16.86</v>
      </c>
      <c r="K645" s="290">
        <v>22.26</v>
      </c>
      <c r="L645" s="290">
        <v>3699</v>
      </c>
      <c r="M645" s="290">
        <v>11549.1</v>
      </c>
      <c r="N645" s="290">
        <v>15248.1</v>
      </c>
      <c r="O645" s="282">
        <v>1.4981334360347112E-3</v>
      </c>
      <c r="P645" s="45"/>
      <c r="Q645" s="45"/>
      <c r="R645" s="45"/>
      <c r="S645" s="45"/>
      <c r="T645" s="45"/>
      <c r="U645" s="45"/>
      <c r="V645" s="45"/>
      <c r="W645" s="45"/>
      <c r="X645" s="45"/>
      <c r="Y645" s="45"/>
      <c r="Z645" s="45"/>
      <c r="AA645" s="45"/>
      <c r="AB645" s="45"/>
      <c r="AC645" s="45"/>
      <c r="AD645" s="45"/>
      <c r="AE645" s="45"/>
      <c r="AF645" s="45"/>
      <c r="AG645" s="45"/>
      <c r="AH645" s="45"/>
      <c r="AI645" s="45"/>
    </row>
    <row r="646" spans="1:35" ht="14.25" x14ac:dyDescent="0.2">
      <c r="A646" s="45"/>
      <c r="B646" s="278" t="s">
        <v>2322</v>
      </c>
      <c r="C646" s="279" t="s">
        <v>1069</v>
      </c>
      <c r="D646" s="278" t="s">
        <v>76</v>
      </c>
      <c r="E646" s="278" t="s">
        <v>496</v>
      </c>
      <c r="F646" s="280" t="s">
        <v>53</v>
      </c>
      <c r="G646" s="281">
        <v>33</v>
      </c>
      <c r="H646" s="290">
        <v>841.05</v>
      </c>
      <c r="I646" s="290">
        <v>68.900000000000006</v>
      </c>
      <c r="J646" s="290">
        <v>947.17</v>
      </c>
      <c r="K646" s="290">
        <v>1016.07</v>
      </c>
      <c r="L646" s="290">
        <v>2273.6999999999998</v>
      </c>
      <c r="M646" s="290">
        <v>31256.61</v>
      </c>
      <c r="N646" s="290">
        <v>33530.31</v>
      </c>
      <c r="O646" s="282">
        <v>3.2943696940346033E-3</v>
      </c>
      <c r="P646" s="45"/>
      <c r="Q646" s="45"/>
      <c r="R646" s="45"/>
      <c r="S646" s="45"/>
      <c r="T646" s="45"/>
      <c r="U646" s="45"/>
      <c r="V646" s="45"/>
      <c r="W646" s="45"/>
      <c r="X646" s="45"/>
      <c r="Y646" s="45"/>
      <c r="Z646" s="45"/>
      <c r="AA646" s="45"/>
      <c r="AB646" s="45"/>
      <c r="AC646" s="45"/>
      <c r="AD646" s="45"/>
      <c r="AE646" s="45"/>
      <c r="AF646" s="45"/>
      <c r="AG646" s="45"/>
      <c r="AH646" s="45"/>
      <c r="AI646" s="45"/>
    </row>
    <row r="647" spans="1:35" ht="42.75" x14ac:dyDescent="0.2">
      <c r="A647" s="45"/>
      <c r="B647" s="278" t="s">
        <v>2323</v>
      </c>
      <c r="C647" s="279" t="s">
        <v>1037</v>
      </c>
      <c r="D647" s="278" t="s">
        <v>76</v>
      </c>
      <c r="E647" s="278" t="s">
        <v>497</v>
      </c>
      <c r="F647" s="280" t="s">
        <v>97</v>
      </c>
      <c r="G647" s="281">
        <v>1760</v>
      </c>
      <c r="H647" s="290">
        <v>64.12</v>
      </c>
      <c r="I647" s="290">
        <v>26.57</v>
      </c>
      <c r="J647" s="290">
        <v>50.89</v>
      </c>
      <c r="K647" s="290">
        <v>77.459999999999994</v>
      </c>
      <c r="L647" s="290">
        <v>46763.199999999997</v>
      </c>
      <c r="M647" s="290">
        <v>89566.399999999994</v>
      </c>
      <c r="N647" s="290">
        <v>136329.60000000001</v>
      </c>
      <c r="O647" s="282">
        <v>1.3394451248433428E-2</v>
      </c>
      <c r="P647" s="45"/>
      <c r="Q647" s="45"/>
      <c r="R647" s="45"/>
      <c r="S647" s="45"/>
      <c r="T647" s="45"/>
      <c r="U647" s="45"/>
      <c r="V647" s="45"/>
      <c r="W647" s="45"/>
      <c r="X647" s="45"/>
      <c r="Y647" s="45"/>
      <c r="Z647" s="45"/>
      <c r="AA647" s="45"/>
      <c r="AB647" s="45"/>
      <c r="AC647" s="45"/>
      <c r="AD647" s="45"/>
      <c r="AE647" s="45"/>
      <c r="AF647" s="45"/>
      <c r="AG647" s="45"/>
      <c r="AH647" s="45"/>
      <c r="AI647" s="45"/>
    </row>
    <row r="648" spans="1:35" ht="14.25" x14ac:dyDescent="0.2">
      <c r="A648" s="45"/>
      <c r="B648" s="278" t="s">
        <v>2324</v>
      </c>
      <c r="C648" s="279" t="s">
        <v>1779</v>
      </c>
      <c r="D648" s="278" t="s">
        <v>76</v>
      </c>
      <c r="E648" s="278" t="s">
        <v>1780</v>
      </c>
      <c r="F648" s="280" t="s">
        <v>53</v>
      </c>
      <c r="G648" s="281">
        <v>23</v>
      </c>
      <c r="H648" s="290">
        <v>50.88</v>
      </c>
      <c r="I648" s="290">
        <v>11.09</v>
      </c>
      <c r="J648" s="290">
        <v>50.37</v>
      </c>
      <c r="K648" s="290">
        <v>61.46</v>
      </c>
      <c r="L648" s="290">
        <v>255.07</v>
      </c>
      <c r="M648" s="290">
        <v>1158.51</v>
      </c>
      <c r="N648" s="290">
        <v>1413.58</v>
      </c>
      <c r="O648" s="282">
        <v>1.3888494058341346E-4</v>
      </c>
      <c r="P648" s="45"/>
      <c r="Q648" s="45"/>
      <c r="R648" s="45"/>
      <c r="S648" s="45"/>
      <c r="T648" s="45"/>
      <c r="U648" s="45"/>
      <c r="V648" s="45"/>
      <c r="W648" s="45"/>
      <c r="X648" s="45"/>
      <c r="Y648" s="45"/>
      <c r="Z648" s="45"/>
      <c r="AA648" s="45"/>
      <c r="AB648" s="45"/>
      <c r="AC648" s="45"/>
      <c r="AD648" s="45"/>
      <c r="AE648" s="45"/>
      <c r="AF648" s="45"/>
      <c r="AG648" s="45"/>
      <c r="AH648" s="45"/>
      <c r="AI648" s="45"/>
    </row>
    <row r="649" spans="1:35" ht="14.25" x14ac:dyDescent="0.2">
      <c r="A649" s="45"/>
      <c r="B649" s="278" t="s">
        <v>2325</v>
      </c>
      <c r="C649" s="279" t="s">
        <v>1781</v>
      </c>
      <c r="D649" s="278" t="s">
        <v>76</v>
      </c>
      <c r="E649" s="278" t="s">
        <v>1782</v>
      </c>
      <c r="F649" s="280" t="s">
        <v>86</v>
      </c>
      <c r="G649" s="281">
        <v>94</v>
      </c>
      <c r="H649" s="290">
        <v>61.27</v>
      </c>
      <c r="I649" s="290">
        <v>26.06</v>
      </c>
      <c r="J649" s="290">
        <v>47.96</v>
      </c>
      <c r="K649" s="290">
        <v>74.02</v>
      </c>
      <c r="L649" s="290">
        <v>2449.64</v>
      </c>
      <c r="M649" s="290">
        <v>4508.24</v>
      </c>
      <c r="N649" s="290">
        <v>6957.88</v>
      </c>
      <c r="O649" s="282">
        <v>6.8361518300097683E-4</v>
      </c>
      <c r="P649" s="45"/>
      <c r="Q649" s="45"/>
      <c r="R649" s="45"/>
      <c r="S649" s="45"/>
      <c r="T649" s="45"/>
      <c r="U649" s="45"/>
      <c r="V649" s="45"/>
      <c r="W649" s="45"/>
      <c r="X649" s="45"/>
      <c r="Y649" s="45"/>
      <c r="Z649" s="45"/>
      <c r="AA649" s="45"/>
      <c r="AB649" s="45"/>
      <c r="AC649" s="45"/>
      <c r="AD649" s="45"/>
      <c r="AE649" s="45"/>
      <c r="AF649" s="45"/>
      <c r="AG649" s="45"/>
      <c r="AH649" s="45"/>
      <c r="AI649" s="45"/>
    </row>
    <row r="650" spans="1:35" ht="14.25" x14ac:dyDescent="0.2">
      <c r="A650" s="45"/>
      <c r="B650" s="278" t="s">
        <v>2326</v>
      </c>
      <c r="C650" s="279" t="s">
        <v>1064</v>
      </c>
      <c r="D650" s="278" t="s">
        <v>76</v>
      </c>
      <c r="E650" s="278" t="s">
        <v>1065</v>
      </c>
      <c r="F650" s="280" t="s">
        <v>53</v>
      </c>
      <c r="G650" s="281">
        <v>230</v>
      </c>
      <c r="H650" s="290">
        <v>92.96</v>
      </c>
      <c r="I650" s="290">
        <v>19.71</v>
      </c>
      <c r="J650" s="290">
        <v>92.59</v>
      </c>
      <c r="K650" s="290">
        <v>112.3</v>
      </c>
      <c r="L650" s="290">
        <v>4533.3</v>
      </c>
      <c r="M650" s="290">
        <v>21295.7</v>
      </c>
      <c r="N650" s="290">
        <v>25829</v>
      </c>
      <c r="O650" s="282">
        <v>2.5377121424531943E-3</v>
      </c>
      <c r="P650" s="45"/>
      <c r="Q650" s="45"/>
      <c r="R650" s="45"/>
      <c r="S650" s="45"/>
      <c r="T650" s="45"/>
      <c r="U650" s="45"/>
      <c r="V650" s="45"/>
      <c r="W650" s="45"/>
      <c r="X650" s="45"/>
      <c r="Y650" s="45"/>
      <c r="Z650" s="45"/>
      <c r="AA650" s="45"/>
      <c r="AB650" s="45"/>
      <c r="AC650" s="45"/>
      <c r="AD650" s="45"/>
      <c r="AE650" s="45"/>
      <c r="AF650" s="45"/>
      <c r="AG650" s="45"/>
      <c r="AH650" s="45"/>
      <c r="AI650" s="45"/>
    </row>
    <row r="651" spans="1:35" ht="14.25" x14ac:dyDescent="0.2">
      <c r="A651" s="45"/>
      <c r="B651" s="278" t="s">
        <v>2327</v>
      </c>
      <c r="C651" s="279" t="s">
        <v>1164</v>
      </c>
      <c r="D651" s="278" t="s">
        <v>76</v>
      </c>
      <c r="E651" s="278" t="s">
        <v>1165</v>
      </c>
      <c r="F651" s="280" t="s">
        <v>53</v>
      </c>
      <c r="G651" s="281">
        <v>670</v>
      </c>
      <c r="H651" s="290">
        <v>3.02</v>
      </c>
      <c r="I651" s="290">
        <v>2.44</v>
      </c>
      <c r="J651" s="290">
        <v>1.2</v>
      </c>
      <c r="K651" s="290">
        <v>3.64</v>
      </c>
      <c r="L651" s="290">
        <v>1634.8</v>
      </c>
      <c r="M651" s="290">
        <v>804</v>
      </c>
      <c r="N651" s="290">
        <v>2438.8000000000002</v>
      </c>
      <c r="O651" s="282">
        <v>2.3961331731831858E-4</v>
      </c>
      <c r="P651" s="45"/>
      <c r="Q651" s="45"/>
      <c r="R651" s="45"/>
      <c r="S651" s="45"/>
      <c r="T651" s="45"/>
      <c r="U651" s="45"/>
      <c r="V651" s="45"/>
      <c r="W651" s="45"/>
      <c r="X651" s="45"/>
      <c r="Y651" s="45"/>
      <c r="Z651" s="45"/>
      <c r="AA651" s="45"/>
      <c r="AB651" s="45"/>
      <c r="AC651" s="45"/>
      <c r="AD651" s="45"/>
      <c r="AE651" s="45"/>
      <c r="AF651" s="45"/>
      <c r="AG651" s="45"/>
      <c r="AH651" s="45"/>
      <c r="AI651" s="45"/>
    </row>
    <row r="652" spans="1:35" ht="28.5" x14ac:dyDescent="0.2">
      <c r="A652" s="45"/>
      <c r="B652" s="278" t="s">
        <v>2328</v>
      </c>
      <c r="C652" s="279" t="s">
        <v>499</v>
      </c>
      <c r="D652" s="278" t="s">
        <v>51</v>
      </c>
      <c r="E652" s="278" t="s">
        <v>500</v>
      </c>
      <c r="F652" s="280" t="s">
        <v>86</v>
      </c>
      <c r="G652" s="281">
        <v>180</v>
      </c>
      <c r="H652" s="290">
        <v>26.08</v>
      </c>
      <c r="I652" s="290">
        <v>8.69</v>
      </c>
      <c r="J652" s="290">
        <v>22.81</v>
      </c>
      <c r="K652" s="290">
        <v>31.5</v>
      </c>
      <c r="L652" s="290">
        <v>1564.2</v>
      </c>
      <c r="M652" s="290">
        <v>4105.8</v>
      </c>
      <c r="N652" s="290">
        <v>5670</v>
      </c>
      <c r="O652" s="282">
        <v>5.5708033016026995E-4</v>
      </c>
      <c r="P652" s="45"/>
      <c r="Q652" s="45"/>
      <c r="R652" s="45"/>
      <c r="S652" s="45"/>
      <c r="T652" s="45"/>
      <c r="U652" s="45"/>
      <c r="V652" s="45"/>
      <c r="W652" s="45"/>
      <c r="X652" s="45"/>
      <c r="Y652" s="45"/>
      <c r="Z652" s="45"/>
      <c r="AA652" s="45"/>
      <c r="AB652" s="45"/>
      <c r="AC652" s="45"/>
      <c r="AD652" s="45"/>
      <c r="AE652" s="45"/>
      <c r="AF652" s="45"/>
      <c r="AG652" s="45"/>
      <c r="AH652" s="45"/>
      <c r="AI652" s="45"/>
    </row>
    <row r="653" spans="1:35" ht="14.25" x14ac:dyDescent="0.2">
      <c r="A653" s="45"/>
      <c r="B653" s="278" t="s">
        <v>2329</v>
      </c>
      <c r="C653" s="279" t="s">
        <v>1783</v>
      </c>
      <c r="D653" s="278" t="s">
        <v>76</v>
      </c>
      <c r="E653" s="278" t="s">
        <v>1784</v>
      </c>
      <c r="F653" s="280" t="s">
        <v>53</v>
      </c>
      <c r="G653" s="281">
        <v>4</v>
      </c>
      <c r="H653" s="290">
        <v>1633.76</v>
      </c>
      <c r="I653" s="290">
        <v>123.61</v>
      </c>
      <c r="J653" s="290">
        <v>1850.13</v>
      </c>
      <c r="K653" s="290">
        <v>1973.74</v>
      </c>
      <c r="L653" s="290">
        <v>494.44</v>
      </c>
      <c r="M653" s="290">
        <v>7400.52</v>
      </c>
      <c r="N653" s="290">
        <v>7894.96</v>
      </c>
      <c r="O653" s="282">
        <v>7.7568376074111549E-4</v>
      </c>
      <c r="P653" s="45"/>
      <c r="Q653" s="45"/>
      <c r="R653" s="45"/>
      <c r="S653" s="45"/>
      <c r="T653" s="45"/>
      <c r="U653" s="45"/>
      <c r="V653" s="45"/>
      <c r="W653" s="45"/>
      <c r="X653" s="45"/>
      <c r="Y653" s="45"/>
      <c r="Z653" s="45"/>
      <c r="AA653" s="45"/>
      <c r="AB653" s="45"/>
      <c r="AC653" s="45"/>
      <c r="AD653" s="45"/>
      <c r="AE653" s="45"/>
      <c r="AF653" s="45"/>
      <c r="AG653" s="45"/>
      <c r="AH653" s="45"/>
      <c r="AI653" s="45"/>
    </row>
    <row r="654" spans="1:35" ht="28.5" x14ac:dyDescent="0.2">
      <c r="A654" s="45"/>
      <c r="B654" s="278" t="s">
        <v>2330</v>
      </c>
      <c r="C654" s="279" t="s">
        <v>908</v>
      </c>
      <c r="D654" s="278" t="s">
        <v>51</v>
      </c>
      <c r="E654" s="278" t="s">
        <v>909</v>
      </c>
      <c r="F654" s="280" t="s">
        <v>44</v>
      </c>
      <c r="G654" s="281">
        <v>0.12</v>
      </c>
      <c r="H654" s="290">
        <v>721.52</v>
      </c>
      <c r="I654" s="290">
        <v>18.43</v>
      </c>
      <c r="J654" s="290">
        <v>853.23</v>
      </c>
      <c r="K654" s="290">
        <v>871.66</v>
      </c>
      <c r="L654" s="290">
        <v>2.2115999999999998</v>
      </c>
      <c r="M654" s="290">
        <v>102.3784</v>
      </c>
      <c r="N654" s="290">
        <v>104.59</v>
      </c>
      <c r="O654" s="282">
        <v>1.0276019705725332E-5</v>
      </c>
      <c r="P654" s="45"/>
      <c r="Q654" s="45"/>
      <c r="R654" s="45"/>
      <c r="S654" s="45"/>
      <c r="T654" s="45"/>
      <c r="U654" s="45"/>
      <c r="V654" s="45"/>
      <c r="W654" s="45"/>
      <c r="X654" s="45"/>
      <c r="Y654" s="45"/>
      <c r="Z654" s="45"/>
      <c r="AA654" s="45"/>
      <c r="AB654" s="45"/>
      <c r="AC654" s="45"/>
      <c r="AD654" s="45"/>
      <c r="AE654" s="45"/>
      <c r="AF654" s="45"/>
      <c r="AG654" s="45"/>
      <c r="AH654" s="45"/>
      <c r="AI654" s="45"/>
    </row>
    <row r="655" spans="1:35" x14ac:dyDescent="0.2">
      <c r="A655" s="45"/>
      <c r="B655" s="275" t="s">
        <v>508</v>
      </c>
      <c r="C655" s="275"/>
      <c r="D655" s="275"/>
      <c r="E655" s="275" t="s">
        <v>292</v>
      </c>
      <c r="F655" s="275"/>
      <c r="G655" s="276"/>
      <c r="H655" s="288"/>
      <c r="I655" s="289"/>
      <c r="J655" s="289"/>
      <c r="K655" s="289"/>
      <c r="L655" s="289"/>
      <c r="M655" s="289"/>
      <c r="N655" s="288">
        <v>106704.44</v>
      </c>
      <c r="O655" s="277">
        <v>1.0483764491140513E-2</v>
      </c>
      <c r="P655" s="45"/>
      <c r="Q655" s="45"/>
      <c r="R655" s="45"/>
      <c r="S655" s="45"/>
      <c r="T655" s="45"/>
      <c r="U655" s="45"/>
      <c r="V655" s="45"/>
      <c r="W655" s="45"/>
      <c r="X655" s="45"/>
      <c r="Y655" s="45"/>
      <c r="Z655" s="45"/>
      <c r="AA655" s="45"/>
      <c r="AB655" s="45"/>
      <c r="AC655" s="45"/>
      <c r="AD655" s="45"/>
      <c r="AE655" s="45"/>
      <c r="AF655" s="45"/>
      <c r="AG655" s="45"/>
      <c r="AH655" s="45"/>
      <c r="AI655" s="45"/>
    </row>
    <row r="656" spans="1:35" ht="14.25" x14ac:dyDescent="0.2">
      <c r="A656" s="45"/>
      <c r="B656" s="278" t="s">
        <v>2331</v>
      </c>
      <c r="C656" s="279" t="s">
        <v>1050</v>
      </c>
      <c r="D656" s="278" t="s">
        <v>76</v>
      </c>
      <c r="E656" s="278" t="s">
        <v>910</v>
      </c>
      <c r="F656" s="280" t="s">
        <v>53</v>
      </c>
      <c r="G656" s="281">
        <v>2</v>
      </c>
      <c r="H656" s="290">
        <v>6340.61</v>
      </c>
      <c r="I656" s="290">
        <v>63.61</v>
      </c>
      <c r="J656" s="290">
        <v>7596.48</v>
      </c>
      <c r="K656" s="290">
        <v>7660.09</v>
      </c>
      <c r="L656" s="290">
        <v>127.22</v>
      </c>
      <c r="M656" s="290">
        <v>15192.96</v>
      </c>
      <c r="N656" s="290">
        <v>15320.18</v>
      </c>
      <c r="O656" s="282">
        <v>1.5052153320131859E-3</v>
      </c>
      <c r="P656" s="45"/>
      <c r="Q656" s="45"/>
      <c r="R656" s="45"/>
      <c r="S656" s="45"/>
      <c r="T656" s="45"/>
      <c r="U656" s="45"/>
      <c r="V656" s="45"/>
      <c r="W656" s="45"/>
      <c r="X656" s="45"/>
      <c r="Y656" s="45"/>
      <c r="Z656" s="45"/>
      <c r="AA656" s="45"/>
      <c r="AB656" s="45"/>
      <c r="AC656" s="45"/>
      <c r="AD656" s="45"/>
      <c r="AE656" s="45"/>
      <c r="AF656" s="45"/>
      <c r="AG656" s="45"/>
      <c r="AH656" s="45"/>
      <c r="AI656" s="45"/>
    </row>
    <row r="657" spans="1:35" ht="14.25" x14ac:dyDescent="0.2">
      <c r="A657" s="45"/>
      <c r="B657" s="278" t="s">
        <v>2332</v>
      </c>
      <c r="C657" s="279" t="s">
        <v>1086</v>
      </c>
      <c r="D657" s="278" t="s">
        <v>76</v>
      </c>
      <c r="E657" s="278" t="s">
        <v>503</v>
      </c>
      <c r="F657" s="280" t="s">
        <v>53</v>
      </c>
      <c r="G657" s="281">
        <v>1</v>
      </c>
      <c r="H657" s="290">
        <v>7559.35</v>
      </c>
      <c r="I657" s="290">
        <v>119.87</v>
      </c>
      <c r="J657" s="290">
        <v>9012.58</v>
      </c>
      <c r="K657" s="290">
        <v>9132.4500000000007</v>
      </c>
      <c r="L657" s="290">
        <v>119.87</v>
      </c>
      <c r="M657" s="290">
        <v>9012.58</v>
      </c>
      <c r="N657" s="290">
        <v>9132.4500000000007</v>
      </c>
      <c r="O657" s="282">
        <v>8.9726777092983374E-4</v>
      </c>
      <c r="P657" s="45"/>
      <c r="Q657" s="45"/>
      <c r="R657" s="45"/>
      <c r="S657" s="45"/>
      <c r="T657" s="45"/>
      <c r="U657" s="45"/>
      <c r="V657" s="45"/>
      <c r="W657" s="45"/>
      <c r="X657" s="45"/>
      <c r="Y657" s="45"/>
      <c r="Z657" s="45"/>
      <c r="AA657" s="45"/>
      <c r="AB657" s="45"/>
      <c r="AC657" s="45"/>
      <c r="AD657" s="45"/>
      <c r="AE657" s="45"/>
      <c r="AF657" s="45"/>
      <c r="AG657" s="45"/>
      <c r="AH657" s="45"/>
      <c r="AI657" s="45"/>
    </row>
    <row r="658" spans="1:35" ht="14.25" x14ac:dyDescent="0.2">
      <c r="A658" s="45"/>
      <c r="B658" s="278" t="s">
        <v>2333</v>
      </c>
      <c r="C658" s="279" t="s">
        <v>1090</v>
      </c>
      <c r="D658" s="278" t="s">
        <v>76</v>
      </c>
      <c r="E658" s="278" t="s">
        <v>911</v>
      </c>
      <c r="F658" s="280" t="s">
        <v>53</v>
      </c>
      <c r="G658" s="281">
        <v>1</v>
      </c>
      <c r="H658" s="290">
        <v>6277.09</v>
      </c>
      <c r="I658" s="290">
        <v>1557.07</v>
      </c>
      <c r="J658" s="290">
        <v>6026.28</v>
      </c>
      <c r="K658" s="290">
        <v>7583.35</v>
      </c>
      <c r="L658" s="290">
        <v>1557.07</v>
      </c>
      <c r="M658" s="290">
        <v>6026.28</v>
      </c>
      <c r="N658" s="290">
        <v>7583.35</v>
      </c>
      <c r="O658" s="282">
        <v>7.450679227020958E-4</v>
      </c>
      <c r="P658" s="45"/>
      <c r="Q658" s="45"/>
      <c r="R658" s="45"/>
      <c r="S658" s="45"/>
      <c r="T658" s="45"/>
      <c r="U658" s="45"/>
      <c r="V658" s="45"/>
      <c r="W658" s="45"/>
      <c r="X658" s="45"/>
      <c r="Y658" s="45"/>
      <c r="Z658" s="45"/>
      <c r="AA658" s="45"/>
      <c r="AB658" s="45"/>
      <c r="AC658" s="45"/>
      <c r="AD658" s="45"/>
      <c r="AE658" s="45"/>
      <c r="AF658" s="45"/>
      <c r="AG658" s="45"/>
      <c r="AH658" s="45"/>
      <c r="AI658" s="45"/>
    </row>
    <row r="659" spans="1:35" ht="28.5" x14ac:dyDescent="0.2">
      <c r="A659" s="45"/>
      <c r="B659" s="278" t="s">
        <v>2334</v>
      </c>
      <c r="C659" s="279" t="s">
        <v>1785</v>
      </c>
      <c r="D659" s="278" t="s">
        <v>76</v>
      </c>
      <c r="E659" s="278" t="s">
        <v>2418</v>
      </c>
      <c r="F659" s="280" t="s">
        <v>53</v>
      </c>
      <c r="G659" s="281">
        <v>2</v>
      </c>
      <c r="H659" s="290">
        <v>6048.6</v>
      </c>
      <c r="I659" s="290">
        <v>295.92</v>
      </c>
      <c r="J659" s="290">
        <v>7011.39</v>
      </c>
      <c r="K659" s="290">
        <v>7307.31</v>
      </c>
      <c r="L659" s="290">
        <v>591.84</v>
      </c>
      <c r="M659" s="290">
        <v>14022.78</v>
      </c>
      <c r="N659" s="290">
        <v>14614.62</v>
      </c>
      <c r="O659" s="282">
        <v>1.4358937098354293E-3</v>
      </c>
      <c r="P659" s="45"/>
      <c r="Q659" s="45"/>
      <c r="R659" s="45"/>
      <c r="S659" s="45"/>
      <c r="T659" s="45"/>
      <c r="U659" s="45"/>
      <c r="V659" s="45"/>
      <c r="W659" s="45"/>
      <c r="X659" s="45"/>
      <c r="Y659" s="45"/>
      <c r="Z659" s="45"/>
      <c r="AA659" s="45"/>
      <c r="AB659" s="45"/>
      <c r="AC659" s="45"/>
      <c r="AD659" s="45"/>
      <c r="AE659" s="45"/>
      <c r="AF659" s="45"/>
      <c r="AG659" s="45"/>
      <c r="AH659" s="45"/>
      <c r="AI659" s="45"/>
    </row>
    <row r="660" spans="1:35" ht="28.5" x14ac:dyDescent="0.2">
      <c r="A660" s="45"/>
      <c r="B660" s="278" t="s">
        <v>2335</v>
      </c>
      <c r="C660" s="279" t="s">
        <v>1786</v>
      </c>
      <c r="D660" s="278" t="s">
        <v>76</v>
      </c>
      <c r="E660" s="278" t="s">
        <v>2419</v>
      </c>
      <c r="F660" s="280" t="s">
        <v>53</v>
      </c>
      <c r="G660" s="281">
        <v>1</v>
      </c>
      <c r="H660" s="290">
        <v>3670.85</v>
      </c>
      <c r="I660" s="290">
        <v>295.92</v>
      </c>
      <c r="J660" s="290">
        <v>4138.83</v>
      </c>
      <c r="K660" s="290">
        <v>4434.75</v>
      </c>
      <c r="L660" s="290">
        <v>295.92</v>
      </c>
      <c r="M660" s="290">
        <v>4138.83</v>
      </c>
      <c r="N660" s="290">
        <v>4434.75</v>
      </c>
      <c r="O660" s="282">
        <v>4.3571640108963969E-4</v>
      </c>
      <c r="P660" s="45"/>
      <c r="Q660" s="45"/>
      <c r="R660" s="45"/>
      <c r="S660" s="45"/>
      <c r="T660" s="45"/>
      <c r="U660" s="45"/>
      <c r="V660" s="45"/>
      <c r="W660" s="45"/>
      <c r="X660" s="45"/>
      <c r="Y660" s="45"/>
      <c r="Z660" s="45"/>
      <c r="AA660" s="45"/>
      <c r="AB660" s="45"/>
      <c r="AC660" s="45"/>
      <c r="AD660" s="45"/>
      <c r="AE660" s="45"/>
      <c r="AF660" s="45"/>
      <c r="AG660" s="45"/>
      <c r="AH660" s="45"/>
      <c r="AI660" s="45"/>
    </row>
    <row r="661" spans="1:35" ht="14.25" x14ac:dyDescent="0.2">
      <c r="A661" s="45"/>
      <c r="B661" s="278" t="s">
        <v>2336</v>
      </c>
      <c r="C661" s="279" t="s">
        <v>1166</v>
      </c>
      <c r="D661" s="278" t="s">
        <v>76</v>
      </c>
      <c r="E661" s="278" t="s">
        <v>505</v>
      </c>
      <c r="F661" s="280" t="s">
        <v>53</v>
      </c>
      <c r="G661" s="281">
        <v>1</v>
      </c>
      <c r="H661" s="290">
        <v>263.01</v>
      </c>
      <c r="I661" s="290">
        <v>53.74</v>
      </c>
      <c r="J661" s="290">
        <v>264</v>
      </c>
      <c r="K661" s="290">
        <v>317.74</v>
      </c>
      <c r="L661" s="290">
        <v>53.74</v>
      </c>
      <c r="M661" s="290">
        <v>264</v>
      </c>
      <c r="N661" s="290">
        <v>317.74</v>
      </c>
      <c r="O661" s="282">
        <v>3.121811359878733E-5</v>
      </c>
      <c r="P661" s="45"/>
      <c r="Q661" s="45"/>
      <c r="R661" s="45"/>
      <c r="S661" s="45"/>
      <c r="T661" s="45"/>
      <c r="U661" s="45"/>
      <c r="V661" s="45"/>
      <c r="W661" s="45"/>
      <c r="X661" s="45"/>
      <c r="Y661" s="45"/>
      <c r="Z661" s="45"/>
      <c r="AA661" s="45"/>
      <c r="AB661" s="45"/>
      <c r="AC661" s="45"/>
      <c r="AD661" s="45"/>
      <c r="AE661" s="45"/>
      <c r="AF661" s="45"/>
      <c r="AG661" s="45"/>
      <c r="AH661" s="45"/>
      <c r="AI661" s="45"/>
    </row>
    <row r="662" spans="1:35" ht="28.5" x14ac:dyDescent="0.2">
      <c r="A662" s="45"/>
      <c r="B662" s="278" t="s">
        <v>2580</v>
      </c>
      <c r="C662" s="279" t="s">
        <v>2581</v>
      </c>
      <c r="D662" s="278" t="s">
        <v>51</v>
      </c>
      <c r="E662" s="278" t="s">
        <v>2582</v>
      </c>
      <c r="F662" s="280" t="s">
        <v>53</v>
      </c>
      <c r="G662" s="281">
        <v>2</v>
      </c>
      <c r="H662" s="290">
        <v>15536.95</v>
      </c>
      <c r="I662" s="290">
        <v>310</v>
      </c>
      <c r="J662" s="290">
        <v>18460.18</v>
      </c>
      <c r="K662" s="290">
        <v>18770.18</v>
      </c>
      <c r="L662" s="290">
        <v>620</v>
      </c>
      <c r="M662" s="290">
        <v>36920.36</v>
      </c>
      <c r="N662" s="290">
        <v>37540.36</v>
      </c>
      <c r="O662" s="282">
        <v>3.688359108136753E-3</v>
      </c>
      <c r="P662" s="45"/>
      <c r="Q662" s="45"/>
      <c r="R662" s="45"/>
      <c r="S662" s="45"/>
      <c r="T662" s="45"/>
      <c r="U662" s="45"/>
      <c r="V662" s="45"/>
      <c r="W662" s="45"/>
      <c r="X662" s="45"/>
      <c r="Y662" s="45"/>
      <c r="Z662" s="45"/>
      <c r="AA662" s="45"/>
      <c r="AB662" s="45"/>
      <c r="AC662" s="45"/>
      <c r="AD662" s="45"/>
      <c r="AE662" s="45"/>
      <c r="AF662" s="45"/>
      <c r="AG662" s="45"/>
      <c r="AH662" s="45"/>
      <c r="AI662" s="45"/>
    </row>
    <row r="663" spans="1:35" ht="28.5" x14ac:dyDescent="0.2">
      <c r="A663" s="45"/>
      <c r="B663" s="278" t="s">
        <v>2583</v>
      </c>
      <c r="C663" s="279" t="s">
        <v>2584</v>
      </c>
      <c r="D663" s="278" t="s">
        <v>51</v>
      </c>
      <c r="E663" s="278" t="s">
        <v>2585</v>
      </c>
      <c r="F663" s="280" t="s">
        <v>53</v>
      </c>
      <c r="G663" s="281">
        <v>1</v>
      </c>
      <c r="H663" s="290">
        <v>14701.59</v>
      </c>
      <c r="I663" s="290">
        <v>247.79</v>
      </c>
      <c r="J663" s="290">
        <v>17513.2</v>
      </c>
      <c r="K663" s="290">
        <v>17760.990000000002</v>
      </c>
      <c r="L663" s="290">
        <v>247.79</v>
      </c>
      <c r="M663" s="290">
        <v>17513.2</v>
      </c>
      <c r="N663" s="290">
        <v>17760.990000000002</v>
      </c>
      <c r="O663" s="282">
        <v>1.7450261328347887E-3</v>
      </c>
      <c r="P663" s="45"/>
      <c r="Q663" s="45"/>
      <c r="R663" s="45"/>
      <c r="S663" s="45"/>
      <c r="T663" s="45"/>
      <c r="U663" s="45"/>
      <c r="V663" s="45"/>
      <c r="W663" s="45"/>
      <c r="X663" s="45"/>
      <c r="Y663" s="45"/>
      <c r="Z663" s="45"/>
      <c r="AA663" s="45"/>
      <c r="AB663" s="45"/>
      <c r="AC663" s="45"/>
      <c r="AD663" s="45"/>
      <c r="AE663" s="45"/>
      <c r="AF663" s="45"/>
      <c r="AG663" s="45"/>
      <c r="AH663" s="45"/>
      <c r="AI663" s="45"/>
    </row>
    <row r="664" spans="1:35" x14ac:dyDescent="0.2">
      <c r="A664" s="45"/>
      <c r="B664" s="275">
        <v>19</v>
      </c>
      <c r="C664" s="275"/>
      <c r="D664" s="275"/>
      <c r="E664" s="275" t="s">
        <v>506</v>
      </c>
      <c r="F664" s="275"/>
      <c r="G664" s="276"/>
      <c r="H664" s="288"/>
      <c r="I664" s="289"/>
      <c r="J664" s="289"/>
      <c r="K664" s="289"/>
      <c r="L664" s="289"/>
      <c r="M664" s="289"/>
      <c r="N664" s="288">
        <v>62882.76</v>
      </c>
      <c r="O664" s="277">
        <v>6.1782625577052937E-3</v>
      </c>
      <c r="P664" s="45"/>
      <c r="Q664" s="45"/>
      <c r="R664" s="45"/>
      <c r="S664" s="45"/>
      <c r="T664" s="45"/>
      <c r="U664" s="45"/>
      <c r="V664" s="45"/>
      <c r="W664" s="45"/>
      <c r="X664" s="45"/>
      <c r="Y664" s="45"/>
      <c r="Z664" s="45"/>
      <c r="AA664" s="45"/>
      <c r="AB664" s="45"/>
      <c r="AC664" s="45"/>
      <c r="AD664" s="45"/>
      <c r="AE664" s="45"/>
      <c r="AF664" s="45"/>
      <c r="AG664" s="45"/>
      <c r="AH664" s="45"/>
      <c r="AI664" s="45"/>
    </row>
    <row r="665" spans="1:35" ht="28.5" x14ac:dyDescent="0.2">
      <c r="A665" s="45"/>
      <c r="B665" s="278" t="s">
        <v>510</v>
      </c>
      <c r="C665" s="279" t="s">
        <v>415</v>
      </c>
      <c r="D665" s="278" t="s">
        <v>51</v>
      </c>
      <c r="E665" s="278" t="s">
        <v>416</v>
      </c>
      <c r="F665" s="280" t="s">
        <v>53</v>
      </c>
      <c r="G665" s="281">
        <v>99</v>
      </c>
      <c r="H665" s="290">
        <v>20.81</v>
      </c>
      <c r="I665" s="290">
        <v>15.07</v>
      </c>
      <c r="J665" s="290">
        <v>10.07</v>
      </c>
      <c r="K665" s="290">
        <v>25.14</v>
      </c>
      <c r="L665" s="290">
        <v>1491.93</v>
      </c>
      <c r="M665" s="290">
        <v>996.93</v>
      </c>
      <c r="N665" s="290">
        <v>2488.86</v>
      </c>
      <c r="O665" s="282">
        <v>2.4453173730558896E-4</v>
      </c>
      <c r="P665" s="45"/>
      <c r="Q665" s="45"/>
      <c r="R665" s="45"/>
      <c r="S665" s="45"/>
      <c r="T665" s="45"/>
      <c r="U665" s="45"/>
      <c r="V665" s="45"/>
      <c r="W665" s="45"/>
      <c r="X665" s="45"/>
      <c r="Y665" s="45"/>
      <c r="Z665" s="45"/>
      <c r="AA665" s="45"/>
      <c r="AB665" s="45"/>
      <c r="AC665" s="45"/>
      <c r="AD665" s="45"/>
      <c r="AE665" s="45"/>
      <c r="AF665" s="45"/>
      <c r="AG665" s="45"/>
      <c r="AH665" s="45"/>
      <c r="AI665" s="45"/>
    </row>
    <row r="666" spans="1:35" ht="14.25" x14ac:dyDescent="0.2">
      <c r="A666" s="45"/>
      <c r="B666" s="278" t="s">
        <v>511</v>
      </c>
      <c r="C666" s="279" t="s">
        <v>1082</v>
      </c>
      <c r="D666" s="278" t="s">
        <v>76</v>
      </c>
      <c r="E666" s="278" t="s">
        <v>709</v>
      </c>
      <c r="F666" s="280" t="s">
        <v>422</v>
      </c>
      <c r="G666" s="281">
        <v>1116</v>
      </c>
      <c r="H666" s="290">
        <v>5</v>
      </c>
      <c r="I666" s="290">
        <v>3.1</v>
      </c>
      <c r="J666" s="290">
        <v>2.94</v>
      </c>
      <c r="K666" s="290">
        <v>6.04</v>
      </c>
      <c r="L666" s="290">
        <v>3459.6</v>
      </c>
      <c r="M666" s="290">
        <v>3281.04</v>
      </c>
      <c r="N666" s="290">
        <v>6740.64</v>
      </c>
      <c r="O666" s="282">
        <v>6.6227124456640595E-4</v>
      </c>
      <c r="P666" s="45"/>
      <c r="Q666" s="45"/>
      <c r="R666" s="45"/>
      <c r="S666" s="45"/>
      <c r="T666" s="45"/>
      <c r="U666" s="45"/>
      <c r="V666" s="45"/>
      <c r="W666" s="45"/>
      <c r="X666" s="45"/>
      <c r="Y666" s="45"/>
      <c r="Z666" s="45"/>
      <c r="AA666" s="45"/>
      <c r="AB666" s="45"/>
      <c r="AC666" s="45"/>
      <c r="AD666" s="45"/>
      <c r="AE666" s="45"/>
      <c r="AF666" s="45"/>
      <c r="AG666" s="45"/>
      <c r="AH666" s="45"/>
      <c r="AI666" s="45"/>
    </row>
    <row r="667" spans="1:35" ht="14.25" x14ac:dyDescent="0.2">
      <c r="A667" s="45"/>
      <c r="B667" s="278" t="s">
        <v>512</v>
      </c>
      <c r="C667" s="279" t="s">
        <v>1137</v>
      </c>
      <c r="D667" s="278" t="s">
        <v>76</v>
      </c>
      <c r="E667" s="278" t="s">
        <v>423</v>
      </c>
      <c r="F667" s="280" t="s">
        <v>422</v>
      </c>
      <c r="G667" s="281">
        <v>180</v>
      </c>
      <c r="H667" s="290">
        <v>6.69</v>
      </c>
      <c r="I667" s="290">
        <v>5.59</v>
      </c>
      <c r="J667" s="290">
        <v>2.4900000000000002</v>
      </c>
      <c r="K667" s="290">
        <v>8.08</v>
      </c>
      <c r="L667" s="290">
        <v>1006.2</v>
      </c>
      <c r="M667" s="290">
        <v>448.2</v>
      </c>
      <c r="N667" s="290">
        <v>1454.4</v>
      </c>
      <c r="O667" s="282">
        <v>1.4289552595857084E-4</v>
      </c>
      <c r="P667" s="45"/>
      <c r="Q667" s="45"/>
      <c r="R667" s="45"/>
      <c r="S667" s="45"/>
      <c r="T667" s="45"/>
      <c r="U667" s="45"/>
      <c r="V667" s="45"/>
      <c r="W667" s="45"/>
      <c r="X667" s="45"/>
      <c r="Y667" s="45"/>
      <c r="Z667" s="45"/>
      <c r="AA667" s="45"/>
      <c r="AB667" s="45"/>
      <c r="AC667" s="45"/>
      <c r="AD667" s="45"/>
      <c r="AE667" s="45"/>
      <c r="AF667" s="45"/>
      <c r="AG667" s="45"/>
      <c r="AH667" s="45"/>
      <c r="AI667" s="45"/>
    </row>
    <row r="668" spans="1:35" ht="14.25" x14ac:dyDescent="0.2">
      <c r="A668" s="45"/>
      <c r="B668" s="278" t="s">
        <v>2337</v>
      </c>
      <c r="C668" s="279" t="s">
        <v>1114</v>
      </c>
      <c r="D668" s="278" t="s">
        <v>76</v>
      </c>
      <c r="E668" s="278" t="s">
        <v>424</v>
      </c>
      <c r="F668" s="280" t="s">
        <v>53</v>
      </c>
      <c r="G668" s="281">
        <v>180</v>
      </c>
      <c r="H668" s="290">
        <v>11.87</v>
      </c>
      <c r="I668" s="290">
        <v>8.23</v>
      </c>
      <c r="J668" s="290">
        <v>6.11</v>
      </c>
      <c r="K668" s="290">
        <v>14.34</v>
      </c>
      <c r="L668" s="290">
        <v>1481.4</v>
      </c>
      <c r="M668" s="290">
        <v>1099.8</v>
      </c>
      <c r="N668" s="290">
        <v>2581.1999999999998</v>
      </c>
      <c r="O668" s="282">
        <v>2.5360418839677051E-4</v>
      </c>
      <c r="P668" s="45"/>
      <c r="Q668" s="45"/>
      <c r="R668" s="45"/>
      <c r="S668" s="45"/>
      <c r="T668" s="45"/>
      <c r="U668" s="45"/>
      <c r="V668" s="45"/>
      <c r="W668" s="45"/>
      <c r="X668" s="45"/>
      <c r="Y668" s="45"/>
      <c r="Z668" s="45"/>
      <c r="AA668" s="45"/>
      <c r="AB668" s="45"/>
      <c r="AC668" s="45"/>
      <c r="AD668" s="45"/>
      <c r="AE668" s="45"/>
      <c r="AF668" s="45"/>
      <c r="AG668" s="45"/>
      <c r="AH668" s="45"/>
      <c r="AI668" s="45"/>
    </row>
    <row r="669" spans="1:35" ht="14.25" x14ac:dyDescent="0.2">
      <c r="A669" s="45"/>
      <c r="B669" s="278" t="s">
        <v>2338</v>
      </c>
      <c r="C669" s="279" t="s">
        <v>1149</v>
      </c>
      <c r="D669" s="278" t="s">
        <v>76</v>
      </c>
      <c r="E669" s="278" t="s">
        <v>426</v>
      </c>
      <c r="F669" s="280" t="s">
        <v>53</v>
      </c>
      <c r="G669" s="281">
        <v>180</v>
      </c>
      <c r="H669" s="290">
        <v>5.52</v>
      </c>
      <c r="I669" s="290">
        <v>1.07</v>
      </c>
      <c r="J669" s="290">
        <v>5.59</v>
      </c>
      <c r="K669" s="290">
        <v>6.66</v>
      </c>
      <c r="L669" s="290">
        <v>192.6</v>
      </c>
      <c r="M669" s="290">
        <v>1006.2</v>
      </c>
      <c r="N669" s="290">
        <v>1198.8</v>
      </c>
      <c r="O669" s="282">
        <v>1.1778269837674278E-4</v>
      </c>
      <c r="P669" s="45"/>
      <c r="Q669" s="45"/>
      <c r="R669" s="45"/>
      <c r="S669" s="45"/>
      <c r="T669" s="45"/>
      <c r="U669" s="45"/>
      <c r="V669" s="45"/>
      <c r="W669" s="45"/>
      <c r="X669" s="45"/>
      <c r="Y669" s="45"/>
      <c r="Z669" s="45"/>
      <c r="AA669" s="45"/>
      <c r="AB669" s="45"/>
      <c r="AC669" s="45"/>
      <c r="AD669" s="45"/>
      <c r="AE669" s="45"/>
      <c r="AF669" s="45"/>
      <c r="AG669" s="45"/>
      <c r="AH669" s="45"/>
      <c r="AI669" s="45"/>
    </row>
    <row r="670" spans="1:35" ht="14.25" x14ac:dyDescent="0.2">
      <c r="A670" s="45"/>
      <c r="B670" s="278" t="s">
        <v>2339</v>
      </c>
      <c r="C670" s="279" t="s">
        <v>1100</v>
      </c>
      <c r="D670" s="278" t="s">
        <v>76</v>
      </c>
      <c r="E670" s="278" t="s">
        <v>427</v>
      </c>
      <c r="F670" s="280" t="s">
        <v>86</v>
      </c>
      <c r="G670" s="281">
        <v>180</v>
      </c>
      <c r="H670" s="290">
        <v>22.17</v>
      </c>
      <c r="I670" s="290">
        <v>15.84</v>
      </c>
      <c r="J670" s="290">
        <v>10.94</v>
      </c>
      <c r="K670" s="290">
        <v>26.78</v>
      </c>
      <c r="L670" s="290">
        <v>2851.2</v>
      </c>
      <c r="M670" s="290">
        <v>1969.2</v>
      </c>
      <c r="N670" s="290">
        <v>4820.3999999999996</v>
      </c>
      <c r="O670" s="282">
        <v>4.7360670608546121E-4</v>
      </c>
      <c r="P670" s="45"/>
      <c r="Q670" s="45"/>
      <c r="R670" s="45"/>
      <c r="S670" s="45"/>
      <c r="T670" s="45"/>
      <c r="U670" s="45"/>
      <c r="V670" s="45"/>
      <c r="W670" s="45"/>
      <c r="X670" s="45"/>
      <c r="Y670" s="45"/>
      <c r="Z670" s="45"/>
      <c r="AA670" s="45"/>
      <c r="AB670" s="45"/>
      <c r="AC670" s="45"/>
      <c r="AD670" s="45"/>
      <c r="AE670" s="45"/>
      <c r="AF670" s="45"/>
      <c r="AG670" s="45"/>
      <c r="AH670" s="45"/>
      <c r="AI670" s="45"/>
    </row>
    <row r="671" spans="1:35" ht="14.25" x14ac:dyDescent="0.2">
      <c r="A671" s="45"/>
      <c r="B671" s="278" t="s">
        <v>2340</v>
      </c>
      <c r="C671" s="279" t="s">
        <v>1172</v>
      </c>
      <c r="D671" s="278" t="s">
        <v>76</v>
      </c>
      <c r="E671" s="278" t="s">
        <v>438</v>
      </c>
      <c r="F671" s="280" t="s">
        <v>53</v>
      </c>
      <c r="G671" s="281">
        <v>19</v>
      </c>
      <c r="H671" s="290">
        <v>127.7</v>
      </c>
      <c r="I671" s="290">
        <v>73.069999999999993</v>
      </c>
      <c r="J671" s="290">
        <v>81.2</v>
      </c>
      <c r="K671" s="290">
        <v>154.27000000000001</v>
      </c>
      <c r="L671" s="290">
        <v>1388.33</v>
      </c>
      <c r="M671" s="290">
        <v>1542.8</v>
      </c>
      <c r="N671" s="290">
        <v>2931.13</v>
      </c>
      <c r="O671" s="282">
        <v>2.8798498556308148E-4</v>
      </c>
      <c r="P671" s="45"/>
      <c r="Q671" s="45"/>
      <c r="R671" s="45"/>
      <c r="S671" s="45"/>
      <c r="T671" s="45"/>
      <c r="U671" s="45"/>
      <c r="V671" s="45"/>
      <c r="W671" s="45"/>
      <c r="X671" s="45"/>
      <c r="Y671" s="45"/>
      <c r="Z671" s="45"/>
      <c r="AA671" s="45"/>
      <c r="AB671" s="45"/>
      <c r="AC671" s="45"/>
      <c r="AD671" s="45"/>
      <c r="AE671" s="45"/>
      <c r="AF671" s="45"/>
      <c r="AG671" s="45"/>
      <c r="AH671" s="45"/>
      <c r="AI671" s="45"/>
    </row>
    <row r="672" spans="1:35" ht="14.25" x14ac:dyDescent="0.2">
      <c r="A672" s="45"/>
      <c r="B672" s="278" t="s">
        <v>2341</v>
      </c>
      <c r="C672" s="279" t="s">
        <v>509</v>
      </c>
      <c r="D672" s="278" t="s">
        <v>51</v>
      </c>
      <c r="E672" s="278" t="s">
        <v>2635</v>
      </c>
      <c r="F672" s="280" t="s">
        <v>53</v>
      </c>
      <c r="G672" s="281">
        <v>62</v>
      </c>
      <c r="H672" s="290">
        <v>56.86</v>
      </c>
      <c r="I672" s="290">
        <v>19.71</v>
      </c>
      <c r="J672" s="290">
        <v>48.98</v>
      </c>
      <c r="K672" s="290">
        <v>68.69</v>
      </c>
      <c r="L672" s="290">
        <v>1222.02</v>
      </c>
      <c r="M672" s="290">
        <v>3036.76</v>
      </c>
      <c r="N672" s="290">
        <v>4258.78</v>
      </c>
      <c r="O672" s="282">
        <v>4.1842726075484206E-4</v>
      </c>
      <c r="P672" s="45"/>
      <c r="Q672" s="45"/>
      <c r="R672" s="45"/>
      <c r="S672" s="45"/>
      <c r="T672" s="45"/>
      <c r="U672" s="45"/>
      <c r="V672" s="45"/>
      <c r="W672" s="45"/>
      <c r="X672" s="45"/>
      <c r="Y672" s="45"/>
      <c r="Z672" s="45"/>
      <c r="AA672" s="45"/>
      <c r="AB672" s="45"/>
      <c r="AC672" s="45"/>
      <c r="AD672" s="45"/>
      <c r="AE672" s="45"/>
      <c r="AF672" s="45"/>
      <c r="AG672" s="45"/>
      <c r="AH672" s="45"/>
      <c r="AI672" s="45"/>
    </row>
    <row r="673" spans="1:35" ht="14.25" x14ac:dyDescent="0.2">
      <c r="A673" s="45"/>
      <c r="B673" s="278" t="s">
        <v>2342</v>
      </c>
      <c r="C673" s="279" t="s">
        <v>1167</v>
      </c>
      <c r="D673" s="278" t="s">
        <v>76</v>
      </c>
      <c r="E673" s="278" t="s">
        <v>899</v>
      </c>
      <c r="F673" s="280" t="s">
        <v>53</v>
      </c>
      <c r="G673" s="281">
        <v>14</v>
      </c>
      <c r="H673" s="290">
        <v>15.11</v>
      </c>
      <c r="I673" s="290">
        <v>7.93</v>
      </c>
      <c r="J673" s="290">
        <v>10.32</v>
      </c>
      <c r="K673" s="290">
        <v>18.25</v>
      </c>
      <c r="L673" s="290">
        <v>111.02</v>
      </c>
      <c r="M673" s="290">
        <v>144.47999999999999</v>
      </c>
      <c r="N673" s="290">
        <v>255.5</v>
      </c>
      <c r="O673" s="282">
        <v>2.51030025319134E-5</v>
      </c>
      <c r="P673" s="45"/>
      <c r="Q673" s="45"/>
      <c r="R673" s="45"/>
      <c r="S673" s="45"/>
      <c r="T673" s="45"/>
      <c r="U673" s="45"/>
      <c r="V673" s="45"/>
      <c r="W673" s="45"/>
      <c r="X673" s="45"/>
      <c r="Y673" s="45"/>
      <c r="Z673" s="45"/>
      <c r="AA673" s="45"/>
      <c r="AB673" s="45"/>
      <c r="AC673" s="45"/>
      <c r="AD673" s="45"/>
      <c r="AE673" s="45"/>
      <c r="AF673" s="45"/>
      <c r="AG673" s="45"/>
      <c r="AH673" s="45"/>
      <c r="AI673" s="45"/>
    </row>
    <row r="674" spans="1:35" ht="14.25" x14ac:dyDescent="0.2">
      <c r="A674" s="45"/>
      <c r="B674" s="278" t="s">
        <v>2343</v>
      </c>
      <c r="C674" s="279" t="s">
        <v>1150</v>
      </c>
      <c r="D674" s="278" t="s">
        <v>76</v>
      </c>
      <c r="E674" s="278" t="s">
        <v>463</v>
      </c>
      <c r="F674" s="280" t="s">
        <v>53</v>
      </c>
      <c r="G674" s="281">
        <v>65</v>
      </c>
      <c r="H674" s="290">
        <v>11.3</v>
      </c>
      <c r="I674" s="290">
        <v>7.99</v>
      </c>
      <c r="J674" s="290">
        <v>5.66</v>
      </c>
      <c r="K674" s="290">
        <v>13.65</v>
      </c>
      <c r="L674" s="290">
        <v>519.35</v>
      </c>
      <c r="M674" s="290">
        <v>367.9</v>
      </c>
      <c r="N674" s="290">
        <v>887.25</v>
      </c>
      <c r="O674" s="282">
        <v>8.7172755367671866E-5</v>
      </c>
      <c r="P674" s="45"/>
      <c r="Q674" s="45"/>
      <c r="R674" s="45"/>
      <c r="S674" s="45"/>
      <c r="T674" s="45"/>
      <c r="U674" s="45"/>
      <c r="V674" s="45"/>
      <c r="W674" s="45"/>
      <c r="X674" s="45"/>
      <c r="Y674" s="45"/>
      <c r="Z674" s="45"/>
      <c r="AA674" s="45"/>
      <c r="AB674" s="45"/>
      <c r="AC674" s="45"/>
      <c r="AD674" s="45"/>
      <c r="AE674" s="45"/>
      <c r="AF674" s="45"/>
      <c r="AG674" s="45"/>
      <c r="AH674" s="45"/>
      <c r="AI674" s="45"/>
    </row>
    <row r="675" spans="1:35" ht="14.25" x14ac:dyDescent="0.2">
      <c r="A675" s="45"/>
      <c r="B675" s="278" t="s">
        <v>2344</v>
      </c>
      <c r="C675" s="279" t="s">
        <v>1787</v>
      </c>
      <c r="D675" s="278" t="s">
        <v>76</v>
      </c>
      <c r="E675" s="278" t="s">
        <v>2420</v>
      </c>
      <c r="F675" s="280" t="s">
        <v>53</v>
      </c>
      <c r="G675" s="281">
        <v>7</v>
      </c>
      <c r="H675" s="290">
        <v>25.77</v>
      </c>
      <c r="I675" s="290">
        <v>9.85</v>
      </c>
      <c r="J675" s="290">
        <v>21.28</v>
      </c>
      <c r="K675" s="290">
        <v>31.13</v>
      </c>
      <c r="L675" s="290">
        <v>68.95</v>
      </c>
      <c r="M675" s="290">
        <v>148.96</v>
      </c>
      <c r="N675" s="290">
        <v>217.91</v>
      </c>
      <c r="O675" s="282">
        <v>2.1409766268999016E-5</v>
      </c>
      <c r="P675" s="45"/>
      <c r="Q675" s="45"/>
      <c r="R675" s="45"/>
      <c r="S675" s="45"/>
      <c r="T675" s="45"/>
      <c r="U675" s="45"/>
      <c r="V675" s="45"/>
      <c r="W675" s="45"/>
      <c r="X675" s="45"/>
      <c r="Y675" s="45"/>
      <c r="Z675" s="45"/>
      <c r="AA675" s="45"/>
      <c r="AB675" s="45"/>
      <c r="AC675" s="45"/>
      <c r="AD675" s="45"/>
      <c r="AE675" s="45"/>
      <c r="AF675" s="45"/>
      <c r="AG675" s="45"/>
      <c r="AH675" s="45"/>
      <c r="AI675" s="45"/>
    </row>
    <row r="676" spans="1:35" ht="14.25" x14ac:dyDescent="0.2">
      <c r="A676" s="45"/>
      <c r="B676" s="278" t="s">
        <v>2345</v>
      </c>
      <c r="C676" s="279" t="s">
        <v>1788</v>
      </c>
      <c r="D676" s="278" t="s">
        <v>76</v>
      </c>
      <c r="E676" s="278" t="s">
        <v>2421</v>
      </c>
      <c r="F676" s="280" t="s">
        <v>86</v>
      </c>
      <c r="G676" s="281">
        <v>203.1</v>
      </c>
      <c r="H676" s="290">
        <v>37.119999999999997</v>
      </c>
      <c r="I676" s="290">
        <v>19.71</v>
      </c>
      <c r="J676" s="290">
        <v>25.13</v>
      </c>
      <c r="K676" s="290">
        <v>44.84</v>
      </c>
      <c r="L676" s="290">
        <v>4003.1010000000001</v>
      </c>
      <c r="M676" s="290">
        <v>5103.8990000000003</v>
      </c>
      <c r="N676" s="290">
        <v>9107</v>
      </c>
      <c r="O676" s="282">
        <v>8.9476729572655705E-4</v>
      </c>
      <c r="P676" s="45"/>
      <c r="Q676" s="45"/>
      <c r="R676" s="45"/>
      <c r="S676" s="45"/>
      <c r="T676" s="45"/>
      <c r="U676" s="45"/>
      <c r="V676" s="45"/>
      <c r="W676" s="45"/>
      <c r="X676" s="45"/>
      <c r="Y676" s="45"/>
      <c r="Z676" s="45"/>
      <c r="AA676" s="45"/>
      <c r="AB676" s="45"/>
      <c r="AC676" s="45"/>
      <c r="AD676" s="45"/>
      <c r="AE676" s="45"/>
      <c r="AF676" s="45"/>
      <c r="AG676" s="45"/>
      <c r="AH676" s="45"/>
      <c r="AI676" s="45"/>
    </row>
    <row r="677" spans="1:35" ht="14.25" x14ac:dyDescent="0.2">
      <c r="A677" s="45"/>
      <c r="B677" s="278" t="s">
        <v>2346</v>
      </c>
      <c r="C677" s="279" t="s">
        <v>1789</v>
      </c>
      <c r="D677" s="278" t="s">
        <v>76</v>
      </c>
      <c r="E677" s="278" t="s">
        <v>2422</v>
      </c>
      <c r="F677" s="280" t="s">
        <v>53</v>
      </c>
      <c r="G677" s="281">
        <v>180</v>
      </c>
      <c r="H677" s="290">
        <v>17.45</v>
      </c>
      <c r="I677" s="290">
        <v>9.85</v>
      </c>
      <c r="J677" s="290">
        <v>11.23</v>
      </c>
      <c r="K677" s="290">
        <v>21.08</v>
      </c>
      <c r="L677" s="290">
        <v>1773</v>
      </c>
      <c r="M677" s="290">
        <v>2021.4</v>
      </c>
      <c r="N677" s="290">
        <v>3794.4</v>
      </c>
      <c r="O677" s="282">
        <v>3.728016939612219E-4</v>
      </c>
      <c r="P677" s="45"/>
      <c r="Q677" s="45"/>
      <c r="R677" s="45"/>
      <c r="S677" s="45"/>
      <c r="T677" s="45"/>
      <c r="U677" s="45"/>
      <c r="V677" s="45"/>
      <c r="W677" s="45"/>
      <c r="X677" s="45"/>
      <c r="Y677" s="45"/>
      <c r="Z677" s="45"/>
      <c r="AA677" s="45"/>
      <c r="AB677" s="45"/>
      <c r="AC677" s="45"/>
      <c r="AD677" s="45"/>
      <c r="AE677" s="45"/>
      <c r="AF677" s="45"/>
      <c r="AG677" s="45"/>
      <c r="AH677" s="45"/>
      <c r="AI677" s="45"/>
    </row>
    <row r="678" spans="1:35" ht="14.25" x14ac:dyDescent="0.2">
      <c r="A678" s="45"/>
      <c r="B678" s="278" t="s">
        <v>2347</v>
      </c>
      <c r="C678" s="279" t="s">
        <v>1139</v>
      </c>
      <c r="D678" s="278" t="s">
        <v>76</v>
      </c>
      <c r="E678" s="278" t="s">
        <v>1140</v>
      </c>
      <c r="F678" s="280" t="s">
        <v>53</v>
      </c>
      <c r="G678" s="281">
        <v>528</v>
      </c>
      <c r="H678" s="290">
        <v>1.1299999999999999</v>
      </c>
      <c r="I678" s="290">
        <v>0.66</v>
      </c>
      <c r="J678" s="290">
        <v>0.7</v>
      </c>
      <c r="K678" s="290">
        <v>1.36</v>
      </c>
      <c r="L678" s="290">
        <v>348.48</v>
      </c>
      <c r="M678" s="290">
        <v>369.6</v>
      </c>
      <c r="N678" s="290">
        <v>718.08</v>
      </c>
      <c r="O678" s="282">
        <v>7.0551718427069946E-5</v>
      </c>
      <c r="P678" s="45"/>
      <c r="Q678" s="45"/>
      <c r="R678" s="45"/>
      <c r="S678" s="45"/>
      <c r="T678" s="45"/>
      <c r="U678" s="45"/>
      <c r="V678" s="45"/>
      <c r="W678" s="45"/>
      <c r="X678" s="45"/>
      <c r="Y678" s="45"/>
      <c r="Z678" s="45"/>
      <c r="AA678" s="45"/>
      <c r="AB678" s="45"/>
      <c r="AC678" s="45"/>
      <c r="AD678" s="45"/>
      <c r="AE678" s="45"/>
      <c r="AF678" s="45"/>
      <c r="AG678" s="45"/>
      <c r="AH678" s="45"/>
      <c r="AI678" s="45"/>
    </row>
    <row r="679" spans="1:35" ht="14.25" x14ac:dyDescent="0.2">
      <c r="A679" s="45"/>
      <c r="B679" s="278" t="s">
        <v>2348</v>
      </c>
      <c r="C679" s="279" t="s">
        <v>1791</v>
      </c>
      <c r="D679" s="278" t="s">
        <v>76</v>
      </c>
      <c r="E679" s="278" t="s">
        <v>2424</v>
      </c>
      <c r="F679" s="280" t="s">
        <v>53</v>
      </c>
      <c r="G679" s="281">
        <v>4</v>
      </c>
      <c r="H679" s="290">
        <v>40.17</v>
      </c>
      <c r="I679" s="290">
        <v>9.85</v>
      </c>
      <c r="J679" s="290">
        <v>38.67</v>
      </c>
      <c r="K679" s="290">
        <v>48.52</v>
      </c>
      <c r="L679" s="290">
        <v>39.4</v>
      </c>
      <c r="M679" s="290">
        <v>154.68</v>
      </c>
      <c r="N679" s="290">
        <v>194.08</v>
      </c>
      <c r="O679" s="282">
        <v>1.906845687433954E-5</v>
      </c>
      <c r="P679" s="45"/>
      <c r="Q679" s="45"/>
      <c r="R679" s="45"/>
      <c r="S679" s="45"/>
      <c r="T679" s="45"/>
      <c r="U679" s="45"/>
      <c r="V679" s="45"/>
      <c r="W679" s="45"/>
      <c r="X679" s="45"/>
      <c r="Y679" s="45"/>
      <c r="Z679" s="45"/>
      <c r="AA679" s="45"/>
      <c r="AB679" s="45"/>
      <c r="AC679" s="45"/>
      <c r="AD679" s="45"/>
      <c r="AE679" s="45"/>
      <c r="AF679" s="45"/>
      <c r="AG679" s="45"/>
      <c r="AH679" s="45"/>
      <c r="AI679" s="45"/>
    </row>
    <row r="680" spans="1:35" ht="14.25" x14ac:dyDescent="0.2">
      <c r="A680" s="45"/>
      <c r="B680" s="278" t="s">
        <v>2349</v>
      </c>
      <c r="C680" s="279" t="s">
        <v>1153</v>
      </c>
      <c r="D680" s="278" t="s">
        <v>76</v>
      </c>
      <c r="E680" s="278" t="s">
        <v>980</v>
      </c>
      <c r="F680" s="280" t="s">
        <v>53</v>
      </c>
      <c r="G680" s="281">
        <v>132</v>
      </c>
      <c r="H680" s="290">
        <v>11.56</v>
      </c>
      <c r="I680" s="290">
        <v>7.37</v>
      </c>
      <c r="J680" s="290">
        <v>6.59</v>
      </c>
      <c r="K680" s="290">
        <v>13.96</v>
      </c>
      <c r="L680" s="290">
        <v>972.84</v>
      </c>
      <c r="M680" s="290">
        <v>869.88</v>
      </c>
      <c r="N680" s="290">
        <v>1842.72</v>
      </c>
      <c r="O680" s="282">
        <v>1.8104815978711334E-4</v>
      </c>
      <c r="P680" s="45"/>
      <c r="Q680" s="45"/>
      <c r="R680" s="45"/>
      <c r="S680" s="45"/>
      <c r="T680" s="45"/>
      <c r="U680" s="45"/>
      <c r="V680" s="45"/>
      <c r="W680" s="45"/>
      <c r="X680" s="45"/>
      <c r="Y680" s="45"/>
      <c r="Z680" s="45"/>
      <c r="AA680" s="45"/>
      <c r="AB680" s="45"/>
      <c r="AC680" s="45"/>
      <c r="AD680" s="45"/>
      <c r="AE680" s="45"/>
      <c r="AF680" s="45"/>
      <c r="AG680" s="45"/>
      <c r="AH680" s="45"/>
      <c r="AI680" s="45"/>
    </row>
    <row r="681" spans="1:35" ht="14.25" x14ac:dyDescent="0.2">
      <c r="A681" s="45"/>
      <c r="B681" s="278" t="s">
        <v>2350</v>
      </c>
      <c r="C681" s="279" t="s">
        <v>1790</v>
      </c>
      <c r="D681" s="278" t="s">
        <v>76</v>
      </c>
      <c r="E681" s="278" t="s">
        <v>2423</v>
      </c>
      <c r="F681" s="280" t="s">
        <v>53</v>
      </c>
      <c r="G681" s="281">
        <v>5</v>
      </c>
      <c r="H681" s="290">
        <v>22.02</v>
      </c>
      <c r="I681" s="290">
        <v>17.239999999999998</v>
      </c>
      <c r="J681" s="290">
        <v>9.36</v>
      </c>
      <c r="K681" s="290">
        <v>26.6</v>
      </c>
      <c r="L681" s="290">
        <v>86.2</v>
      </c>
      <c r="M681" s="290">
        <v>46.8</v>
      </c>
      <c r="N681" s="290">
        <v>133</v>
      </c>
      <c r="O681" s="282">
        <v>1.3067316386475467E-5</v>
      </c>
      <c r="P681" s="45"/>
      <c r="Q681" s="45"/>
      <c r="R681" s="45"/>
      <c r="S681" s="45"/>
      <c r="T681" s="45"/>
      <c r="U681" s="45"/>
      <c r="V681" s="45"/>
      <c r="W681" s="45"/>
      <c r="X681" s="45"/>
      <c r="Y681" s="45"/>
      <c r="Z681" s="45"/>
      <c r="AA681" s="45"/>
      <c r="AB681" s="45"/>
      <c r="AC681" s="45"/>
      <c r="AD681" s="45"/>
      <c r="AE681" s="45"/>
      <c r="AF681" s="45"/>
      <c r="AG681" s="45"/>
      <c r="AH681" s="45"/>
      <c r="AI681" s="45"/>
    </row>
    <row r="682" spans="1:35" ht="28.5" x14ac:dyDescent="0.2">
      <c r="A682" s="45"/>
      <c r="B682" s="278" t="s">
        <v>2351</v>
      </c>
      <c r="C682" s="279" t="s">
        <v>464</v>
      </c>
      <c r="D682" s="278" t="s">
        <v>51</v>
      </c>
      <c r="E682" s="278" t="s">
        <v>1718</v>
      </c>
      <c r="F682" s="280" t="s">
        <v>86</v>
      </c>
      <c r="G682" s="281">
        <v>370.4</v>
      </c>
      <c r="H682" s="290">
        <v>25.85</v>
      </c>
      <c r="I682" s="290">
        <v>12.39</v>
      </c>
      <c r="J682" s="290">
        <v>18.829999999999998</v>
      </c>
      <c r="K682" s="290">
        <v>31.22</v>
      </c>
      <c r="L682" s="290">
        <v>4589.2560000000003</v>
      </c>
      <c r="M682" s="290">
        <v>6974.6239999999998</v>
      </c>
      <c r="N682" s="290">
        <v>11563.88</v>
      </c>
      <c r="O682" s="282">
        <v>1.1361569820694431E-3</v>
      </c>
      <c r="P682" s="45"/>
      <c r="Q682" s="45"/>
      <c r="R682" s="45"/>
      <c r="S682" s="45"/>
      <c r="T682" s="45"/>
      <c r="U682" s="45"/>
      <c r="V682" s="45"/>
      <c r="W682" s="45"/>
      <c r="X682" s="45"/>
      <c r="Y682" s="45"/>
      <c r="Z682" s="45"/>
      <c r="AA682" s="45"/>
      <c r="AB682" s="45"/>
      <c r="AC682" s="45"/>
      <c r="AD682" s="45"/>
      <c r="AE682" s="45"/>
      <c r="AF682" s="45"/>
      <c r="AG682" s="45"/>
      <c r="AH682" s="45"/>
      <c r="AI682" s="45"/>
    </row>
    <row r="683" spans="1:35" ht="28.5" x14ac:dyDescent="0.2">
      <c r="A683" s="45"/>
      <c r="B683" s="278" t="s">
        <v>2352</v>
      </c>
      <c r="C683" s="279" t="s">
        <v>465</v>
      </c>
      <c r="D683" s="278" t="s">
        <v>51</v>
      </c>
      <c r="E683" s="278" t="s">
        <v>1719</v>
      </c>
      <c r="F683" s="280" t="s">
        <v>86</v>
      </c>
      <c r="G683" s="281">
        <v>209.9</v>
      </c>
      <c r="H683" s="290">
        <v>20.57</v>
      </c>
      <c r="I683" s="290">
        <v>11.68</v>
      </c>
      <c r="J683" s="290">
        <v>13.17</v>
      </c>
      <c r="K683" s="290">
        <v>24.85</v>
      </c>
      <c r="L683" s="290">
        <v>2451.6320000000001</v>
      </c>
      <c r="M683" s="290">
        <v>2764.3780000000002</v>
      </c>
      <c r="N683" s="290">
        <v>5216.01</v>
      </c>
      <c r="O683" s="282">
        <v>5.1247558605278126E-4</v>
      </c>
      <c r="P683" s="45"/>
      <c r="Q683" s="45"/>
      <c r="R683" s="45"/>
      <c r="S683" s="45"/>
      <c r="T683" s="45"/>
      <c r="U683" s="45"/>
      <c r="V683" s="45"/>
      <c r="W683" s="45"/>
      <c r="X683" s="45"/>
      <c r="Y683" s="45"/>
      <c r="Z683" s="45"/>
      <c r="AA683" s="45"/>
      <c r="AB683" s="45"/>
      <c r="AC683" s="45"/>
      <c r="AD683" s="45"/>
      <c r="AE683" s="45"/>
      <c r="AF683" s="45"/>
      <c r="AG683" s="45"/>
      <c r="AH683" s="45"/>
      <c r="AI683" s="45"/>
    </row>
    <row r="684" spans="1:35" ht="28.5" x14ac:dyDescent="0.2">
      <c r="A684" s="45"/>
      <c r="B684" s="278" t="s">
        <v>2353</v>
      </c>
      <c r="C684" s="279" t="s">
        <v>466</v>
      </c>
      <c r="D684" s="278" t="s">
        <v>51</v>
      </c>
      <c r="E684" s="278" t="s">
        <v>467</v>
      </c>
      <c r="F684" s="280" t="s">
        <v>86</v>
      </c>
      <c r="G684" s="281">
        <v>35.299999999999997</v>
      </c>
      <c r="H684" s="290">
        <v>20.29</v>
      </c>
      <c r="I684" s="290">
        <v>5.74</v>
      </c>
      <c r="J684" s="290">
        <v>18.77</v>
      </c>
      <c r="K684" s="290">
        <v>24.51</v>
      </c>
      <c r="L684" s="290">
        <v>202.62200000000001</v>
      </c>
      <c r="M684" s="290">
        <v>662.57799999999997</v>
      </c>
      <c r="N684" s="290">
        <v>865.2</v>
      </c>
      <c r="O684" s="282">
        <v>8.5006331861493044E-5</v>
      </c>
      <c r="P684" s="45"/>
      <c r="Q684" s="45"/>
      <c r="R684" s="45"/>
      <c r="S684" s="45"/>
      <c r="T684" s="45"/>
      <c r="U684" s="45"/>
      <c r="V684" s="45"/>
      <c r="W684" s="45"/>
      <c r="X684" s="45"/>
      <c r="Y684" s="45"/>
      <c r="Z684" s="45"/>
      <c r="AA684" s="45"/>
      <c r="AB684" s="45"/>
      <c r="AC684" s="45"/>
      <c r="AD684" s="45"/>
      <c r="AE684" s="45"/>
      <c r="AF684" s="45"/>
      <c r="AG684" s="45"/>
      <c r="AH684" s="45"/>
      <c r="AI684" s="45"/>
    </row>
    <row r="685" spans="1:35" ht="28.5" x14ac:dyDescent="0.2">
      <c r="A685" s="45"/>
      <c r="B685" s="278" t="s">
        <v>2354</v>
      </c>
      <c r="C685" s="279" t="s">
        <v>468</v>
      </c>
      <c r="D685" s="278" t="s">
        <v>51</v>
      </c>
      <c r="E685" s="278" t="s">
        <v>469</v>
      </c>
      <c r="F685" s="280" t="s">
        <v>86</v>
      </c>
      <c r="G685" s="281">
        <v>28.7</v>
      </c>
      <c r="H685" s="290">
        <v>21</v>
      </c>
      <c r="I685" s="290">
        <v>8.2899999999999991</v>
      </c>
      <c r="J685" s="290">
        <v>17.079999999999998</v>
      </c>
      <c r="K685" s="290">
        <v>25.37</v>
      </c>
      <c r="L685" s="290">
        <v>237.923</v>
      </c>
      <c r="M685" s="290">
        <v>490.18700000000001</v>
      </c>
      <c r="N685" s="290">
        <v>728.11</v>
      </c>
      <c r="O685" s="282">
        <v>7.153717093350867E-5</v>
      </c>
      <c r="P685" s="45"/>
      <c r="Q685" s="45"/>
      <c r="R685" s="45"/>
      <c r="S685" s="45"/>
      <c r="T685" s="45"/>
      <c r="U685" s="45"/>
      <c r="V685" s="45"/>
      <c r="W685" s="45"/>
      <c r="X685" s="45"/>
      <c r="Y685" s="45"/>
      <c r="Z685" s="45"/>
      <c r="AA685" s="45"/>
      <c r="AB685" s="45"/>
      <c r="AC685" s="45"/>
      <c r="AD685" s="45"/>
      <c r="AE685" s="45"/>
      <c r="AF685" s="45"/>
      <c r="AG685" s="45"/>
      <c r="AH685" s="45"/>
      <c r="AI685" s="45"/>
    </row>
    <row r="686" spans="1:35" ht="14.25" x14ac:dyDescent="0.2">
      <c r="A686" s="45"/>
      <c r="B686" s="278" t="s">
        <v>2355</v>
      </c>
      <c r="C686" s="279" t="s">
        <v>1161</v>
      </c>
      <c r="D686" s="278" t="s">
        <v>76</v>
      </c>
      <c r="E686" s="278" t="s">
        <v>1017</v>
      </c>
      <c r="F686" s="280" t="s">
        <v>53</v>
      </c>
      <c r="G686" s="281">
        <v>37</v>
      </c>
      <c r="H686" s="290">
        <v>19.809999999999999</v>
      </c>
      <c r="I686" s="290">
        <v>10.25</v>
      </c>
      <c r="J686" s="290">
        <v>13.68</v>
      </c>
      <c r="K686" s="290">
        <v>23.93</v>
      </c>
      <c r="L686" s="290">
        <v>379.25</v>
      </c>
      <c r="M686" s="290">
        <v>506.16</v>
      </c>
      <c r="N686" s="290">
        <v>885.41</v>
      </c>
      <c r="O686" s="282">
        <v>8.6991974449242428E-5</v>
      </c>
      <c r="P686" s="45"/>
      <c r="Q686" s="45"/>
      <c r="R686" s="45"/>
      <c r="S686" s="45"/>
      <c r="T686" s="45"/>
      <c r="U686" s="45"/>
      <c r="V686" s="45"/>
      <c r="W686" s="45"/>
      <c r="X686" s="45"/>
      <c r="Y686" s="45"/>
      <c r="Z686" s="45"/>
      <c r="AA686" s="45"/>
      <c r="AB686" s="45"/>
      <c r="AC686" s="45"/>
      <c r="AD686" s="45"/>
      <c r="AE686" s="45"/>
      <c r="AF686" s="45"/>
      <c r="AG686" s="45"/>
      <c r="AH686" s="45"/>
      <c r="AI686" s="45"/>
    </row>
    <row r="687" spans="1:35" x14ac:dyDescent="0.2">
      <c r="A687" s="45"/>
      <c r="B687" s="275">
        <v>20</v>
      </c>
      <c r="C687" s="275"/>
      <c r="D687" s="275"/>
      <c r="E687" s="275" t="s">
        <v>513</v>
      </c>
      <c r="F687" s="275"/>
      <c r="G687" s="276"/>
      <c r="H687" s="288"/>
      <c r="I687" s="289"/>
      <c r="J687" s="289"/>
      <c r="K687" s="289"/>
      <c r="L687" s="289"/>
      <c r="M687" s="289"/>
      <c r="N687" s="288">
        <v>32494.080000000002</v>
      </c>
      <c r="O687" s="277">
        <v>3.1925595793040958E-3</v>
      </c>
      <c r="P687" s="45"/>
      <c r="Q687" s="45"/>
      <c r="R687" s="45"/>
      <c r="S687" s="45"/>
      <c r="T687" s="45"/>
      <c r="U687" s="45"/>
      <c r="V687" s="45"/>
      <c r="W687" s="45"/>
      <c r="X687" s="45"/>
      <c r="Y687" s="45"/>
      <c r="Z687" s="45"/>
      <c r="AA687" s="45"/>
      <c r="AB687" s="45"/>
      <c r="AC687" s="45"/>
      <c r="AD687" s="45"/>
      <c r="AE687" s="45"/>
      <c r="AF687" s="45"/>
      <c r="AG687" s="45"/>
      <c r="AH687" s="45"/>
      <c r="AI687" s="45"/>
    </row>
    <row r="688" spans="1:35" x14ac:dyDescent="0.2">
      <c r="A688" s="45"/>
      <c r="B688" s="275" t="s">
        <v>514</v>
      </c>
      <c r="C688" s="275"/>
      <c r="D688" s="275"/>
      <c r="E688" s="275" t="s">
        <v>515</v>
      </c>
      <c r="F688" s="275"/>
      <c r="G688" s="276"/>
      <c r="H688" s="288"/>
      <c r="I688" s="289"/>
      <c r="J688" s="289"/>
      <c r="K688" s="289"/>
      <c r="L688" s="289"/>
      <c r="M688" s="289"/>
      <c r="N688" s="288">
        <v>1638.71</v>
      </c>
      <c r="O688" s="277">
        <v>1.6100407545624972E-4</v>
      </c>
      <c r="P688" s="45"/>
      <c r="Q688" s="45"/>
      <c r="R688" s="45"/>
      <c r="S688" s="45"/>
      <c r="T688" s="45"/>
      <c r="U688" s="45"/>
      <c r="V688" s="45"/>
      <c r="W688" s="45"/>
      <c r="X688" s="45"/>
      <c r="Y688" s="45"/>
      <c r="Z688" s="45"/>
      <c r="AA688" s="45"/>
      <c r="AB688" s="45"/>
      <c r="AC688" s="45"/>
      <c r="AD688" s="45"/>
      <c r="AE688" s="45"/>
      <c r="AF688" s="45"/>
      <c r="AG688" s="45"/>
      <c r="AH688" s="45"/>
      <c r="AI688" s="45"/>
    </row>
    <row r="689" spans="1:35" ht="28.5" x14ac:dyDescent="0.2">
      <c r="A689" s="45"/>
      <c r="B689" s="278" t="s">
        <v>1799</v>
      </c>
      <c r="C689" s="279" t="s">
        <v>1027</v>
      </c>
      <c r="D689" s="278" t="s">
        <v>51</v>
      </c>
      <c r="E689" s="278" t="s">
        <v>1028</v>
      </c>
      <c r="F689" s="280" t="s">
        <v>44</v>
      </c>
      <c r="G689" s="281">
        <v>6.32</v>
      </c>
      <c r="H689" s="290">
        <v>214.63</v>
      </c>
      <c r="I689" s="290">
        <v>43.74</v>
      </c>
      <c r="J689" s="290">
        <v>215.55</v>
      </c>
      <c r="K689" s="290">
        <v>259.29000000000002</v>
      </c>
      <c r="L689" s="290">
        <v>276.43680000000001</v>
      </c>
      <c r="M689" s="290">
        <v>1362.2732000000001</v>
      </c>
      <c r="N689" s="290">
        <v>1638.71</v>
      </c>
      <c r="O689" s="282">
        <v>1.6100407545624972E-4</v>
      </c>
      <c r="P689" s="45"/>
      <c r="Q689" s="45"/>
      <c r="R689" s="45"/>
      <c r="S689" s="45"/>
      <c r="T689" s="45"/>
      <c r="U689" s="45"/>
      <c r="V689" s="45"/>
      <c r="W689" s="45"/>
      <c r="X689" s="45"/>
      <c r="Y689" s="45"/>
      <c r="Z689" s="45"/>
      <c r="AA689" s="45"/>
      <c r="AB689" s="45"/>
      <c r="AC689" s="45"/>
      <c r="AD689" s="45"/>
      <c r="AE689" s="45"/>
      <c r="AF689" s="45"/>
      <c r="AG689" s="45"/>
      <c r="AH689" s="45"/>
      <c r="AI689" s="45"/>
    </row>
    <row r="690" spans="1:35" x14ac:dyDescent="0.2">
      <c r="A690" s="45"/>
      <c r="B690" s="275" t="s">
        <v>516</v>
      </c>
      <c r="C690" s="275"/>
      <c r="D690" s="275"/>
      <c r="E690" s="275" t="s">
        <v>517</v>
      </c>
      <c r="F690" s="275"/>
      <c r="G690" s="276"/>
      <c r="H690" s="288"/>
      <c r="I690" s="289"/>
      <c r="J690" s="289"/>
      <c r="K690" s="289"/>
      <c r="L690" s="289"/>
      <c r="M690" s="289"/>
      <c r="N690" s="288">
        <v>13868.01</v>
      </c>
      <c r="O690" s="277">
        <v>1.3625389046677116E-3</v>
      </c>
      <c r="P690" s="45"/>
      <c r="Q690" s="45"/>
      <c r="R690" s="45"/>
      <c r="S690" s="45"/>
      <c r="T690" s="45"/>
      <c r="U690" s="45"/>
      <c r="V690" s="45"/>
      <c r="W690" s="45"/>
      <c r="X690" s="45"/>
      <c r="Y690" s="45"/>
      <c r="Z690" s="45"/>
      <c r="AA690" s="45"/>
      <c r="AB690" s="45"/>
      <c r="AC690" s="45"/>
      <c r="AD690" s="45"/>
      <c r="AE690" s="45"/>
      <c r="AF690" s="45"/>
      <c r="AG690" s="45"/>
      <c r="AH690" s="45"/>
      <c r="AI690" s="45"/>
    </row>
    <row r="691" spans="1:35" ht="14.25" x14ac:dyDescent="0.2">
      <c r="A691" s="45"/>
      <c r="B691" s="278" t="s">
        <v>1800</v>
      </c>
      <c r="C691" s="279" t="s">
        <v>518</v>
      </c>
      <c r="D691" s="278" t="s">
        <v>51</v>
      </c>
      <c r="E691" s="278" t="s">
        <v>1801</v>
      </c>
      <c r="F691" s="280" t="s">
        <v>44</v>
      </c>
      <c r="G691" s="281">
        <v>570.70000000000005</v>
      </c>
      <c r="H691" s="290">
        <v>20.12</v>
      </c>
      <c r="I691" s="290">
        <v>3.42</v>
      </c>
      <c r="J691" s="290">
        <v>20.88</v>
      </c>
      <c r="K691" s="290">
        <v>24.3</v>
      </c>
      <c r="L691" s="290">
        <v>1951.7940000000001</v>
      </c>
      <c r="M691" s="290">
        <v>11916.216</v>
      </c>
      <c r="N691" s="290">
        <v>13868.01</v>
      </c>
      <c r="O691" s="282">
        <v>1.3625389046677116E-3</v>
      </c>
      <c r="P691" s="45"/>
      <c r="Q691" s="45"/>
      <c r="R691" s="45"/>
      <c r="S691" s="45"/>
      <c r="T691" s="45"/>
      <c r="U691" s="45"/>
      <c r="V691" s="45"/>
      <c r="W691" s="45"/>
      <c r="X691" s="45"/>
      <c r="Y691" s="45"/>
      <c r="Z691" s="45"/>
      <c r="AA691" s="45"/>
      <c r="AB691" s="45"/>
      <c r="AC691" s="45"/>
      <c r="AD691" s="45"/>
      <c r="AE691" s="45"/>
      <c r="AF691" s="45"/>
      <c r="AG691" s="45"/>
      <c r="AH691" s="45"/>
      <c r="AI691" s="45"/>
    </row>
    <row r="692" spans="1:35" x14ac:dyDescent="0.2">
      <c r="A692" s="45"/>
      <c r="B692" s="275" t="s">
        <v>1802</v>
      </c>
      <c r="C692" s="275"/>
      <c r="D692" s="275"/>
      <c r="E692" s="275" t="s">
        <v>519</v>
      </c>
      <c r="F692" s="275"/>
      <c r="G692" s="276"/>
      <c r="H692" s="288"/>
      <c r="I692" s="289"/>
      <c r="J692" s="289"/>
      <c r="K692" s="289"/>
      <c r="L692" s="289"/>
      <c r="M692" s="289"/>
      <c r="N692" s="288">
        <v>16987.36</v>
      </c>
      <c r="O692" s="277">
        <v>1.6690165991801345E-3</v>
      </c>
      <c r="P692" s="45"/>
      <c r="Q692" s="45"/>
      <c r="R692" s="45"/>
      <c r="S692" s="45"/>
      <c r="T692" s="45"/>
      <c r="U692" s="45"/>
      <c r="V692" s="45"/>
      <c r="W692" s="45"/>
      <c r="X692" s="45"/>
      <c r="Y692" s="45"/>
      <c r="Z692" s="45"/>
      <c r="AA692" s="45"/>
      <c r="AB692" s="45"/>
      <c r="AC692" s="45"/>
      <c r="AD692" s="45"/>
      <c r="AE692" s="45"/>
      <c r="AF692" s="45"/>
      <c r="AG692" s="45"/>
      <c r="AH692" s="45"/>
      <c r="AI692" s="45"/>
    </row>
    <row r="693" spans="1:35" ht="14.25" x14ac:dyDescent="0.2">
      <c r="A693" s="45"/>
      <c r="B693" s="278" t="s">
        <v>1803</v>
      </c>
      <c r="C693" s="279" t="s">
        <v>1108</v>
      </c>
      <c r="D693" s="278" t="s">
        <v>76</v>
      </c>
      <c r="E693" s="278" t="s">
        <v>912</v>
      </c>
      <c r="F693" s="280" t="s">
        <v>86</v>
      </c>
      <c r="G693" s="281">
        <v>20.350000000000001</v>
      </c>
      <c r="H693" s="290">
        <v>690.97</v>
      </c>
      <c r="I693" s="290">
        <v>0</v>
      </c>
      <c r="J693" s="290">
        <v>834.76</v>
      </c>
      <c r="K693" s="290">
        <v>834.76</v>
      </c>
      <c r="L693" s="290">
        <v>0</v>
      </c>
      <c r="M693" s="290">
        <v>16987.36</v>
      </c>
      <c r="N693" s="290">
        <v>16987.36</v>
      </c>
      <c r="O693" s="282">
        <v>1.6690165991801345E-3</v>
      </c>
      <c r="P693" s="45"/>
      <c r="Q693" s="45"/>
      <c r="R693" s="45"/>
      <c r="S693" s="45"/>
      <c r="T693" s="45"/>
      <c r="U693" s="45"/>
      <c r="V693" s="45"/>
      <c r="W693" s="45"/>
      <c r="X693" s="45"/>
      <c r="Y693" s="45"/>
      <c r="Z693" s="45"/>
      <c r="AA693" s="45"/>
      <c r="AB693" s="45"/>
      <c r="AC693" s="45"/>
      <c r="AD693" s="45"/>
      <c r="AE693" s="45"/>
      <c r="AF693" s="45"/>
      <c r="AG693" s="45"/>
      <c r="AH693" s="45"/>
      <c r="AI693" s="45"/>
    </row>
    <row r="694" spans="1:35" x14ac:dyDescent="0.2">
      <c r="A694" s="45"/>
      <c r="B694" s="275">
        <v>21</v>
      </c>
      <c r="C694" s="275"/>
      <c r="D694" s="275"/>
      <c r="E694" s="275" t="s">
        <v>520</v>
      </c>
      <c r="F694" s="275"/>
      <c r="G694" s="276"/>
      <c r="H694" s="288"/>
      <c r="I694" s="289"/>
      <c r="J694" s="289"/>
      <c r="K694" s="289"/>
      <c r="L694" s="289"/>
      <c r="M694" s="289"/>
      <c r="N694" s="288">
        <v>60987.97</v>
      </c>
      <c r="O694" s="277">
        <v>5.992098494427626E-3</v>
      </c>
      <c r="P694" s="45"/>
      <c r="Q694" s="45"/>
      <c r="R694" s="45"/>
      <c r="S694" s="45"/>
      <c r="T694" s="45"/>
      <c r="U694" s="45"/>
      <c r="V694" s="45"/>
      <c r="W694" s="45"/>
      <c r="X694" s="45"/>
      <c r="Y694" s="45"/>
      <c r="Z694" s="45"/>
      <c r="AA694" s="45"/>
      <c r="AB694" s="45"/>
      <c r="AC694" s="45"/>
      <c r="AD694" s="45"/>
      <c r="AE694" s="45"/>
      <c r="AF694" s="45"/>
      <c r="AG694" s="45"/>
      <c r="AH694" s="45"/>
      <c r="AI694" s="45"/>
    </row>
    <row r="695" spans="1:35" x14ac:dyDescent="0.2">
      <c r="A695" s="45"/>
      <c r="B695" s="275" t="s">
        <v>1804</v>
      </c>
      <c r="C695" s="275"/>
      <c r="D695" s="275"/>
      <c r="E695" s="275" t="s">
        <v>1277</v>
      </c>
      <c r="F695" s="275"/>
      <c r="G695" s="276"/>
      <c r="H695" s="288"/>
      <c r="I695" s="289"/>
      <c r="J695" s="289"/>
      <c r="K695" s="289"/>
      <c r="L695" s="289"/>
      <c r="M695" s="289"/>
      <c r="N695" s="288">
        <v>45165.72</v>
      </c>
      <c r="O695" s="277">
        <v>4.4375545343079909E-3</v>
      </c>
      <c r="P695" s="45"/>
      <c r="Q695" s="45"/>
      <c r="R695" s="45"/>
      <c r="S695" s="45"/>
      <c r="T695" s="45"/>
      <c r="U695" s="45"/>
      <c r="V695" s="45"/>
      <c r="W695" s="45"/>
      <c r="X695" s="45"/>
      <c r="Y695" s="45"/>
      <c r="Z695" s="45"/>
      <c r="AA695" s="45"/>
      <c r="AB695" s="45"/>
      <c r="AC695" s="45"/>
      <c r="AD695" s="45"/>
      <c r="AE695" s="45"/>
      <c r="AF695" s="45"/>
      <c r="AG695" s="45"/>
      <c r="AH695" s="45"/>
      <c r="AI695" s="45"/>
    </row>
    <row r="696" spans="1:35" ht="14.25" x14ac:dyDescent="0.2">
      <c r="A696" s="45"/>
      <c r="B696" s="278" t="s">
        <v>1805</v>
      </c>
      <c r="C696" s="279" t="s">
        <v>1116</v>
      </c>
      <c r="D696" s="278" t="s">
        <v>76</v>
      </c>
      <c r="E696" s="278" t="s">
        <v>1117</v>
      </c>
      <c r="F696" s="280" t="s">
        <v>44</v>
      </c>
      <c r="G696" s="281">
        <v>1945.96</v>
      </c>
      <c r="H696" s="290">
        <v>5.14</v>
      </c>
      <c r="I696" s="290">
        <v>2.04</v>
      </c>
      <c r="J696" s="290">
        <v>4.16</v>
      </c>
      <c r="K696" s="290">
        <v>6.2</v>
      </c>
      <c r="L696" s="290">
        <v>3969.7584000000002</v>
      </c>
      <c r="M696" s="290">
        <v>8095.1916000000001</v>
      </c>
      <c r="N696" s="290">
        <v>12064.95</v>
      </c>
      <c r="O696" s="282">
        <v>1.1853873596767458E-3</v>
      </c>
      <c r="P696" s="45"/>
      <c r="Q696" s="45"/>
      <c r="R696" s="45"/>
      <c r="S696" s="45"/>
      <c r="T696" s="45"/>
      <c r="U696" s="45"/>
      <c r="V696" s="45"/>
      <c r="W696" s="45"/>
      <c r="X696" s="45"/>
      <c r="Y696" s="45"/>
      <c r="Z696" s="45"/>
      <c r="AA696" s="45"/>
      <c r="AB696" s="45"/>
      <c r="AC696" s="45"/>
      <c r="AD696" s="45"/>
      <c r="AE696" s="45"/>
      <c r="AF696" s="45"/>
      <c r="AG696" s="45"/>
      <c r="AH696" s="45"/>
      <c r="AI696" s="45"/>
    </row>
    <row r="697" spans="1:35" ht="14.25" x14ac:dyDescent="0.2">
      <c r="A697" s="45"/>
      <c r="B697" s="278" t="s">
        <v>1806</v>
      </c>
      <c r="C697" s="279" t="s">
        <v>1074</v>
      </c>
      <c r="D697" s="278" t="s">
        <v>76</v>
      </c>
      <c r="E697" s="278" t="s">
        <v>1075</v>
      </c>
      <c r="F697" s="280" t="s">
        <v>44</v>
      </c>
      <c r="G697" s="281">
        <v>1945.96</v>
      </c>
      <c r="H697" s="290">
        <v>14.08</v>
      </c>
      <c r="I697" s="290">
        <v>8.18</v>
      </c>
      <c r="J697" s="290">
        <v>8.83</v>
      </c>
      <c r="K697" s="290">
        <v>17.010000000000002</v>
      </c>
      <c r="L697" s="290">
        <v>15917.952799999999</v>
      </c>
      <c r="M697" s="290">
        <v>17182.817200000001</v>
      </c>
      <c r="N697" s="290">
        <v>33100.769999999997</v>
      </c>
      <c r="O697" s="282">
        <v>3.2521671746312446E-3</v>
      </c>
      <c r="P697" s="45"/>
      <c r="Q697" s="45"/>
      <c r="R697" s="45"/>
      <c r="S697" s="45"/>
      <c r="T697" s="45"/>
      <c r="U697" s="45"/>
      <c r="V697" s="45"/>
      <c r="W697" s="45"/>
      <c r="X697" s="45"/>
      <c r="Y697" s="45"/>
      <c r="Z697" s="45"/>
      <c r="AA697" s="45"/>
      <c r="AB697" s="45"/>
      <c r="AC697" s="45"/>
      <c r="AD697" s="45"/>
      <c r="AE697" s="45"/>
      <c r="AF697" s="45"/>
      <c r="AG697" s="45"/>
      <c r="AH697" s="45"/>
      <c r="AI697" s="45"/>
    </row>
    <row r="698" spans="1:35" x14ac:dyDescent="0.2">
      <c r="A698" s="45"/>
      <c r="B698" s="275" t="s">
        <v>1807</v>
      </c>
      <c r="C698" s="275"/>
      <c r="D698" s="275"/>
      <c r="E698" s="275" t="s">
        <v>1303</v>
      </c>
      <c r="F698" s="275"/>
      <c r="G698" s="276"/>
      <c r="H698" s="288"/>
      <c r="I698" s="289"/>
      <c r="J698" s="289"/>
      <c r="K698" s="289"/>
      <c r="L698" s="289"/>
      <c r="M698" s="289"/>
      <c r="N698" s="288">
        <v>12195.69</v>
      </c>
      <c r="O698" s="277">
        <v>1.1982326299351503E-3</v>
      </c>
      <c r="P698" s="45"/>
      <c r="Q698" s="45"/>
      <c r="R698" s="45"/>
      <c r="S698" s="45"/>
      <c r="T698" s="45"/>
      <c r="U698" s="45"/>
      <c r="V698" s="45"/>
      <c r="W698" s="45"/>
      <c r="X698" s="45"/>
      <c r="Y698" s="45"/>
      <c r="Z698" s="45"/>
      <c r="AA698" s="45"/>
      <c r="AB698" s="45"/>
      <c r="AC698" s="45"/>
      <c r="AD698" s="45"/>
      <c r="AE698" s="45"/>
      <c r="AF698" s="45"/>
      <c r="AG698" s="45"/>
      <c r="AH698" s="45"/>
      <c r="AI698" s="45"/>
    </row>
    <row r="699" spans="1:35" ht="14.25" x14ac:dyDescent="0.2">
      <c r="A699" s="45"/>
      <c r="B699" s="278" t="s">
        <v>1808</v>
      </c>
      <c r="C699" s="279" t="s">
        <v>1116</v>
      </c>
      <c r="D699" s="278" t="s">
        <v>76</v>
      </c>
      <c r="E699" s="278" t="s">
        <v>1117</v>
      </c>
      <c r="F699" s="280" t="s">
        <v>44</v>
      </c>
      <c r="G699" s="281">
        <v>525.45000000000005</v>
      </c>
      <c r="H699" s="290">
        <v>5.14</v>
      </c>
      <c r="I699" s="290">
        <v>2.04</v>
      </c>
      <c r="J699" s="290">
        <v>4.16</v>
      </c>
      <c r="K699" s="290">
        <v>6.2</v>
      </c>
      <c r="L699" s="290">
        <v>1071.9179999999999</v>
      </c>
      <c r="M699" s="290">
        <v>2185.8719999999998</v>
      </c>
      <c r="N699" s="290">
        <v>3257.79</v>
      </c>
      <c r="O699" s="282">
        <v>3.2007949361425496E-4</v>
      </c>
      <c r="P699" s="45"/>
      <c r="Q699" s="45"/>
      <c r="R699" s="45"/>
      <c r="S699" s="45"/>
      <c r="T699" s="45"/>
      <c r="U699" s="45"/>
      <c r="V699" s="45"/>
      <c r="W699" s="45"/>
      <c r="X699" s="45"/>
      <c r="Y699" s="45"/>
      <c r="Z699" s="45"/>
      <c r="AA699" s="45"/>
      <c r="AB699" s="45"/>
      <c r="AC699" s="45"/>
      <c r="AD699" s="45"/>
      <c r="AE699" s="45"/>
      <c r="AF699" s="45"/>
      <c r="AG699" s="45"/>
      <c r="AH699" s="45"/>
      <c r="AI699" s="45"/>
    </row>
    <row r="700" spans="1:35" ht="14.25" x14ac:dyDescent="0.2">
      <c r="A700" s="45"/>
      <c r="B700" s="278" t="s">
        <v>1809</v>
      </c>
      <c r="C700" s="279" t="s">
        <v>1074</v>
      </c>
      <c r="D700" s="278" t="s">
        <v>76</v>
      </c>
      <c r="E700" s="278" t="s">
        <v>1075</v>
      </c>
      <c r="F700" s="280" t="s">
        <v>44</v>
      </c>
      <c r="G700" s="281">
        <v>525.45000000000005</v>
      </c>
      <c r="H700" s="290">
        <v>14.08</v>
      </c>
      <c r="I700" s="290">
        <v>8.18</v>
      </c>
      <c r="J700" s="290">
        <v>8.83</v>
      </c>
      <c r="K700" s="290">
        <v>17.010000000000002</v>
      </c>
      <c r="L700" s="290">
        <v>4298.1809999999996</v>
      </c>
      <c r="M700" s="290">
        <v>4639.7190000000001</v>
      </c>
      <c r="N700" s="290">
        <v>8937.9</v>
      </c>
      <c r="O700" s="282">
        <v>8.7815313632089533E-4</v>
      </c>
      <c r="P700" s="45"/>
      <c r="Q700" s="45"/>
      <c r="R700" s="45"/>
      <c r="S700" s="45"/>
      <c r="T700" s="45"/>
      <c r="U700" s="45"/>
      <c r="V700" s="45"/>
      <c r="W700" s="45"/>
      <c r="X700" s="45"/>
      <c r="Y700" s="45"/>
      <c r="Z700" s="45"/>
      <c r="AA700" s="45"/>
      <c r="AB700" s="45"/>
      <c r="AC700" s="45"/>
      <c r="AD700" s="45"/>
      <c r="AE700" s="45"/>
      <c r="AF700" s="45"/>
      <c r="AG700" s="45"/>
      <c r="AH700" s="45"/>
      <c r="AI700" s="45"/>
    </row>
    <row r="701" spans="1:35" x14ac:dyDescent="0.2">
      <c r="A701" s="45"/>
      <c r="B701" s="275" t="s">
        <v>1810</v>
      </c>
      <c r="C701" s="275"/>
      <c r="D701" s="275"/>
      <c r="E701" s="275" t="s">
        <v>1320</v>
      </c>
      <c r="F701" s="275"/>
      <c r="G701" s="276"/>
      <c r="H701" s="288"/>
      <c r="I701" s="289"/>
      <c r="J701" s="289"/>
      <c r="K701" s="289"/>
      <c r="L701" s="289"/>
      <c r="M701" s="289"/>
      <c r="N701" s="288">
        <v>3626.56</v>
      </c>
      <c r="O701" s="277">
        <v>3.5631133018448473E-4</v>
      </c>
      <c r="P701" s="45"/>
      <c r="Q701" s="45"/>
      <c r="R701" s="45"/>
      <c r="S701" s="45"/>
      <c r="T701" s="45"/>
      <c r="U701" s="45"/>
      <c r="V701" s="45"/>
      <c r="W701" s="45"/>
      <c r="X701" s="45"/>
      <c r="Y701" s="45"/>
      <c r="Z701" s="45"/>
      <c r="AA701" s="45"/>
      <c r="AB701" s="45"/>
      <c r="AC701" s="45"/>
      <c r="AD701" s="45"/>
      <c r="AE701" s="45"/>
      <c r="AF701" s="45"/>
      <c r="AG701" s="45"/>
      <c r="AH701" s="45"/>
      <c r="AI701" s="45"/>
    </row>
    <row r="702" spans="1:35" ht="14.25" x14ac:dyDescent="0.2">
      <c r="A702" s="45"/>
      <c r="B702" s="278" t="s">
        <v>1811</v>
      </c>
      <c r="C702" s="279" t="s">
        <v>1116</v>
      </c>
      <c r="D702" s="278" t="s">
        <v>76</v>
      </c>
      <c r="E702" s="278" t="s">
        <v>1117</v>
      </c>
      <c r="F702" s="280" t="s">
        <v>44</v>
      </c>
      <c r="G702" s="281">
        <v>156.25</v>
      </c>
      <c r="H702" s="290">
        <v>5.14</v>
      </c>
      <c r="I702" s="290">
        <v>2.04</v>
      </c>
      <c r="J702" s="290">
        <v>4.16</v>
      </c>
      <c r="K702" s="290">
        <v>6.2</v>
      </c>
      <c r="L702" s="290">
        <v>318.75</v>
      </c>
      <c r="M702" s="290">
        <v>650</v>
      </c>
      <c r="N702" s="290">
        <v>968.75</v>
      </c>
      <c r="O702" s="282">
        <v>9.5180171048106079E-5</v>
      </c>
      <c r="P702" s="45"/>
      <c r="Q702" s="45"/>
      <c r="R702" s="45"/>
      <c r="S702" s="45"/>
      <c r="T702" s="45"/>
      <c r="U702" s="45"/>
      <c r="V702" s="45"/>
      <c r="W702" s="45"/>
      <c r="X702" s="45"/>
      <c r="Y702" s="45"/>
      <c r="Z702" s="45"/>
      <c r="AA702" s="45"/>
      <c r="AB702" s="45"/>
      <c r="AC702" s="45"/>
      <c r="AD702" s="45"/>
      <c r="AE702" s="45"/>
      <c r="AF702" s="45"/>
      <c r="AG702" s="45"/>
      <c r="AH702" s="45"/>
      <c r="AI702" s="45"/>
    </row>
    <row r="703" spans="1:35" ht="14.25" x14ac:dyDescent="0.2">
      <c r="A703" s="45"/>
      <c r="B703" s="278" t="s">
        <v>1812</v>
      </c>
      <c r="C703" s="279" t="s">
        <v>1074</v>
      </c>
      <c r="D703" s="278" t="s">
        <v>76</v>
      </c>
      <c r="E703" s="278" t="s">
        <v>1075</v>
      </c>
      <c r="F703" s="280" t="s">
        <v>44</v>
      </c>
      <c r="G703" s="281">
        <v>156.25</v>
      </c>
      <c r="H703" s="290">
        <v>14.08</v>
      </c>
      <c r="I703" s="290">
        <v>8.18</v>
      </c>
      <c r="J703" s="290">
        <v>8.83</v>
      </c>
      <c r="K703" s="290">
        <v>17.010000000000002</v>
      </c>
      <c r="L703" s="290">
        <v>1278.125</v>
      </c>
      <c r="M703" s="290">
        <v>1379.6849999999999</v>
      </c>
      <c r="N703" s="290">
        <v>2657.81</v>
      </c>
      <c r="O703" s="282">
        <v>2.6113115913637867E-4</v>
      </c>
      <c r="P703" s="45"/>
      <c r="Q703" s="45"/>
      <c r="R703" s="45"/>
      <c r="S703" s="45"/>
      <c r="T703" s="45"/>
      <c r="U703" s="45"/>
      <c r="V703" s="45"/>
      <c r="W703" s="45"/>
      <c r="X703" s="45"/>
      <c r="Y703" s="45"/>
      <c r="Z703" s="45"/>
      <c r="AA703" s="45"/>
      <c r="AB703" s="45"/>
      <c r="AC703" s="45"/>
      <c r="AD703" s="45"/>
      <c r="AE703" s="45"/>
      <c r="AF703" s="45"/>
      <c r="AG703" s="45"/>
      <c r="AH703" s="45"/>
      <c r="AI703" s="45"/>
    </row>
    <row r="704" spans="1:35" ht="15.75" customHeight="1" x14ac:dyDescent="0.2">
      <c r="A704" s="45"/>
      <c r="B704" s="283"/>
      <c r="C704" s="283"/>
      <c r="D704" s="283"/>
      <c r="E704" s="283"/>
      <c r="F704" s="283"/>
      <c r="G704" s="284"/>
      <c r="H704" s="283"/>
      <c r="I704" s="283"/>
      <c r="J704" s="283"/>
      <c r="K704" s="283" t="s">
        <v>521</v>
      </c>
      <c r="L704" s="283"/>
      <c r="M704" s="283"/>
      <c r="N704" s="283"/>
      <c r="O704" s="283"/>
      <c r="P704" s="45"/>
      <c r="Q704" s="45"/>
      <c r="R704" s="45"/>
      <c r="S704" s="45"/>
      <c r="T704" s="45"/>
      <c r="U704" s="45"/>
      <c r="V704" s="45"/>
      <c r="W704" s="45"/>
      <c r="X704" s="45"/>
      <c r="Y704" s="45"/>
      <c r="Z704" s="45"/>
      <c r="AA704" s="45"/>
      <c r="AB704" s="45"/>
      <c r="AC704" s="45"/>
      <c r="AD704" s="45"/>
      <c r="AE704" s="45"/>
      <c r="AF704" s="45"/>
      <c r="AG704" s="45"/>
      <c r="AH704" s="45"/>
      <c r="AI704" s="45"/>
    </row>
    <row r="705" spans="1:35" ht="15.75" customHeight="1" x14ac:dyDescent="0.2">
      <c r="A705" s="45"/>
      <c r="B705" s="285"/>
      <c r="C705" s="285"/>
      <c r="D705" s="285"/>
      <c r="E705" s="285"/>
      <c r="F705" s="285"/>
      <c r="G705" s="286"/>
      <c r="H705" s="285"/>
      <c r="I705" s="285"/>
      <c r="J705" s="285"/>
      <c r="K705" s="285"/>
      <c r="L705" s="285"/>
      <c r="M705" s="285"/>
      <c r="N705" s="285"/>
      <c r="O705" s="285"/>
      <c r="P705" s="45"/>
      <c r="Q705" s="45"/>
      <c r="R705" s="45"/>
      <c r="S705" s="45"/>
      <c r="T705" s="45"/>
      <c r="U705" s="45"/>
      <c r="V705" s="45"/>
      <c r="W705" s="45"/>
      <c r="X705" s="45"/>
      <c r="Y705" s="45"/>
      <c r="Z705" s="45"/>
      <c r="AA705" s="45"/>
      <c r="AB705" s="45"/>
      <c r="AC705" s="45"/>
      <c r="AD705" s="45"/>
      <c r="AE705" s="45"/>
      <c r="AF705" s="45"/>
      <c r="AG705" s="45"/>
      <c r="AH705" s="45"/>
      <c r="AI705" s="45"/>
    </row>
    <row r="706" spans="1:35" ht="15.75" customHeight="1" x14ac:dyDescent="0.2">
      <c r="A706" s="45"/>
      <c r="B706" s="433"/>
      <c r="C706" s="433"/>
      <c r="D706" s="433"/>
      <c r="E706" s="287"/>
      <c r="F706" s="283"/>
      <c r="G706" s="284"/>
      <c r="H706" s="283"/>
      <c r="I706" s="283"/>
      <c r="J706" s="283"/>
      <c r="K706" s="434" t="s">
        <v>522</v>
      </c>
      <c r="L706" s="433"/>
      <c r="M706" s="431">
        <v>8440308.1400000006</v>
      </c>
      <c r="N706" s="432"/>
      <c r="O706" s="432"/>
      <c r="P706" s="45"/>
      <c r="Q706" s="45"/>
      <c r="R706" s="45"/>
      <c r="S706" s="45"/>
      <c r="T706" s="45"/>
      <c r="U706" s="45"/>
      <c r="V706" s="45"/>
      <c r="W706" s="45"/>
      <c r="X706" s="45"/>
      <c r="Y706" s="45"/>
      <c r="Z706" s="45"/>
      <c r="AA706" s="45"/>
      <c r="AB706" s="45"/>
      <c r="AC706" s="45"/>
      <c r="AD706" s="45"/>
      <c r="AE706" s="45"/>
      <c r="AF706" s="45"/>
      <c r="AG706" s="45"/>
      <c r="AH706" s="45"/>
      <c r="AI706" s="45"/>
    </row>
    <row r="707" spans="1:35" ht="15.75" customHeight="1" x14ac:dyDescent="0.2">
      <c r="A707" s="45"/>
      <c r="B707" s="433"/>
      <c r="C707" s="433"/>
      <c r="D707" s="433"/>
      <c r="E707" s="287"/>
      <c r="F707" s="283"/>
      <c r="G707" s="284"/>
      <c r="H707" s="283"/>
      <c r="I707" s="283"/>
      <c r="J707" s="283"/>
      <c r="K707" s="434" t="s">
        <v>523</v>
      </c>
      <c r="L707" s="433"/>
      <c r="M707" s="431">
        <v>1755267.52</v>
      </c>
      <c r="N707" s="432"/>
      <c r="O707" s="432"/>
      <c r="P707" s="45"/>
      <c r="Q707" s="45"/>
      <c r="R707" s="45"/>
      <c r="S707" s="45"/>
      <c r="T707" s="45"/>
      <c r="U707" s="45"/>
      <c r="V707" s="45"/>
      <c r="W707" s="45"/>
      <c r="X707" s="45"/>
      <c r="Y707" s="45"/>
      <c r="Z707" s="45"/>
      <c r="AA707" s="45"/>
      <c r="AB707" s="45"/>
      <c r="AC707" s="45"/>
      <c r="AD707" s="45"/>
      <c r="AE707" s="45"/>
      <c r="AF707" s="45"/>
      <c r="AG707" s="45"/>
      <c r="AH707" s="45"/>
      <c r="AI707" s="45"/>
    </row>
    <row r="708" spans="1:35" ht="15.75" customHeight="1" x14ac:dyDescent="0.2">
      <c r="A708" s="45"/>
      <c r="B708" s="433"/>
      <c r="C708" s="433"/>
      <c r="D708" s="433"/>
      <c r="E708" s="287"/>
      <c r="F708" s="283"/>
      <c r="G708" s="284"/>
      <c r="H708" s="283"/>
      <c r="I708" s="283"/>
      <c r="J708" s="283"/>
      <c r="K708" s="434" t="s">
        <v>524</v>
      </c>
      <c r="L708" s="433"/>
      <c r="M708" s="431">
        <v>10195575.66</v>
      </c>
      <c r="N708" s="432"/>
      <c r="O708" s="432"/>
      <c r="P708" s="45"/>
      <c r="Q708" s="45"/>
      <c r="R708" s="45"/>
      <c r="S708" s="45"/>
      <c r="T708" s="45"/>
      <c r="U708" s="45"/>
      <c r="V708" s="45"/>
      <c r="W708" s="45"/>
      <c r="X708" s="45"/>
      <c r="Y708" s="45"/>
      <c r="Z708" s="45"/>
      <c r="AA708" s="45"/>
      <c r="AB708" s="45"/>
      <c r="AC708" s="45"/>
      <c r="AD708" s="45"/>
      <c r="AE708" s="45"/>
      <c r="AF708" s="45"/>
      <c r="AG708" s="45"/>
      <c r="AH708" s="45"/>
      <c r="AI708" s="45"/>
    </row>
    <row r="709" spans="1:35" ht="15.75" customHeight="1" x14ac:dyDescent="0.2">
      <c r="A709" s="45"/>
      <c r="B709" s="45"/>
      <c r="C709" s="45"/>
      <c r="D709" s="45"/>
      <c r="E709" s="45"/>
      <c r="F709" s="45"/>
      <c r="G709" s="180"/>
      <c r="H709" s="45"/>
      <c r="I709" s="45"/>
      <c r="J709" s="45"/>
      <c r="K709" s="45"/>
      <c r="L709" s="45"/>
      <c r="M709" s="45"/>
      <c r="N709" s="45"/>
      <c r="O709" s="45"/>
      <c r="P709" s="45"/>
      <c r="Q709" s="45"/>
      <c r="R709" s="45"/>
      <c r="S709" s="45"/>
      <c r="T709" s="45"/>
      <c r="U709" s="45"/>
      <c r="V709" s="45"/>
      <c r="W709" s="45"/>
      <c r="X709" s="45"/>
      <c r="Y709" s="45"/>
      <c r="Z709" s="45"/>
      <c r="AA709" s="45"/>
      <c r="AB709" s="45"/>
      <c r="AC709" s="45"/>
      <c r="AD709" s="45"/>
      <c r="AE709" s="45"/>
      <c r="AF709" s="45"/>
      <c r="AG709" s="45"/>
      <c r="AH709" s="45"/>
      <c r="AI709" s="45"/>
    </row>
    <row r="710" spans="1:35" ht="15.75" customHeight="1" x14ac:dyDescent="0.2">
      <c r="A710" s="45"/>
      <c r="B710" s="45"/>
      <c r="C710" s="45"/>
      <c r="D710" s="45"/>
      <c r="E710" s="45"/>
      <c r="F710" s="45"/>
      <c r="G710" s="180"/>
      <c r="H710" s="45"/>
      <c r="I710" s="45"/>
      <c r="J710" s="45"/>
      <c r="K710" s="45"/>
      <c r="L710" s="45"/>
      <c r="M710" s="45"/>
      <c r="N710" s="45"/>
      <c r="O710" s="45"/>
      <c r="P710" s="45"/>
      <c r="Q710" s="45"/>
      <c r="R710" s="45"/>
      <c r="S710" s="45"/>
      <c r="T710" s="45"/>
      <c r="U710" s="45"/>
      <c r="V710" s="45"/>
      <c r="W710" s="45"/>
      <c r="X710" s="45"/>
      <c r="Y710" s="45"/>
      <c r="Z710" s="45"/>
      <c r="AA710" s="45"/>
      <c r="AB710" s="45"/>
      <c r="AC710" s="45"/>
      <c r="AD710" s="45"/>
      <c r="AE710" s="45"/>
      <c r="AF710" s="45"/>
      <c r="AG710" s="45"/>
      <c r="AH710" s="45"/>
      <c r="AI710" s="45"/>
    </row>
    <row r="711" spans="1:35" ht="33.75" customHeight="1" x14ac:dyDescent="0.2">
      <c r="A711" s="45"/>
      <c r="B711" s="45"/>
      <c r="C711" s="45"/>
      <c r="D711" s="45"/>
      <c r="E711" s="45"/>
      <c r="F711" s="45"/>
      <c r="G711" s="180"/>
      <c r="H711" s="45"/>
      <c r="I711" s="45"/>
      <c r="J711" s="45"/>
      <c r="K711" s="45"/>
      <c r="L711" s="45"/>
      <c r="M711" s="45"/>
      <c r="N711" s="45"/>
      <c r="O711" s="45"/>
      <c r="P711" s="45"/>
      <c r="Q711" s="45"/>
      <c r="R711" s="45"/>
      <c r="S711" s="45"/>
      <c r="T711" s="45"/>
      <c r="U711" s="45"/>
      <c r="V711" s="45"/>
      <c r="W711" s="45"/>
      <c r="X711" s="45"/>
      <c r="Y711" s="45"/>
      <c r="Z711" s="45"/>
      <c r="AA711" s="45"/>
      <c r="AB711" s="45"/>
      <c r="AC711" s="45"/>
      <c r="AD711" s="45"/>
      <c r="AE711" s="45"/>
      <c r="AF711" s="45"/>
      <c r="AG711" s="45"/>
      <c r="AH711" s="45"/>
      <c r="AI711" s="45"/>
    </row>
    <row r="712" spans="1:35" ht="15.75" customHeight="1" x14ac:dyDescent="0.2">
      <c r="A712" s="45"/>
      <c r="B712" s="45"/>
      <c r="C712" s="45"/>
      <c r="D712" s="45"/>
      <c r="E712" s="401" t="s">
        <v>5736</v>
      </c>
      <c r="F712" s="435"/>
      <c r="G712" s="435"/>
      <c r="H712" s="435"/>
      <c r="I712" s="435"/>
      <c r="J712" s="435"/>
      <c r="K712" s="435"/>
      <c r="L712" s="435"/>
      <c r="M712" s="435"/>
      <c r="N712" s="435"/>
      <c r="O712" s="435"/>
      <c r="P712" s="435"/>
      <c r="Q712" s="45"/>
      <c r="R712" s="45"/>
      <c r="S712" s="45"/>
      <c r="T712" s="45"/>
      <c r="U712" s="45"/>
      <c r="V712" s="45"/>
      <c r="W712" s="45"/>
      <c r="X712" s="45"/>
      <c r="Y712" s="45"/>
      <c r="Z712" s="45"/>
      <c r="AA712" s="45"/>
      <c r="AB712" s="45"/>
      <c r="AC712" s="45"/>
      <c r="AD712" s="45"/>
      <c r="AE712" s="45"/>
      <c r="AF712" s="45"/>
      <c r="AG712" s="45"/>
      <c r="AH712" s="45"/>
      <c r="AI712" s="45"/>
    </row>
    <row r="713" spans="1:35" ht="15.75" customHeight="1" x14ac:dyDescent="0.2">
      <c r="A713" s="45"/>
      <c r="B713" s="45"/>
      <c r="C713" s="45"/>
      <c r="D713" s="45"/>
      <c r="E713" s="402" t="s">
        <v>5734</v>
      </c>
      <c r="F713" s="436"/>
      <c r="G713" s="436"/>
      <c r="H713" s="436"/>
      <c r="I713" s="436"/>
      <c r="J713" s="436"/>
      <c r="K713" s="436"/>
      <c r="L713" s="436"/>
      <c r="M713" s="436"/>
      <c r="N713" s="436"/>
      <c r="O713" s="436"/>
      <c r="P713" s="436"/>
      <c r="Q713" s="45"/>
      <c r="R713" s="45"/>
      <c r="S713" s="45"/>
      <c r="T713" s="45"/>
      <c r="U713" s="45"/>
      <c r="V713" s="45"/>
      <c r="W713" s="45"/>
      <c r="X713" s="45"/>
      <c r="Y713" s="45"/>
      <c r="Z713" s="45"/>
      <c r="AA713" s="45"/>
      <c r="AB713" s="45"/>
      <c r="AC713" s="45"/>
      <c r="AD713" s="45"/>
      <c r="AE713" s="45"/>
      <c r="AF713" s="45"/>
      <c r="AG713" s="45"/>
      <c r="AH713" s="45"/>
      <c r="AI713" s="45"/>
    </row>
    <row r="714" spans="1:35" ht="15.75" customHeight="1" x14ac:dyDescent="0.2">
      <c r="A714" s="45"/>
      <c r="B714" s="45"/>
      <c r="C714" s="45"/>
      <c r="D714" s="45"/>
      <c r="E714" s="402" t="s">
        <v>5735</v>
      </c>
      <c r="F714" s="436"/>
      <c r="G714" s="436"/>
      <c r="H714" s="436"/>
      <c r="I714" s="436"/>
      <c r="J714" s="436"/>
      <c r="K714" s="436"/>
      <c r="L714" s="436"/>
      <c r="M714" s="436"/>
      <c r="N714" s="436"/>
      <c r="O714" s="436"/>
      <c r="P714" s="436"/>
      <c r="Q714" s="45"/>
      <c r="R714" s="45"/>
      <c r="S714" s="45"/>
      <c r="T714" s="45"/>
      <c r="U714" s="45"/>
      <c r="V714" s="45"/>
      <c r="W714" s="45"/>
      <c r="X714" s="45"/>
      <c r="Y714" s="45"/>
      <c r="Z714" s="45"/>
      <c r="AA714" s="45"/>
      <c r="AB714" s="45"/>
      <c r="AC714" s="45"/>
      <c r="AD714" s="45"/>
      <c r="AE714" s="45"/>
      <c r="AF714" s="45"/>
      <c r="AG714" s="45"/>
      <c r="AH714" s="45"/>
      <c r="AI714" s="45"/>
    </row>
    <row r="715" spans="1:35" ht="15.75" customHeight="1" x14ac:dyDescent="0.2">
      <c r="A715" s="45"/>
      <c r="B715" s="45"/>
      <c r="C715" s="45"/>
      <c r="D715" s="45"/>
      <c r="E715" s="45"/>
      <c r="F715" s="45"/>
      <c r="G715" s="180"/>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row>
    <row r="716" spans="1:35" ht="15.75" customHeight="1" x14ac:dyDescent="0.2">
      <c r="A716" s="45"/>
      <c r="B716" s="45"/>
      <c r="C716" s="45"/>
      <c r="D716" s="45"/>
      <c r="E716" s="45"/>
      <c r="F716" s="45"/>
      <c r="G716" s="180"/>
      <c r="H716" s="45"/>
      <c r="I716" s="45"/>
      <c r="J716" s="45"/>
      <c r="K716" s="45"/>
      <c r="L716" s="45"/>
      <c r="M716" s="45"/>
      <c r="N716" s="45"/>
      <c r="O716" s="45"/>
      <c r="P716" s="45"/>
      <c r="Q716" s="45"/>
      <c r="R716" s="45"/>
      <c r="S716" s="45"/>
      <c r="T716" s="45"/>
      <c r="U716" s="45"/>
      <c r="V716" s="45"/>
      <c r="W716" s="45"/>
      <c r="X716" s="45"/>
      <c r="Y716" s="45"/>
      <c r="Z716" s="45"/>
      <c r="AA716" s="45"/>
      <c r="AB716" s="45"/>
      <c r="AC716" s="45"/>
      <c r="AD716" s="45"/>
      <c r="AE716" s="45"/>
      <c r="AF716" s="45"/>
      <c r="AG716" s="45"/>
      <c r="AH716" s="45"/>
      <c r="AI716" s="45"/>
    </row>
    <row r="717" spans="1:35" ht="15.75" customHeight="1" x14ac:dyDescent="0.2">
      <c r="A717" s="45"/>
      <c r="B717" s="45"/>
      <c r="C717" s="45"/>
      <c r="D717" s="45"/>
      <c r="E717" s="45"/>
      <c r="F717" s="45"/>
      <c r="G717" s="180"/>
      <c r="H717" s="45"/>
      <c r="I717" s="45"/>
      <c r="J717" s="45"/>
      <c r="K717" s="45"/>
      <c r="L717" s="45"/>
      <c r="M717" s="45"/>
      <c r="N717" s="45"/>
      <c r="O717" s="45"/>
      <c r="P717" s="45"/>
      <c r="Q717" s="45"/>
      <c r="R717" s="45"/>
      <c r="S717" s="45"/>
      <c r="T717" s="45"/>
      <c r="U717" s="45"/>
      <c r="V717" s="45"/>
      <c r="W717" s="45"/>
      <c r="X717" s="45"/>
      <c r="Y717" s="45"/>
      <c r="Z717" s="45"/>
      <c r="AA717" s="45"/>
      <c r="AB717" s="45"/>
      <c r="AC717" s="45"/>
      <c r="AD717" s="45"/>
      <c r="AE717" s="45"/>
      <c r="AF717" s="45"/>
      <c r="AG717" s="45"/>
      <c r="AH717" s="45"/>
      <c r="AI717" s="45"/>
    </row>
    <row r="718" spans="1:35" ht="15.75" customHeight="1" x14ac:dyDescent="0.2">
      <c r="A718" s="45"/>
      <c r="B718" s="45"/>
      <c r="C718" s="45"/>
      <c r="D718" s="45"/>
      <c r="E718" s="45"/>
      <c r="F718" s="45"/>
      <c r="G718" s="180"/>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row>
    <row r="719" spans="1:35" ht="15.75" customHeight="1" x14ac:dyDescent="0.2">
      <c r="A719" s="45"/>
      <c r="B719" s="45"/>
      <c r="C719" s="45"/>
      <c r="D719" s="45"/>
      <c r="E719" s="45"/>
      <c r="F719" s="45"/>
      <c r="G719" s="180"/>
      <c r="H719" s="45"/>
      <c r="I719" s="45"/>
      <c r="J719" s="45"/>
      <c r="K719" s="45"/>
      <c r="L719" s="45"/>
      <c r="M719" s="45"/>
      <c r="N719" s="45"/>
      <c r="O719" s="45"/>
      <c r="P719" s="45"/>
      <c r="Q719" s="45"/>
      <c r="R719" s="45"/>
      <c r="S719" s="45"/>
      <c r="T719" s="45"/>
      <c r="U719" s="45"/>
      <c r="V719" s="45"/>
      <c r="W719" s="45"/>
      <c r="X719" s="45"/>
      <c r="Y719" s="45"/>
      <c r="Z719" s="45"/>
      <c r="AA719" s="45"/>
      <c r="AB719" s="45"/>
      <c r="AC719" s="45"/>
      <c r="AD719" s="45"/>
      <c r="AE719" s="45"/>
      <c r="AF719" s="45"/>
      <c r="AG719" s="45"/>
      <c r="AH719" s="45"/>
      <c r="AI719" s="45"/>
    </row>
    <row r="720" spans="1:35" ht="15.75" customHeight="1" x14ac:dyDescent="0.2">
      <c r="A720" s="45"/>
      <c r="B720" s="45"/>
      <c r="C720" s="45"/>
      <c r="D720" s="45"/>
      <c r="E720" s="45"/>
      <c r="F720" s="45"/>
      <c r="G720" s="180"/>
      <c r="H720" s="45"/>
      <c r="I720" s="45"/>
      <c r="J720" s="45"/>
      <c r="K720" s="45"/>
      <c r="L720" s="45"/>
      <c r="M720" s="45"/>
      <c r="N720" s="45"/>
      <c r="O720" s="45"/>
      <c r="P720" s="45"/>
      <c r="Q720" s="45"/>
      <c r="R720" s="45"/>
      <c r="S720" s="45"/>
      <c r="T720" s="45"/>
      <c r="U720" s="45"/>
      <c r="V720" s="45"/>
      <c r="W720" s="45"/>
      <c r="X720" s="45"/>
      <c r="Y720" s="45"/>
      <c r="Z720" s="45"/>
      <c r="AA720" s="45"/>
      <c r="AB720" s="45"/>
      <c r="AC720" s="45"/>
      <c r="AD720" s="45"/>
      <c r="AE720" s="45"/>
      <c r="AF720" s="45"/>
      <c r="AG720" s="45"/>
      <c r="AH720" s="45"/>
      <c r="AI720" s="45"/>
    </row>
    <row r="721" spans="1:35" ht="15.75" customHeight="1" x14ac:dyDescent="0.2">
      <c r="A721" s="45"/>
      <c r="B721" s="45"/>
      <c r="C721" s="45"/>
      <c r="D721" s="45"/>
      <c r="E721" s="45"/>
      <c r="F721" s="45"/>
      <c r="G721" s="180"/>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row>
    <row r="722" spans="1:35" ht="15.75" customHeight="1" x14ac:dyDescent="0.2">
      <c r="A722" s="45"/>
      <c r="B722" s="45"/>
      <c r="C722" s="45"/>
      <c r="D722" s="45"/>
      <c r="E722" s="45"/>
      <c r="F722" s="45"/>
      <c r="G722" s="180"/>
      <c r="H722" s="45"/>
      <c r="I722" s="45"/>
      <c r="J722" s="45"/>
      <c r="K722" s="45"/>
      <c r="L722" s="45"/>
      <c r="M722" s="45"/>
      <c r="N722" s="45"/>
      <c r="O722" s="45"/>
      <c r="P722" s="45"/>
      <c r="Q722" s="45"/>
      <c r="R722" s="45"/>
      <c r="S722" s="45"/>
      <c r="T722" s="45"/>
      <c r="U722" s="45"/>
      <c r="V722" s="45"/>
      <c r="W722" s="45"/>
      <c r="X722" s="45"/>
      <c r="Y722" s="45"/>
      <c r="Z722" s="45"/>
      <c r="AA722" s="45"/>
      <c r="AB722" s="45"/>
      <c r="AC722" s="45"/>
      <c r="AD722" s="45"/>
      <c r="AE722" s="45"/>
      <c r="AF722" s="45"/>
      <c r="AG722" s="45"/>
      <c r="AH722" s="45"/>
      <c r="AI722" s="45"/>
    </row>
    <row r="723" spans="1:35" ht="15.75" customHeight="1" x14ac:dyDescent="0.2">
      <c r="A723" s="45"/>
      <c r="B723" s="45"/>
      <c r="C723" s="45"/>
      <c r="D723" s="45"/>
      <c r="E723" s="45"/>
      <c r="F723" s="45"/>
      <c r="G723" s="180"/>
      <c r="H723" s="45"/>
      <c r="I723" s="45"/>
      <c r="J723" s="45"/>
      <c r="K723" s="45"/>
      <c r="L723" s="45"/>
      <c r="M723" s="45"/>
      <c r="N723" s="45"/>
      <c r="O723" s="45"/>
      <c r="P723" s="45"/>
      <c r="Q723" s="45"/>
      <c r="R723" s="45"/>
      <c r="S723" s="45"/>
      <c r="T723" s="45"/>
      <c r="U723" s="45"/>
      <c r="V723" s="45"/>
      <c r="W723" s="45"/>
      <c r="X723" s="45"/>
      <c r="Y723" s="45"/>
      <c r="Z723" s="45"/>
      <c r="AA723" s="45"/>
      <c r="AB723" s="45"/>
      <c r="AC723" s="45"/>
      <c r="AD723" s="45"/>
      <c r="AE723" s="45"/>
      <c r="AF723" s="45"/>
      <c r="AG723" s="45"/>
      <c r="AH723" s="45"/>
      <c r="AI723" s="45"/>
    </row>
    <row r="724" spans="1:35" ht="15.75" customHeight="1" x14ac:dyDescent="0.2">
      <c r="A724" s="45"/>
      <c r="B724" s="45"/>
      <c r="C724" s="45"/>
      <c r="D724" s="45"/>
      <c r="E724" s="45"/>
      <c r="F724" s="45"/>
      <c r="G724" s="180"/>
      <c r="H724" s="45"/>
      <c r="I724" s="45"/>
      <c r="J724" s="45"/>
      <c r="K724" s="45"/>
      <c r="L724" s="45"/>
      <c r="M724" s="45"/>
      <c r="N724" s="45"/>
      <c r="O724" s="45"/>
      <c r="P724" s="45"/>
      <c r="Q724" s="45"/>
      <c r="R724" s="45"/>
      <c r="S724" s="45"/>
      <c r="T724" s="45"/>
      <c r="U724" s="45"/>
      <c r="V724" s="45"/>
      <c r="W724" s="45"/>
      <c r="X724" s="45"/>
      <c r="Y724" s="45"/>
      <c r="Z724" s="45"/>
      <c r="AA724" s="45"/>
      <c r="AB724" s="45"/>
      <c r="AC724" s="45"/>
      <c r="AD724" s="45"/>
      <c r="AE724" s="45"/>
      <c r="AF724" s="45"/>
      <c r="AG724" s="45"/>
      <c r="AH724" s="45"/>
      <c r="AI724" s="45"/>
    </row>
    <row r="725" spans="1:35" ht="15.75" customHeight="1" x14ac:dyDescent="0.2">
      <c r="A725" s="45"/>
      <c r="B725" s="45"/>
      <c r="C725" s="45"/>
      <c r="D725" s="45"/>
      <c r="E725" s="45"/>
      <c r="F725" s="45"/>
      <c r="G725" s="180"/>
      <c r="H725" s="45"/>
      <c r="I725" s="45"/>
      <c r="J725" s="45"/>
      <c r="K725" s="45"/>
      <c r="L725" s="45"/>
      <c r="M725" s="45"/>
      <c r="N725" s="45"/>
      <c r="O725" s="45"/>
      <c r="P725" s="45"/>
      <c r="Q725" s="45"/>
      <c r="R725" s="45"/>
      <c r="S725" s="45"/>
      <c r="T725" s="45"/>
      <c r="U725" s="45"/>
      <c r="V725" s="45"/>
      <c r="W725" s="45"/>
      <c r="X725" s="45"/>
      <c r="Y725" s="45"/>
      <c r="Z725" s="45"/>
      <c r="AA725" s="45"/>
      <c r="AB725" s="45"/>
      <c r="AC725" s="45"/>
      <c r="AD725" s="45"/>
      <c r="AE725" s="45"/>
      <c r="AF725" s="45"/>
      <c r="AG725" s="45"/>
      <c r="AH725" s="45"/>
      <c r="AI725" s="45"/>
    </row>
    <row r="726" spans="1:35" ht="15.75" customHeight="1" x14ac:dyDescent="0.2">
      <c r="A726" s="45"/>
      <c r="B726" s="45"/>
      <c r="C726" s="45"/>
      <c r="D726" s="45"/>
      <c r="E726" s="45"/>
      <c r="F726" s="45"/>
      <c r="G726" s="180"/>
      <c r="H726" s="45"/>
      <c r="I726" s="45"/>
      <c r="J726" s="45"/>
      <c r="K726" s="45"/>
      <c r="L726" s="45"/>
      <c r="M726" s="45"/>
      <c r="N726" s="45"/>
      <c r="O726" s="45"/>
      <c r="P726" s="45"/>
      <c r="Q726" s="45"/>
      <c r="R726" s="45"/>
      <c r="S726" s="45"/>
      <c r="T726" s="45"/>
      <c r="U726" s="45"/>
      <c r="V726" s="45"/>
      <c r="W726" s="45"/>
      <c r="X726" s="45"/>
      <c r="Y726" s="45"/>
      <c r="Z726" s="45"/>
      <c r="AA726" s="45"/>
      <c r="AB726" s="45"/>
      <c r="AC726" s="45"/>
      <c r="AD726" s="45"/>
      <c r="AE726" s="45"/>
      <c r="AF726" s="45"/>
      <c r="AG726" s="45"/>
      <c r="AH726" s="45"/>
      <c r="AI726" s="45"/>
    </row>
    <row r="727" spans="1:35" ht="15.75" customHeight="1" x14ac:dyDescent="0.2">
      <c r="A727" s="45"/>
      <c r="B727" s="45"/>
      <c r="C727" s="45"/>
      <c r="D727" s="45"/>
      <c r="E727" s="45"/>
      <c r="F727" s="45"/>
      <c r="G727" s="180"/>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row>
    <row r="728" spans="1:35" ht="15.75" customHeight="1" x14ac:dyDescent="0.2">
      <c r="A728" s="45"/>
      <c r="B728" s="45"/>
      <c r="C728" s="45"/>
      <c r="D728" s="45"/>
      <c r="E728" s="45"/>
      <c r="F728" s="45"/>
      <c r="G728" s="180"/>
      <c r="H728" s="45"/>
      <c r="I728" s="45"/>
      <c r="J728" s="45"/>
      <c r="K728" s="45"/>
      <c r="L728" s="45"/>
      <c r="M728" s="45"/>
      <c r="N728" s="45"/>
      <c r="O728" s="45"/>
      <c r="P728" s="45"/>
      <c r="Q728" s="45"/>
      <c r="R728" s="45"/>
      <c r="S728" s="45"/>
      <c r="T728" s="45"/>
      <c r="U728" s="45"/>
      <c r="V728" s="45"/>
      <c r="W728" s="45"/>
      <c r="X728" s="45"/>
      <c r="Y728" s="45"/>
      <c r="Z728" s="45"/>
      <c r="AA728" s="45"/>
      <c r="AB728" s="45"/>
      <c r="AC728" s="45"/>
      <c r="AD728" s="45"/>
      <c r="AE728" s="45"/>
      <c r="AF728" s="45"/>
      <c r="AG728" s="45"/>
      <c r="AH728" s="45"/>
      <c r="AI728" s="45"/>
    </row>
    <row r="729" spans="1:35" ht="15.75" customHeight="1" x14ac:dyDescent="0.2">
      <c r="A729" s="45"/>
      <c r="B729" s="45"/>
      <c r="C729" s="45"/>
      <c r="D729" s="45"/>
      <c r="E729" s="45"/>
      <c r="F729" s="45"/>
      <c r="G729" s="180"/>
      <c r="H729" s="45"/>
      <c r="I729" s="45"/>
      <c r="J729" s="45"/>
      <c r="K729" s="45"/>
      <c r="L729" s="45"/>
      <c r="M729" s="45"/>
      <c r="N729" s="45"/>
      <c r="O729" s="45"/>
      <c r="P729" s="45"/>
      <c r="Q729" s="45"/>
      <c r="R729" s="45"/>
      <c r="S729" s="45"/>
      <c r="T729" s="45"/>
      <c r="U729" s="45"/>
      <c r="V729" s="45"/>
      <c r="W729" s="45"/>
      <c r="X729" s="45"/>
      <c r="Y729" s="45"/>
      <c r="Z729" s="45"/>
      <c r="AA729" s="45"/>
      <c r="AB729" s="45"/>
      <c r="AC729" s="45"/>
      <c r="AD729" s="45"/>
      <c r="AE729" s="45"/>
      <c r="AF729" s="45"/>
      <c r="AG729" s="45"/>
      <c r="AH729" s="45"/>
      <c r="AI729" s="45"/>
    </row>
    <row r="730" spans="1:35" ht="15.75" customHeight="1" x14ac:dyDescent="0.2">
      <c r="A730" s="45"/>
      <c r="B730" s="45"/>
      <c r="C730" s="45"/>
      <c r="D730" s="45"/>
      <c r="E730" s="45"/>
      <c r="F730" s="45"/>
      <c r="G730" s="180"/>
      <c r="H730" s="45"/>
      <c r="I730" s="45"/>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row>
    <row r="731" spans="1:35" ht="15.75" customHeight="1" x14ac:dyDescent="0.2">
      <c r="A731" s="45"/>
      <c r="B731" s="45"/>
      <c r="C731" s="45"/>
      <c r="D731" s="45"/>
      <c r="E731" s="45"/>
      <c r="F731" s="45"/>
      <c r="G731" s="180"/>
      <c r="H731" s="45"/>
      <c r="I731" s="45"/>
      <c r="J731" s="45"/>
      <c r="K731" s="45"/>
      <c r="L731" s="45"/>
      <c r="M731" s="45"/>
      <c r="N731" s="45"/>
      <c r="O731" s="45"/>
      <c r="P731" s="45"/>
      <c r="Q731" s="45"/>
      <c r="R731" s="45"/>
      <c r="S731" s="45"/>
      <c r="T731" s="45"/>
      <c r="U731" s="45"/>
      <c r="V731" s="45"/>
      <c r="W731" s="45"/>
      <c r="X731" s="45"/>
      <c r="Y731" s="45"/>
      <c r="Z731" s="45"/>
      <c r="AA731" s="45"/>
      <c r="AB731" s="45"/>
      <c r="AC731" s="45"/>
      <c r="AD731" s="45"/>
      <c r="AE731" s="45"/>
      <c r="AF731" s="45"/>
      <c r="AG731" s="45"/>
      <c r="AH731" s="45"/>
      <c r="AI731" s="45"/>
    </row>
    <row r="732" spans="1:35" ht="15.75" customHeight="1" x14ac:dyDescent="0.2">
      <c r="A732" s="45"/>
      <c r="B732" s="45"/>
      <c r="C732" s="45"/>
      <c r="D732" s="45"/>
      <c r="E732" s="45"/>
      <c r="F732" s="45"/>
      <c r="G732" s="180"/>
      <c r="H732" s="45"/>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row>
    <row r="733" spans="1:35" ht="15.75" customHeight="1" x14ac:dyDescent="0.2">
      <c r="A733" s="45"/>
      <c r="B733" s="45"/>
      <c r="C733" s="45"/>
      <c r="D733" s="45"/>
      <c r="E733" s="45"/>
      <c r="F733" s="45"/>
      <c r="G733" s="180"/>
      <c r="H733" s="45"/>
      <c r="I733" s="45"/>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row>
    <row r="734" spans="1:35" ht="15.75" customHeight="1" x14ac:dyDescent="0.2">
      <c r="A734" s="45"/>
      <c r="B734" s="45"/>
      <c r="C734" s="45"/>
      <c r="D734" s="45"/>
      <c r="E734" s="45"/>
      <c r="F734" s="45"/>
      <c r="G734" s="180"/>
      <c r="H734" s="45"/>
      <c r="I734" s="45"/>
      <c r="J734" s="45"/>
      <c r="K734" s="45"/>
      <c r="L734" s="45"/>
      <c r="M734" s="45"/>
      <c r="N734" s="45"/>
      <c r="O734" s="45"/>
      <c r="P734" s="45"/>
      <c r="Q734" s="45"/>
      <c r="R734" s="45"/>
      <c r="S734" s="45"/>
      <c r="T734" s="45"/>
      <c r="U734" s="45"/>
      <c r="V734" s="45"/>
      <c r="W734" s="45"/>
      <c r="X734" s="45"/>
      <c r="Y734" s="45"/>
      <c r="Z734" s="45"/>
      <c r="AA734" s="45"/>
      <c r="AB734" s="45"/>
      <c r="AC734" s="45"/>
      <c r="AD734" s="45"/>
      <c r="AE734" s="45"/>
      <c r="AF734" s="45"/>
      <c r="AG734" s="45"/>
      <c r="AH734" s="45"/>
      <c r="AI734" s="45"/>
    </row>
    <row r="735" spans="1:35" ht="15.75" customHeight="1" x14ac:dyDescent="0.2">
      <c r="A735" s="45"/>
      <c r="B735" s="45"/>
      <c r="C735" s="45"/>
      <c r="D735" s="45"/>
      <c r="E735" s="45"/>
      <c r="F735" s="45"/>
      <c r="G735" s="180"/>
      <c r="H735" s="45"/>
      <c r="I735" s="45"/>
      <c r="J735" s="45"/>
      <c r="K735" s="45"/>
      <c r="L735" s="45"/>
      <c r="M735" s="45"/>
      <c r="N735" s="45"/>
      <c r="O735" s="45"/>
      <c r="P735" s="45"/>
      <c r="Q735" s="45"/>
      <c r="R735" s="45"/>
      <c r="S735" s="45"/>
      <c r="T735" s="45"/>
      <c r="U735" s="45"/>
      <c r="V735" s="45"/>
      <c r="W735" s="45"/>
      <c r="X735" s="45"/>
      <c r="Y735" s="45"/>
      <c r="Z735" s="45"/>
      <c r="AA735" s="45"/>
      <c r="AB735" s="45"/>
      <c r="AC735" s="45"/>
      <c r="AD735" s="45"/>
      <c r="AE735" s="45"/>
      <c r="AF735" s="45"/>
      <c r="AG735" s="45"/>
      <c r="AH735" s="45"/>
      <c r="AI735" s="45"/>
    </row>
    <row r="736" spans="1:35" ht="15.75" customHeight="1" x14ac:dyDescent="0.2">
      <c r="A736" s="45"/>
      <c r="B736" s="45"/>
      <c r="C736" s="45"/>
      <c r="D736" s="45"/>
      <c r="E736" s="45"/>
      <c r="F736" s="45"/>
      <c r="G736" s="180"/>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row>
    <row r="737" spans="1:35" ht="15.75" customHeight="1" x14ac:dyDescent="0.2">
      <c r="A737" s="45"/>
      <c r="B737" s="45"/>
      <c r="C737" s="45"/>
      <c r="D737" s="45"/>
      <c r="E737" s="45"/>
      <c r="F737" s="45"/>
      <c r="G737" s="180"/>
      <c r="H737" s="45"/>
      <c r="I737" s="45"/>
      <c r="J737" s="45"/>
      <c r="K737" s="45"/>
      <c r="L737" s="45"/>
      <c r="M737" s="45"/>
      <c r="N737" s="45"/>
      <c r="O737" s="45"/>
      <c r="P737" s="45"/>
      <c r="Q737" s="45"/>
      <c r="R737" s="45"/>
      <c r="S737" s="45"/>
      <c r="T737" s="45"/>
      <c r="U737" s="45"/>
      <c r="V737" s="45"/>
      <c r="W737" s="45"/>
      <c r="X737" s="45"/>
      <c r="Y737" s="45"/>
      <c r="Z737" s="45"/>
      <c r="AA737" s="45"/>
      <c r="AB737" s="45"/>
      <c r="AC737" s="45"/>
      <c r="AD737" s="45"/>
      <c r="AE737" s="45"/>
      <c r="AF737" s="45"/>
      <c r="AG737" s="45"/>
      <c r="AH737" s="45"/>
      <c r="AI737" s="45"/>
    </row>
    <row r="738" spans="1:35" ht="15.75" customHeight="1" x14ac:dyDescent="0.2">
      <c r="A738" s="45"/>
      <c r="B738" s="45"/>
      <c r="C738" s="45"/>
      <c r="D738" s="45"/>
      <c r="E738" s="45"/>
      <c r="F738" s="45"/>
      <c r="G738" s="180"/>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row>
    <row r="739" spans="1:35" ht="15.75" customHeight="1" x14ac:dyDescent="0.2">
      <c r="A739" s="45"/>
      <c r="B739" s="45"/>
      <c r="C739" s="45"/>
      <c r="D739" s="45"/>
      <c r="E739" s="45"/>
      <c r="F739" s="45"/>
      <c r="G739" s="180"/>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row>
    <row r="740" spans="1:35" ht="15.75" customHeight="1" x14ac:dyDescent="0.2">
      <c r="A740" s="45"/>
      <c r="B740" s="45"/>
      <c r="C740" s="45"/>
      <c r="D740" s="45"/>
      <c r="E740" s="45"/>
      <c r="F740" s="45"/>
      <c r="G740" s="180"/>
      <c r="H740" s="45"/>
      <c r="I740" s="45"/>
      <c r="J740" s="45"/>
      <c r="K740" s="45"/>
      <c r="L740" s="45"/>
      <c r="M740" s="45"/>
      <c r="N740" s="45"/>
      <c r="O740" s="45"/>
      <c r="P740" s="45"/>
      <c r="Q740" s="45"/>
      <c r="R740" s="45"/>
      <c r="S740" s="45"/>
      <c r="T740" s="45"/>
      <c r="U740" s="45"/>
      <c r="V740" s="45"/>
      <c r="W740" s="45"/>
      <c r="X740" s="45"/>
      <c r="Y740" s="45"/>
      <c r="Z740" s="45"/>
      <c r="AA740" s="45"/>
      <c r="AB740" s="45"/>
      <c r="AC740" s="45"/>
      <c r="AD740" s="45"/>
      <c r="AE740" s="45"/>
      <c r="AF740" s="45"/>
      <c r="AG740" s="45"/>
      <c r="AH740" s="45"/>
      <c r="AI740" s="45"/>
    </row>
    <row r="741" spans="1:35" ht="15.75" customHeight="1" x14ac:dyDescent="0.2">
      <c r="A741" s="45"/>
      <c r="B741" s="45"/>
      <c r="C741" s="45"/>
      <c r="D741" s="45"/>
      <c r="E741" s="45"/>
      <c r="F741" s="45"/>
      <c r="G741" s="180"/>
      <c r="H741" s="45"/>
      <c r="I741" s="45"/>
      <c r="J741" s="45"/>
      <c r="K741" s="45"/>
      <c r="L741" s="45"/>
      <c r="M741" s="45"/>
      <c r="N741" s="45"/>
      <c r="O741" s="45"/>
      <c r="P741" s="45"/>
      <c r="Q741" s="45"/>
      <c r="R741" s="45"/>
      <c r="S741" s="45"/>
      <c r="T741" s="45"/>
      <c r="U741" s="45"/>
      <c r="V741" s="45"/>
      <c r="W741" s="45"/>
      <c r="X741" s="45"/>
      <c r="Y741" s="45"/>
      <c r="Z741" s="45"/>
      <c r="AA741" s="45"/>
      <c r="AB741" s="45"/>
      <c r="AC741" s="45"/>
      <c r="AD741" s="45"/>
      <c r="AE741" s="45"/>
      <c r="AF741" s="45"/>
      <c r="AG741" s="45"/>
      <c r="AH741" s="45"/>
      <c r="AI741" s="45"/>
    </row>
    <row r="742" spans="1:35" ht="15.75" customHeight="1" x14ac:dyDescent="0.2">
      <c r="A742" s="45"/>
      <c r="B742" s="45"/>
      <c r="C742" s="45"/>
      <c r="D742" s="45"/>
      <c r="E742" s="45"/>
      <c r="F742" s="45"/>
      <c r="G742" s="180"/>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row>
    <row r="743" spans="1:35" ht="15.75" customHeight="1" x14ac:dyDescent="0.2">
      <c r="A743" s="45"/>
      <c r="B743" s="45"/>
      <c r="C743" s="45"/>
      <c r="D743" s="45"/>
      <c r="E743" s="45"/>
      <c r="F743" s="45"/>
      <c r="G743" s="180"/>
      <c r="H743" s="45"/>
      <c r="I743" s="45"/>
      <c r="J743" s="45"/>
      <c r="K743" s="45"/>
      <c r="L743" s="45"/>
      <c r="M743" s="45"/>
      <c r="N743" s="45"/>
      <c r="O743" s="45"/>
      <c r="P743" s="45"/>
      <c r="Q743" s="45"/>
      <c r="R743" s="45"/>
      <c r="S743" s="45"/>
      <c r="T743" s="45"/>
      <c r="U743" s="45"/>
      <c r="V743" s="45"/>
      <c r="W743" s="45"/>
      <c r="X743" s="45"/>
      <c r="Y743" s="45"/>
      <c r="Z743" s="45"/>
      <c r="AA743" s="45"/>
      <c r="AB743" s="45"/>
      <c r="AC743" s="45"/>
      <c r="AD743" s="45"/>
      <c r="AE743" s="45"/>
      <c r="AF743" s="45"/>
      <c r="AG743" s="45"/>
      <c r="AH743" s="45"/>
      <c r="AI743" s="45"/>
    </row>
    <row r="744" spans="1:35" ht="15.75" customHeight="1" x14ac:dyDescent="0.2">
      <c r="A744" s="45"/>
      <c r="B744" s="45"/>
      <c r="C744" s="45"/>
      <c r="D744" s="45"/>
      <c r="E744" s="45"/>
      <c r="F744" s="45"/>
      <c r="G744" s="180"/>
      <c r="H744" s="45"/>
      <c r="I744" s="45"/>
      <c r="J744" s="45"/>
      <c r="K744" s="45"/>
      <c r="L744" s="45"/>
      <c r="M744" s="45"/>
      <c r="N744" s="45"/>
      <c r="O744" s="45"/>
      <c r="P744" s="45"/>
      <c r="Q744" s="45"/>
      <c r="R744" s="45"/>
      <c r="S744" s="45"/>
      <c r="T744" s="45"/>
      <c r="U744" s="45"/>
      <c r="V744" s="45"/>
      <c r="W744" s="45"/>
      <c r="X744" s="45"/>
      <c r="Y744" s="45"/>
      <c r="Z744" s="45"/>
      <c r="AA744" s="45"/>
      <c r="AB744" s="45"/>
      <c r="AC744" s="45"/>
      <c r="AD744" s="45"/>
      <c r="AE744" s="45"/>
      <c r="AF744" s="45"/>
      <c r="AG744" s="45"/>
      <c r="AH744" s="45"/>
      <c r="AI744" s="45"/>
    </row>
    <row r="745" spans="1:35" ht="15.75" customHeight="1" x14ac:dyDescent="0.2">
      <c r="A745" s="45"/>
      <c r="B745" s="45"/>
      <c r="C745" s="45"/>
      <c r="D745" s="45"/>
      <c r="E745" s="45"/>
      <c r="F745" s="45"/>
      <c r="G745" s="180"/>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row>
    <row r="746" spans="1:35" ht="15.75" customHeight="1" x14ac:dyDescent="0.2">
      <c r="A746" s="45"/>
      <c r="B746" s="45"/>
      <c r="C746" s="45"/>
      <c r="D746" s="45"/>
      <c r="E746" s="45"/>
      <c r="F746" s="45"/>
      <c r="G746" s="180"/>
      <c r="H746" s="45"/>
      <c r="I746" s="45"/>
      <c r="J746" s="45"/>
      <c r="K746" s="45"/>
      <c r="L746" s="45"/>
      <c r="M746" s="45"/>
      <c r="N746" s="45"/>
      <c r="O746" s="45"/>
      <c r="P746" s="45"/>
      <c r="Q746" s="45"/>
      <c r="R746" s="45"/>
      <c r="S746" s="45"/>
      <c r="T746" s="45"/>
      <c r="U746" s="45"/>
      <c r="V746" s="45"/>
      <c r="W746" s="45"/>
      <c r="X746" s="45"/>
      <c r="Y746" s="45"/>
      <c r="Z746" s="45"/>
      <c r="AA746" s="45"/>
      <c r="AB746" s="45"/>
      <c r="AC746" s="45"/>
      <c r="AD746" s="45"/>
      <c r="AE746" s="45"/>
      <c r="AF746" s="45"/>
      <c r="AG746" s="45"/>
      <c r="AH746" s="45"/>
      <c r="AI746" s="45"/>
    </row>
    <row r="747" spans="1:35" ht="15.75" customHeight="1" x14ac:dyDescent="0.2">
      <c r="A747" s="45"/>
      <c r="B747" s="45"/>
      <c r="C747" s="45"/>
      <c r="D747" s="45"/>
      <c r="E747" s="45"/>
      <c r="F747" s="45"/>
      <c r="G747" s="180"/>
      <c r="H747" s="45"/>
      <c r="I747" s="45"/>
      <c r="J747" s="45"/>
      <c r="K747" s="45"/>
      <c r="L747" s="45"/>
      <c r="M747" s="45"/>
      <c r="N747" s="45"/>
      <c r="O747" s="45"/>
      <c r="P747" s="45"/>
      <c r="Q747" s="45"/>
      <c r="R747" s="45"/>
      <c r="S747" s="45"/>
      <c r="T747" s="45"/>
      <c r="U747" s="45"/>
      <c r="V747" s="45"/>
      <c r="W747" s="45"/>
      <c r="X747" s="45"/>
      <c r="Y747" s="45"/>
      <c r="Z747" s="45"/>
      <c r="AA747" s="45"/>
      <c r="AB747" s="45"/>
      <c r="AC747" s="45"/>
      <c r="AD747" s="45"/>
      <c r="AE747" s="45"/>
      <c r="AF747" s="45"/>
      <c r="AG747" s="45"/>
      <c r="AH747" s="45"/>
      <c r="AI747" s="45"/>
    </row>
    <row r="748" spans="1:35" ht="15.75" customHeight="1" x14ac:dyDescent="0.2">
      <c r="A748" s="45"/>
      <c r="B748" s="45"/>
      <c r="C748" s="45"/>
      <c r="D748" s="45"/>
      <c r="E748" s="45"/>
      <c r="F748" s="45"/>
      <c r="G748" s="180"/>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row>
    <row r="749" spans="1:35" ht="15.75" customHeight="1" x14ac:dyDescent="0.2">
      <c r="A749" s="45"/>
      <c r="B749" s="45"/>
      <c r="C749" s="45"/>
      <c r="D749" s="45"/>
      <c r="E749" s="45"/>
      <c r="F749" s="45"/>
      <c r="G749" s="180"/>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row>
    <row r="750" spans="1:35" ht="15.75" customHeight="1" x14ac:dyDescent="0.2">
      <c r="A750" s="45"/>
      <c r="B750" s="45"/>
      <c r="C750" s="45"/>
      <c r="D750" s="45"/>
      <c r="E750" s="45"/>
      <c r="F750" s="45"/>
      <c r="G750" s="180"/>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row>
    <row r="751" spans="1:35" ht="15.75" customHeight="1" x14ac:dyDescent="0.2">
      <c r="A751" s="45"/>
      <c r="B751" s="45"/>
      <c r="C751" s="45"/>
      <c r="D751" s="45"/>
      <c r="E751" s="45"/>
      <c r="F751" s="45"/>
      <c r="G751" s="180"/>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row>
    <row r="752" spans="1:35" ht="15.75" customHeight="1" x14ac:dyDescent="0.2">
      <c r="A752" s="45"/>
      <c r="B752" s="45"/>
      <c r="C752" s="45"/>
      <c r="D752" s="45"/>
      <c r="E752" s="45"/>
      <c r="F752" s="45"/>
      <c r="G752" s="180"/>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row>
    <row r="753" spans="1:35" ht="15.75" customHeight="1" x14ac:dyDescent="0.2">
      <c r="A753" s="45"/>
      <c r="B753" s="45"/>
      <c r="C753" s="45"/>
      <c r="D753" s="45"/>
      <c r="E753" s="45"/>
      <c r="F753" s="45"/>
      <c r="G753" s="180"/>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row>
    <row r="754" spans="1:35" ht="15.75" customHeight="1" x14ac:dyDescent="0.2">
      <c r="A754" s="45"/>
      <c r="B754" s="45"/>
      <c r="C754" s="45"/>
      <c r="D754" s="45"/>
      <c r="E754" s="45"/>
      <c r="F754" s="45"/>
      <c r="G754" s="180"/>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row>
    <row r="755" spans="1:35" ht="15.75" customHeight="1" x14ac:dyDescent="0.2">
      <c r="A755" s="45"/>
      <c r="B755" s="45"/>
      <c r="C755" s="45"/>
      <c r="D755" s="45"/>
      <c r="E755" s="45"/>
      <c r="F755" s="45"/>
      <c r="G755" s="180"/>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row>
    <row r="756" spans="1:35" ht="15.75" customHeight="1" x14ac:dyDescent="0.2">
      <c r="A756" s="45"/>
      <c r="B756" s="45"/>
      <c r="C756" s="45"/>
      <c r="D756" s="45"/>
      <c r="E756" s="45"/>
      <c r="F756" s="45"/>
      <c r="G756" s="180"/>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row>
    <row r="757" spans="1:35" ht="15.75" customHeight="1" x14ac:dyDescent="0.2">
      <c r="A757" s="45"/>
      <c r="B757" s="45"/>
      <c r="C757" s="45"/>
      <c r="D757" s="45"/>
      <c r="E757" s="45"/>
      <c r="F757" s="45"/>
      <c r="G757" s="180"/>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row>
    <row r="758" spans="1:35" ht="15.75" customHeight="1" x14ac:dyDescent="0.2">
      <c r="A758" s="45"/>
      <c r="B758" s="45"/>
      <c r="C758" s="45"/>
      <c r="D758" s="45"/>
      <c r="E758" s="45"/>
      <c r="F758" s="45"/>
      <c r="G758" s="180"/>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row>
    <row r="759" spans="1:35" ht="15.75" customHeight="1" x14ac:dyDescent="0.2">
      <c r="A759" s="45"/>
      <c r="B759" s="45"/>
      <c r="C759" s="45"/>
      <c r="D759" s="45"/>
      <c r="E759" s="45"/>
      <c r="F759" s="45"/>
      <c r="G759" s="180"/>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row>
    <row r="760" spans="1:35" ht="15.75" customHeight="1" x14ac:dyDescent="0.2">
      <c r="A760" s="45"/>
      <c r="B760" s="45"/>
      <c r="C760" s="45"/>
      <c r="D760" s="45"/>
      <c r="E760" s="45"/>
      <c r="F760" s="45"/>
      <c r="G760" s="180"/>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row>
    <row r="761" spans="1:35" ht="15.75" customHeight="1" x14ac:dyDescent="0.2">
      <c r="A761" s="45"/>
      <c r="B761" s="45"/>
      <c r="C761" s="45"/>
      <c r="D761" s="45"/>
      <c r="E761" s="45"/>
      <c r="F761" s="45"/>
      <c r="G761" s="180"/>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row>
    <row r="762" spans="1:35" ht="15.75" customHeight="1" x14ac:dyDescent="0.2">
      <c r="A762" s="45"/>
      <c r="B762" s="45"/>
      <c r="C762" s="45"/>
      <c r="D762" s="45"/>
      <c r="E762" s="45"/>
      <c r="F762" s="45"/>
      <c r="G762" s="180"/>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row>
    <row r="763" spans="1:35" ht="15.75" customHeight="1" x14ac:dyDescent="0.2">
      <c r="A763" s="45"/>
      <c r="B763" s="45"/>
      <c r="C763" s="45"/>
      <c r="D763" s="45"/>
      <c r="E763" s="45"/>
      <c r="F763" s="45"/>
      <c r="G763" s="180"/>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row>
    <row r="764" spans="1:35" ht="15.75" customHeight="1" x14ac:dyDescent="0.2">
      <c r="A764" s="45"/>
      <c r="B764" s="45"/>
      <c r="C764" s="45"/>
      <c r="D764" s="45"/>
      <c r="E764" s="45"/>
      <c r="F764" s="45"/>
      <c r="G764" s="180"/>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row>
    <row r="765" spans="1:35" ht="15.75" customHeight="1" x14ac:dyDescent="0.2">
      <c r="A765" s="45"/>
      <c r="B765" s="45"/>
      <c r="C765" s="45"/>
      <c r="D765" s="45"/>
      <c r="E765" s="45"/>
      <c r="F765" s="45"/>
      <c r="G765" s="180"/>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row>
    <row r="766" spans="1:35" ht="15.75" customHeight="1" x14ac:dyDescent="0.2">
      <c r="A766" s="45"/>
      <c r="B766" s="45"/>
      <c r="C766" s="45"/>
      <c r="D766" s="45"/>
      <c r="E766" s="45"/>
      <c r="F766" s="45"/>
      <c r="G766" s="180"/>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row>
    <row r="767" spans="1:35" ht="15.75" customHeight="1" x14ac:dyDescent="0.2">
      <c r="A767" s="45"/>
      <c r="B767" s="45"/>
      <c r="C767" s="45"/>
      <c r="D767" s="45"/>
      <c r="E767" s="45"/>
      <c r="F767" s="45"/>
      <c r="G767" s="180"/>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row>
    <row r="768" spans="1:35" ht="15.75" customHeight="1" x14ac:dyDescent="0.2">
      <c r="A768" s="45"/>
      <c r="B768" s="45"/>
      <c r="C768" s="45"/>
      <c r="D768" s="45"/>
      <c r="E768" s="45"/>
      <c r="F768" s="45"/>
      <c r="G768" s="180"/>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row>
    <row r="769" spans="1:35" ht="15.75" customHeight="1" x14ac:dyDescent="0.2">
      <c r="A769" s="45"/>
      <c r="B769" s="45"/>
      <c r="C769" s="45"/>
      <c r="D769" s="45"/>
      <c r="E769" s="45"/>
      <c r="F769" s="45"/>
      <c r="G769" s="180"/>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row>
    <row r="770" spans="1:35" ht="15.75" customHeight="1" x14ac:dyDescent="0.2">
      <c r="A770" s="45"/>
      <c r="B770" s="45"/>
      <c r="C770" s="45"/>
      <c r="D770" s="45"/>
      <c r="E770" s="45"/>
      <c r="F770" s="45"/>
      <c r="G770" s="180"/>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row>
    <row r="771" spans="1:35" ht="15.75" customHeight="1" x14ac:dyDescent="0.2">
      <c r="A771" s="45"/>
      <c r="B771" s="45"/>
      <c r="C771" s="45"/>
      <c r="D771" s="45"/>
      <c r="E771" s="45"/>
      <c r="F771" s="45"/>
      <c r="G771" s="180"/>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row>
    <row r="772" spans="1:35" ht="15.75" customHeight="1" x14ac:dyDescent="0.2">
      <c r="A772" s="45"/>
      <c r="B772" s="45"/>
      <c r="C772" s="45"/>
      <c r="D772" s="45"/>
      <c r="E772" s="45"/>
      <c r="F772" s="45"/>
      <c r="G772" s="180"/>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row>
    <row r="773" spans="1:35" ht="15.75" customHeight="1" x14ac:dyDescent="0.2">
      <c r="A773" s="45"/>
      <c r="B773" s="45"/>
      <c r="C773" s="45"/>
      <c r="D773" s="45"/>
      <c r="E773" s="45"/>
      <c r="F773" s="45"/>
      <c r="G773" s="180"/>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row>
    <row r="774" spans="1:35" ht="15.75" customHeight="1" x14ac:dyDescent="0.2">
      <c r="A774" s="45"/>
      <c r="B774" s="45"/>
      <c r="C774" s="45"/>
      <c r="D774" s="45"/>
      <c r="E774" s="45"/>
      <c r="F774" s="45"/>
      <c r="G774" s="180"/>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row>
    <row r="775" spans="1:35" ht="15.75" customHeight="1" x14ac:dyDescent="0.2">
      <c r="A775" s="45"/>
      <c r="B775" s="45"/>
      <c r="C775" s="45"/>
      <c r="D775" s="45"/>
      <c r="E775" s="45"/>
      <c r="F775" s="45"/>
      <c r="G775" s="180"/>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row>
    <row r="776" spans="1:35" ht="15.75" customHeight="1" x14ac:dyDescent="0.2">
      <c r="A776" s="45"/>
      <c r="B776" s="45"/>
      <c r="C776" s="45"/>
      <c r="D776" s="45"/>
      <c r="E776" s="45"/>
      <c r="F776" s="45"/>
      <c r="G776" s="180"/>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row>
    <row r="777" spans="1:35" ht="15.75" customHeight="1" x14ac:dyDescent="0.2">
      <c r="A777" s="45"/>
      <c r="B777" s="45"/>
      <c r="C777" s="45"/>
      <c r="D777" s="45"/>
      <c r="E777" s="45"/>
      <c r="F777" s="45"/>
      <c r="G777" s="180"/>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row>
    <row r="778" spans="1:35" ht="15.75" customHeight="1" x14ac:dyDescent="0.2">
      <c r="A778" s="45"/>
      <c r="B778" s="45"/>
      <c r="C778" s="45"/>
      <c r="D778" s="45"/>
      <c r="E778" s="45"/>
      <c r="F778" s="45"/>
      <c r="G778" s="180"/>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row>
    <row r="779" spans="1:35" ht="15.75" customHeight="1" x14ac:dyDescent="0.2">
      <c r="A779" s="45"/>
      <c r="B779" s="45"/>
      <c r="C779" s="45"/>
      <c r="D779" s="45"/>
      <c r="E779" s="45"/>
      <c r="F779" s="45"/>
      <c r="G779" s="180"/>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row>
    <row r="780" spans="1:35" ht="15.75" customHeight="1" x14ac:dyDescent="0.2">
      <c r="A780" s="45"/>
      <c r="B780" s="45"/>
      <c r="C780" s="45"/>
      <c r="D780" s="45"/>
      <c r="E780" s="45"/>
      <c r="F780" s="45"/>
      <c r="G780" s="180"/>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row>
    <row r="781" spans="1:35" ht="15.75" customHeight="1" x14ac:dyDescent="0.2">
      <c r="A781" s="45"/>
      <c r="B781" s="45"/>
      <c r="C781" s="45"/>
      <c r="D781" s="45"/>
      <c r="E781" s="45"/>
      <c r="F781" s="45"/>
      <c r="G781" s="180"/>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row>
    <row r="782" spans="1:35" ht="15.75" customHeight="1" x14ac:dyDescent="0.2">
      <c r="A782" s="45"/>
      <c r="B782" s="45"/>
      <c r="C782" s="45"/>
      <c r="D782" s="45"/>
      <c r="E782" s="45"/>
      <c r="F782" s="45"/>
      <c r="G782" s="180"/>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row>
    <row r="783" spans="1:35" ht="15.75" customHeight="1" x14ac:dyDescent="0.2">
      <c r="A783" s="45"/>
      <c r="B783" s="45"/>
      <c r="C783" s="45"/>
      <c r="D783" s="45"/>
      <c r="E783" s="45"/>
      <c r="F783" s="45"/>
      <c r="G783" s="180"/>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row>
    <row r="784" spans="1:35" ht="15.75" customHeight="1" x14ac:dyDescent="0.2">
      <c r="A784" s="45"/>
      <c r="B784" s="45"/>
      <c r="C784" s="45"/>
      <c r="D784" s="45"/>
      <c r="E784" s="45"/>
      <c r="F784" s="45"/>
      <c r="G784" s="180"/>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row>
    <row r="785" spans="1:35" ht="15.75" customHeight="1" x14ac:dyDescent="0.2">
      <c r="A785" s="45"/>
      <c r="B785" s="45"/>
      <c r="C785" s="45"/>
      <c r="D785" s="45"/>
      <c r="E785" s="45"/>
      <c r="F785" s="45"/>
      <c r="G785" s="180"/>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row>
    <row r="786" spans="1:35" ht="15.75" customHeight="1" x14ac:dyDescent="0.2">
      <c r="A786" s="45"/>
      <c r="B786" s="45"/>
      <c r="C786" s="45"/>
      <c r="D786" s="45"/>
      <c r="E786" s="45"/>
      <c r="F786" s="45"/>
      <c r="G786" s="180"/>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row>
    <row r="787" spans="1:35" ht="15.75" customHeight="1" x14ac:dyDescent="0.2">
      <c r="A787" s="45"/>
      <c r="B787" s="45"/>
      <c r="C787" s="45"/>
      <c r="D787" s="45"/>
      <c r="E787" s="45"/>
      <c r="F787" s="45"/>
      <c r="G787" s="180"/>
      <c r="H787" s="45"/>
      <c r="I787" s="45"/>
      <c r="J787" s="45"/>
      <c r="K787" s="45"/>
      <c r="L787" s="45"/>
      <c r="M787" s="45"/>
      <c r="N787" s="45"/>
      <c r="O787" s="45"/>
      <c r="P787" s="45"/>
      <c r="Q787" s="45"/>
      <c r="R787" s="45"/>
      <c r="S787" s="45"/>
      <c r="T787" s="45"/>
      <c r="U787" s="45"/>
      <c r="V787" s="45"/>
      <c r="W787" s="45"/>
      <c r="X787" s="45"/>
      <c r="Y787" s="45"/>
      <c r="Z787" s="45"/>
      <c r="AA787" s="45"/>
      <c r="AB787" s="45"/>
      <c r="AC787" s="45"/>
      <c r="AD787" s="45"/>
      <c r="AE787" s="45"/>
      <c r="AF787" s="45"/>
      <c r="AG787" s="45"/>
      <c r="AH787" s="45"/>
      <c r="AI787" s="45"/>
    </row>
    <row r="788" spans="1:35" ht="15.75" customHeight="1" x14ac:dyDescent="0.2">
      <c r="A788" s="45"/>
      <c r="B788" s="45"/>
      <c r="C788" s="45"/>
      <c r="D788" s="45"/>
      <c r="E788" s="45"/>
      <c r="F788" s="45"/>
      <c r="G788" s="180"/>
      <c r="H788" s="45"/>
      <c r="I788" s="45"/>
      <c r="J788" s="45"/>
      <c r="K788" s="45"/>
      <c r="L788" s="45"/>
      <c r="M788" s="45"/>
      <c r="N788" s="45"/>
      <c r="O788" s="45"/>
      <c r="P788" s="45"/>
      <c r="Q788" s="45"/>
      <c r="R788" s="45"/>
      <c r="S788" s="45"/>
      <c r="T788" s="45"/>
      <c r="U788" s="45"/>
      <c r="V788" s="45"/>
      <c r="W788" s="45"/>
      <c r="X788" s="45"/>
      <c r="Y788" s="45"/>
      <c r="Z788" s="45"/>
      <c r="AA788" s="45"/>
      <c r="AB788" s="45"/>
      <c r="AC788" s="45"/>
      <c r="AD788" s="45"/>
      <c r="AE788" s="45"/>
      <c r="AF788" s="45"/>
      <c r="AG788" s="45"/>
      <c r="AH788" s="45"/>
      <c r="AI788" s="45"/>
    </row>
    <row r="789" spans="1:35" ht="15.75" customHeight="1" x14ac:dyDescent="0.2">
      <c r="A789" s="45"/>
      <c r="B789" s="45"/>
      <c r="C789" s="45"/>
      <c r="D789" s="45"/>
      <c r="E789" s="45"/>
      <c r="F789" s="45"/>
      <c r="G789" s="180"/>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row>
    <row r="790" spans="1:35" ht="15.75" customHeight="1" x14ac:dyDescent="0.2">
      <c r="A790" s="45"/>
      <c r="B790" s="45"/>
      <c r="C790" s="45"/>
      <c r="D790" s="45"/>
      <c r="E790" s="45"/>
      <c r="F790" s="45"/>
      <c r="G790" s="180"/>
      <c r="H790" s="45"/>
      <c r="I790" s="45"/>
      <c r="J790" s="45"/>
      <c r="K790" s="45"/>
      <c r="L790" s="45"/>
      <c r="M790" s="45"/>
      <c r="N790" s="45"/>
      <c r="O790" s="45"/>
      <c r="P790" s="45"/>
      <c r="Q790" s="45"/>
      <c r="R790" s="45"/>
      <c r="S790" s="45"/>
      <c r="T790" s="45"/>
      <c r="U790" s="45"/>
      <c r="V790" s="45"/>
      <c r="W790" s="45"/>
      <c r="X790" s="45"/>
      <c r="Y790" s="45"/>
      <c r="Z790" s="45"/>
      <c r="AA790" s="45"/>
      <c r="AB790" s="45"/>
      <c r="AC790" s="45"/>
      <c r="AD790" s="45"/>
      <c r="AE790" s="45"/>
      <c r="AF790" s="45"/>
      <c r="AG790" s="45"/>
      <c r="AH790" s="45"/>
      <c r="AI790" s="45"/>
    </row>
    <row r="791" spans="1:35" ht="15.75" customHeight="1" x14ac:dyDescent="0.2">
      <c r="A791" s="45"/>
      <c r="B791" s="45"/>
      <c r="C791" s="45"/>
      <c r="D791" s="45"/>
      <c r="E791" s="45"/>
      <c r="F791" s="45"/>
      <c r="G791" s="180"/>
      <c r="H791" s="45"/>
      <c r="I791" s="45"/>
      <c r="J791" s="45"/>
      <c r="K791" s="45"/>
      <c r="L791" s="45"/>
      <c r="M791" s="45"/>
      <c r="N791" s="45"/>
      <c r="O791" s="45"/>
      <c r="P791" s="45"/>
      <c r="Q791" s="45"/>
      <c r="R791" s="45"/>
      <c r="S791" s="45"/>
      <c r="T791" s="45"/>
      <c r="U791" s="45"/>
      <c r="V791" s="45"/>
      <c r="W791" s="45"/>
      <c r="X791" s="45"/>
      <c r="Y791" s="45"/>
      <c r="Z791" s="45"/>
      <c r="AA791" s="45"/>
      <c r="AB791" s="45"/>
      <c r="AC791" s="45"/>
      <c r="AD791" s="45"/>
      <c r="AE791" s="45"/>
      <c r="AF791" s="45"/>
      <c r="AG791" s="45"/>
      <c r="AH791" s="45"/>
      <c r="AI791" s="45"/>
    </row>
    <row r="792" spans="1:35" ht="15.75" customHeight="1" x14ac:dyDescent="0.2">
      <c r="A792" s="45"/>
      <c r="B792" s="45"/>
      <c r="C792" s="45"/>
      <c r="D792" s="45"/>
      <c r="E792" s="45"/>
      <c r="F792" s="45"/>
      <c r="G792" s="180"/>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row>
    <row r="793" spans="1:35" ht="15.75" customHeight="1" x14ac:dyDescent="0.2">
      <c r="A793" s="45"/>
      <c r="B793" s="45"/>
      <c r="C793" s="45"/>
      <c r="D793" s="45"/>
      <c r="E793" s="45"/>
      <c r="F793" s="45"/>
      <c r="G793" s="180"/>
      <c r="H793" s="45"/>
      <c r="I793" s="45"/>
      <c r="J793" s="45"/>
      <c r="K793" s="45"/>
      <c r="L793" s="45"/>
      <c r="M793" s="45"/>
      <c r="N793" s="45"/>
      <c r="O793" s="45"/>
      <c r="P793" s="45"/>
      <c r="Q793" s="45"/>
      <c r="R793" s="45"/>
      <c r="S793" s="45"/>
      <c r="T793" s="45"/>
      <c r="U793" s="45"/>
      <c r="V793" s="45"/>
      <c r="W793" s="45"/>
      <c r="X793" s="45"/>
      <c r="Y793" s="45"/>
      <c r="Z793" s="45"/>
      <c r="AA793" s="45"/>
      <c r="AB793" s="45"/>
      <c r="AC793" s="45"/>
      <c r="AD793" s="45"/>
      <c r="AE793" s="45"/>
      <c r="AF793" s="45"/>
      <c r="AG793" s="45"/>
      <c r="AH793" s="45"/>
      <c r="AI793" s="45"/>
    </row>
    <row r="794" spans="1:35" ht="15.75" customHeight="1" x14ac:dyDescent="0.2">
      <c r="A794" s="45"/>
      <c r="B794" s="45"/>
      <c r="C794" s="45"/>
      <c r="D794" s="45"/>
      <c r="E794" s="45"/>
      <c r="F794" s="45"/>
      <c r="G794" s="180"/>
      <c r="H794" s="45"/>
      <c r="I794" s="45"/>
      <c r="J794" s="45"/>
      <c r="K794" s="45"/>
      <c r="L794" s="45"/>
      <c r="M794" s="45"/>
      <c r="N794" s="45"/>
      <c r="O794" s="45"/>
      <c r="P794" s="45"/>
      <c r="Q794" s="45"/>
      <c r="R794" s="45"/>
      <c r="S794" s="45"/>
      <c r="T794" s="45"/>
      <c r="U794" s="45"/>
      <c r="V794" s="45"/>
      <c r="W794" s="45"/>
      <c r="X794" s="45"/>
      <c r="Y794" s="45"/>
      <c r="Z794" s="45"/>
      <c r="AA794" s="45"/>
      <c r="AB794" s="45"/>
      <c r="AC794" s="45"/>
      <c r="AD794" s="45"/>
      <c r="AE794" s="45"/>
      <c r="AF794" s="45"/>
      <c r="AG794" s="45"/>
      <c r="AH794" s="45"/>
      <c r="AI794" s="45"/>
    </row>
    <row r="795" spans="1:35" ht="15.75" customHeight="1" x14ac:dyDescent="0.2">
      <c r="A795" s="45"/>
      <c r="B795" s="45"/>
      <c r="C795" s="45"/>
      <c r="D795" s="45"/>
      <c r="E795" s="45"/>
      <c r="F795" s="45"/>
      <c r="G795" s="180"/>
      <c r="H795" s="45"/>
      <c r="I795" s="45"/>
      <c r="J795" s="45"/>
      <c r="K795" s="45"/>
      <c r="L795" s="45"/>
      <c r="M795" s="45"/>
      <c r="N795" s="45"/>
      <c r="O795" s="45"/>
      <c r="P795" s="45"/>
      <c r="Q795" s="45"/>
      <c r="R795" s="45"/>
      <c r="S795" s="45"/>
      <c r="T795" s="45"/>
      <c r="U795" s="45"/>
      <c r="V795" s="45"/>
      <c r="W795" s="45"/>
      <c r="X795" s="45"/>
      <c r="Y795" s="45"/>
      <c r="Z795" s="45"/>
      <c r="AA795" s="45"/>
      <c r="AB795" s="45"/>
      <c r="AC795" s="45"/>
      <c r="AD795" s="45"/>
      <c r="AE795" s="45"/>
      <c r="AF795" s="45"/>
      <c r="AG795" s="45"/>
      <c r="AH795" s="45"/>
      <c r="AI795" s="45"/>
    </row>
    <row r="796" spans="1:35" ht="15.75" customHeight="1" x14ac:dyDescent="0.2">
      <c r="A796" s="45"/>
      <c r="B796" s="45"/>
      <c r="C796" s="45"/>
      <c r="D796" s="45"/>
      <c r="E796" s="45"/>
      <c r="F796" s="45"/>
      <c r="G796" s="180"/>
      <c r="H796" s="45"/>
      <c r="I796" s="45"/>
      <c r="J796" s="45"/>
      <c r="K796" s="45"/>
      <c r="L796" s="45"/>
      <c r="M796" s="45"/>
      <c r="N796" s="45"/>
      <c r="O796" s="45"/>
      <c r="P796" s="45"/>
      <c r="Q796" s="45"/>
      <c r="R796" s="45"/>
      <c r="S796" s="45"/>
      <c r="T796" s="45"/>
      <c r="U796" s="45"/>
      <c r="V796" s="45"/>
      <c r="W796" s="45"/>
      <c r="X796" s="45"/>
      <c r="Y796" s="45"/>
      <c r="Z796" s="45"/>
      <c r="AA796" s="45"/>
      <c r="AB796" s="45"/>
      <c r="AC796" s="45"/>
      <c r="AD796" s="45"/>
      <c r="AE796" s="45"/>
      <c r="AF796" s="45"/>
      <c r="AG796" s="45"/>
      <c r="AH796" s="45"/>
      <c r="AI796" s="45"/>
    </row>
    <row r="797" spans="1:35" ht="15.75" customHeight="1" x14ac:dyDescent="0.2">
      <c r="A797" s="45"/>
      <c r="B797" s="45"/>
      <c r="C797" s="45"/>
      <c r="D797" s="45"/>
      <c r="E797" s="45"/>
      <c r="F797" s="45"/>
      <c r="G797" s="180"/>
      <c r="H797" s="45"/>
      <c r="I797" s="45"/>
      <c r="J797" s="45"/>
      <c r="K797" s="45"/>
      <c r="L797" s="45"/>
      <c r="M797" s="45"/>
      <c r="N797" s="45"/>
      <c r="O797" s="45"/>
      <c r="P797" s="45"/>
      <c r="Q797" s="45"/>
      <c r="R797" s="45"/>
      <c r="S797" s="45"/>
      <c r="T797" s="45"/>
      <c r="U797" s="45"/>
      <c r="V797" s="45"/>
      <c r="W797" s="45"/>
      <c r="X797" s="45"/>
      <c r="Y797" s="45"/>
      <c r="Z797" s="45"/>
      <c r="AA797" s="45"/>
      <c r="AB797" s="45"/>
      <c r="AC797" s="45"/>
      <c r="AD797" s="45"/>
      <c r="AE797" s="45"/>
      <c r="AF797" s="45"/>
      <c r="AG797" s="45"/>
      <c r="AH797" s="45"/>
      <c r="AI797" s="45"/>
    </row>
    <row r="798" spans="1:35" ht="15.75" customHeight="1" x14ac:dyDescent="0.2">
      <c r="A798" s="45"/>
      <c r="B798" s="45"/>
      <c r="C798" s="45"/>
      <c r="D798" s="45"/>
      <c r="E798" s="45"/>
      <c r="F798" s="45"/>
      <c r="G798" s="180"/>
      <c r="H798" s="45"/>
      <c r="I798" s="45"/>
      <c r="J798" s="45"/>
      <c r="K798" s="45"/>
      <c r="L798" s="45"/>
      <c r="M798" s="45"/>
      <c r="N798" s="45"/>
      <c r="O798" s="45"/>
      <c r="P798" s="45"/>
      <c r="Q798" s="45"/>
      <c r="R798" s="45"/>
      <c r="S798" s="45"/>
      <c r="T798" s="45"/>
      <c r="U798" s="45"/>
      <c r="V798" s="45"/>
      <c r="W798" s="45"/>
      <c r="X798" s="45"/>
      <c r="Y798" s="45"/>
      <c r="Z798" s="45"/>
      <c r="AA798" s="45"/>
      <c r="AB798" s="45"/>
      <c r="AC798" s="45"/>
      <c r="AD798" s="45"/>
      <c r="AE798" s="45"/>
      <c r="AF798" s="45"/>
      <c r="AG798" s="45"/>
      <c r="AH798" s="45"/>
      <c r="AI798" s="45"/>
    </row>
    <row r="799" spans="1:35" ht="15.75" customHeight="1" x14ac:dyDescent="0.2">
      <c r="A799" s="45"/>
      <c r="B799" s="45"/>
      <c r="C799" s="45"/>
      <c r="D799" s="45"/>
      <c r="E799" s="45"/>
      <c r="F799" s="45"/>
      <c r="G799" s="180"/>
      <c r="H799" s="45"/>
      <c r="I799" s="45"/>
      <c r="J799" s="45"/>
      <c r="K799" s="45"/>
      <c r="L799" s="45"/>
      <c r="M799" s="45"/>
      <c r="N799" s="45"/>
      <c r="O799" s="45"/>
      <c r="P799" s="45"/>
      <c r="Q799" s="45"/>
      <c r="R799" s="45"/>
      <c r="S799" s="45"/>
      <c r="T799" s="45"/>
      <c r="U799" s="45"/>
      <c r="V799" s="45"/>
      <c r="W799" s="45"/>
      <c r="X799" s="45"/>
      <c r="Y799" s="45"/>
      <c r="Z799" s="45"/>
      <c r="AA799" s="45"/>
      <c r="AB799" s="45"/>
      <c r="AC799" s="45"/>
      <c r="AD799" s="45"/>
      <c r="AE799" s="45"/>
      <c r="AF799" s="45"/>
      <c r="AG799" s="45"/>
      <c r="AH799" s="45"/>
      <c r="AI799" s="45"/>
    </row>
    <row r="800" spans="1:35" ht="15.75" customHeight="1" x14ac:dyDescent="0.2">
      <c r="A800" s="45"/>
      <c r="B800" s="45"/>
      <c r="C800" s="45"/>
      <c r="D800" s="45"/>
      <c r="E800" s="45"/>
      <c r="F800" s="45"/>
      <c r="G800" s="180"/>
      <c r="H800" s="45"/>
      <c r="I800" s="45"/>
      <c r="J800" s="45"/>
      <c r="K800" s="45"/>
      <c r="L800" s="45"/>
      <c r="M800" s="45"/>
      <c r="N800" s="45"/>
      <c r="O800" s="45"/>
      <c r="P800" s="45"/>
      <c r="Q800" s="45"/>
      <c r="R800" s="45"/>
      <c r="S800" s="45"/>
      <c r="T800" s="45"/>
      <c r="U800" s="45"/>
      <c r="V800" s="45"/>
      <c r="W800" s="45"/>
      <c r="X800" s="45"/>
      <c r="Y800" s="45"/>
      <c r="Z800" s="45"/>
      <c r="AA800" s="45"/>
      <c r="AB800" s="45"/>
      <c r="AC800" s="45"/>
      <c r="AD800" s="45"/>
      <c r="AE800" s="45"/>
      <c r="AF800" s="45"/>
      <c r="AG800" s="45"/>
      <c r="AH800" s="45"/>
      <c r="AI800" s="45"/>
    </row>
    <row r="801" spans="1:35" ht="15.75" customHeight="1" x14ac:dyDescent="0.2">
      <c r="A801" s="45"/>
      <c r="B801" s="45"/>
      <c r="C801" s="45"/>
      <c r="D801" s="45"/>
      <c r="E801" s="45"/>
      <c r="F801" s="45"/>
      <c r="G801" s="180"/>
      <c r="H801" s="45"/>
      <c r="I801" s="45"/>
      <c r="J801" s="45"/>
      <c r="K801" s="45"/>
      <c r="L801" s="45"/>
      <c r="M801" s="45"/>
      <c r="N801" s="45"/>
      <c r="O801" s="45"/>
      <c r="P801" s="45"/>
      <c r="Q801" s="45"/>
      <c r="R801" s="45"/>
      <c r="S801" s="45"/>
      <c r="T801" s="45"/>
      <c r="U801" s="45"/>
      <c r="V801" s="45"/>
      <c r="W801" s="45"/>
      <c r="X801" s="45"/>
      <c r="Y801" s="45"/>
      <c r="Z801" s="45"/>
      <c r="AA801" s="45"/>
      <c r="AB801" s="45"/>
      <c r="AC801" s="45"/>
      <c r="AD801" s="45"/>
      <c r="AE801" s="45"/>
      <c r="AF801" s="45"/>
      <c r="AG801" s="45"/>
      <c r="AH801" s="45"/>
      <c r="AI801" s="45"/>
    </row>
    <row r="802" spans="1:35" ht="15.75" customHeight="1" x14ac:dyDescent="0.2">
      <c r="A802" s="45"/>
      <c r="B802" s="45"/>
      <c r="C802" s="45"/>
      <c r="D802" s="45"/>
      <c r="E802" s="45"/>
      <c r="F802" s="45"/>
      <c r="G802" s="180"/>
      <c r="H802" s="45"/>
      <c r="I802" s="45"/>
      <c r="J802" s="45"/>
      <c r="K802" s="45"/>
      <c r="L802" s="45"/>
      <c r="M802" s="45"/>
      <c r="N802" s="45"/>
      <c r="O802" s="45"/>
      <c r="P802" s="45"/>
      <c r="Q802" s="45"/>
      <c r="R802" s="45"/>
      <c r="S802" s="45"/>
      <c r="T802" s="45"/>
      <c r="U802" s="45"/>
      <c r="V802" s="45"/>
      <c r="W802" s="45"/>
      <c r="X802" s="45"/>
      <c r="Y802" s="45"/>
      <c r="Z802" s="45"/>
      <c r="AA802" s="45"/>
      <c r="AB802" s="45"/>
      <c r="AC802" s="45"/>
      <c r="AD802" s="45"/>
      <c r="AE802" s="45"/>
      <c r="AF802" s="45"/>
      <c r="AG802" s="45"/>
      <c r="AH802" s="45"/>
      <c r="AI802" s="45"/>
    </row>
    <row r="803" spans="1:35" ht="15.75" customHeight="1" x14ac:dyDescent="0.2">
      <c r="A803" s="45"/>
      <c r="B803" s="45"/>
      <c r="C803" s="45"/>
      <c r="D803" s="45"/>
      <c r="E803" s="45"/>
      <c r="F803" s="45"/>
      <c r="G803" s="180"/>
      <c r="H803" s="45"/>
      <c r="I803" s="45"/>
      <c r="J803" s="45"/>
      <c r="K803" s="45"/>
      <c r="L803" s="45"/>
      <c r="M803" s="45"/>
      <c r="N803" s="45"/>
      <c r="O803" s="45"/>
      <c r="P803" s="45"/>
      <c r="Q803" s="45"/>
      <c r="R803" s="45"/>
      <c r="S803" s="45"/>
      <c r="T803" s="45"/>
      <c r="U803" s="45"/>
      <c r="V803" s="45"/>
      <c r="W803" s="45"/>
      <c r="X803" s="45"/>
      <c r="Y803" s="45"/>
      <c r="Z803" s="45"/>
      <c r="AA803" s="45"/>
      <c r="AB803" s="45"/>
      <c r="AC803" s="45"/>
      <c r="AD803" s="45"/>
      <c r="AE803" s="45"/>
      <c r="AF803" s="45"/>
      <c r="AG803" s="45"/>
      <c r="AH803" s="45"/>
      <c r="AI803" s="45"/>
    </row>
    <row r="804" spans="1:35" ht="15.75" customHeight="1" x14ac:dyDescent="0.2">
      <c r="A804" s="45"/>
      <c r="B804" s="45"/>
      <c r="C804" s="45"/>
      <c r="D804" s="45"/>
      <c r="E804" s="45"/>
      <c r="F804" s="45"/>
      <c r="G804" s="180"/>
      <c r="H804" s="45"/>
      <c r="I804" s="45"/>
      <c r="J804" s="45"/>
      <c r="K804" s="45"/>
      <c r="L804" s="45"/>
      <c r="M804" s="45"/>
      <c r="N804" s="45"/>
      <c r="O804" s="45"/>
      <c r="P804" s="45"/>
      <c r="Q804" s="45"/>
      <c r="R804" s="45"/>
      <c r="S804" s="45"/>
      <c r="T804" s="45"/>
      <c r="U804" s="45"/>
      <c r="V804" s="45"/>
      <c r="W804" s="45"/>
      <c r="X804" s="45"/>
      <c r="Y804" s="45"/>
      <c r="Z804" s="45"/>
      <c r="AA804" s="45"/>
      <c r="AB804" s="45"/>
      <c r="AC804" s="45"/>
      <c r="AD804" s="45"/>
      <c r="AE804" s="45"/>
      <c r="AF804" s="45"/>
      <c r="AG804" s="45"/>
      <c r="AH804" s="45"/>
      <c r="AI804" s="45"/>
    </row>
    <row r="805" spans="1:35" ht="15.75" customHeight="1" x14ac:dyDescent="0.2">
      <c r="A805" s="45"/>
      <c r="B805" s="45"/>
      <c r="C805" s="45"/>
      <c r="D805" s="45"/>
      <c r="E805" s="45"/>
      <c r="F805" s="45"/>
      <c r="G805" s="180"/>
      <c r="H805" s="45"/>
      <c r="I805" s="45"/>
      <c r="J805" s="45"/>
      <c r="K805" s="45"/>
      <c r="L805" s="45"/>
      <c r="M805" s="45"/>
      <c r="N805" s="45"/>
      <c r="O805" s="45"/>
      <c r="P805" s="45"/>
      <c r="Q805" s="45"/>
      <c r="R805" s="45"/>
      <c r="S805" s="45"/>
      <c r="T805" s="45"/>
      <c r="U805" s="45"/>
      <c r="V805" s="45"/>
      <c r="W805" s="45"/>
      <c r="X805" s="45"/>
      <c r="Y805" s="45"/>
      <c r="Z805" s="45"/>
      <c r="AA805" s="45"/>
      <c r="AB805" s="45"/>
      <c r="AC805" s="45"/>
      <c r="AD805" s="45"/>
      <c r="AE805" s="45"/>
      <c r="AF805" s="45"/>
      <c r="AG805" s="45"/>
      <c r="AH805" s="45"/>
      <c r="AI805" s="45"/>
    </row>
    <row r="806" spans="1:35" ht="15.75" customHeight="1" x14ac:dyDescent="0.2">
      <c r="A806" s="45"/>
      <c r="B806" s="45"/>
      <c r="C806" s="45"/>
      <c r="D806" s="45"/>
      <c r="E806" s="45"/>
      <c r="F806" s="45"/>
      <c r="G806" s="180"/>
      <c r="H806" s="45"/>
      <c r="I806" s="45"/>
      <c r="J806" s="45"/>
      <c r="K806" s="45"/>
      <c r="L806" s="45"/>
      <c r="M806" s="45"/>
      <c r="N806" s="45"/>
      <c r="O806" s="45"/>
      <c r="P806" s="45"/>
      <c r="Q806" s="45"/>
      <c r="R806" s="45"/>
      <c r="S806" s="45"/>
      <c r="T806" s="45"/>
      <c r="U806" s="45"/>
      <c r="V806" s="45"/>
      <c r="W806" s="45"/>
      <c r="X806" s="45"/>
      <c r="Y806" s="45"/>
      <c r="Z806" s="45"/>
      <c r="AA806" s="45"/>
      <c r="AB806" s="45"/>
      <c r="AC806" s="45"/>
      <c r="AD806" s="45"/>
      <c r="AE806" s="45"/>
      <c r="AF806" s="45"/>
      <c r="AG806" s="45"/>
      <c r="AH806" s="45"/>
      <c r="AI806" s="45"/>
    </row>
    <row r="807" spans="1:35" ht="15.75" customHeight="1" x14ac:dyDescent="0.2">
      <c r="A807" s="45"/>
      <c r="B807" s="45"/>
      <c r="C807" s="45"/>
      <c r="D807" s="45"/>
      <c r="E807" s="45"/>
      <c r="F807" s="45"/>
      <c r="G807" s="180"/>
      <c r="H807" s="45"/>
      <c r="I807" s="45"/>
      <c r="J807" s="45"/>
      <c r="K807" s="45"/>
      <c r="L807" s="45"/>
      <c r="M807" s="45"/>
      <c r="N807" s="45"/>
      <c r="O807" s="45"/>
      <c r="P807" s="45"/>
      <c r="Q807" s="45"/>
      <c r="R807" s="45"/>
      <c r="S807" s="45"/>
      <c r="T807" s="45"/>
      <c r="U807" s="45"/>
      <c r="V807" s="45"/>
      <c r="W807" s="45"/>
      <c r="X807" s="45"/>
      <c r="Y807" s="45"/>
      <c r="Z807" s="45"/>
      <c r="AA807" s="45"/>
      <c r="AB807" s="45"/>
      <c r="AC807" s="45"/>
      <c r="AD807" s="45"/>
      <c r="AE807" s="45"/>
      <c r="AF807" s="45"/>
      <c r="AG807" s="45"/>
      <c r="AH807" s="45"/>
      <c r="AI807" s="45"/>
    </row>
    <row r="808" spans="1:35" ht="15.75" customHeight="1" x14ac:dyDescent="0.2">
      <c r="A808" s="45"/>
      <c r="B808" s="45"/>
      <c r="C808" s="45"/>
      <c r="D808" s="45"/>
      <c r="E808" s="45"/>
      <c r="F808" s="45"/>
      <c r="G808" s="180"/>
      <c r="H808" s="45"/>
      <c r="I808" s="45"/>
      <c r="J808" s="45"/>
      <c r="K808" s="45"/>
      <c r="L808" s="45"/>
      <c r="M808" s="45"/>
      <c r="N808" s="45"/>
      <c r="O808" s="45"/>
      <c r="P808" s="45"/>
      <c r="Q808" s="45"/>
      <c r="R808" s="45"/>
      <c r="S808" s="45"/>
      <c r="T808" s="45"/>
      <c r="U808" s="45"/>
      <c r="V808" s="45"/>
      <c r="W808" s="45"/>
      <c r="X808" s="45"/>
      <c r="Y808" s="45"/>
      <c r="Z808" s="45"/>
      <c r="AA808" s="45"/>
      <c r="AB808" s="45"/>
      <c r="AC808" s="45"/>
      <c r="AD808" s="45"/>
      <c r="AE808" s="45"/>
      <c r="AF808" s="45"/>
      <c r="AG808" s="45"/>
      <c r="AH808" s="45"/>
      <c r="AI808" s="45"/>
    </row>
    <row r="809" spans="1:35" ht="15.75" customHeight="1" x14ac:dyDescent="0.2">
      <c r="A809" s="45"/>
      <c r="B809" s="45"/>
      <c r="C809" s="45"/>
      <c r="D809" s="45"/>
      <c r="E809" s="45"/>
      <c r="F809" s="45"/>
      <c r="G809" s="180"/>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row>
    <row r="810" spans="1:35" ht="15.75" customHeight="1" x14ac:dyDescent="0.2">
      <c r="A810" s="45"/>
      <c r="B810" s="45"/>
      <c r="C810" s="45"/>
      <c r="D810" s="45"/>
      <c r="E810" s="45"/>
      <c r="F810" s="45"/>
      <c r="G810" s="180"/>
      <c r="H810" s="45"/>
      <c r="I810" s="45"/>
      <c r="J810" s="45"/>
      <c r="K810" s="45"/>
      <c r="L810" s="45"/>
      <c r="M810" s="45"/>
      <c r="N810" s="45"/>
      <c r="O810" s="45"/>
      <c r="P810" s="45"/>
      <c r="Q810" s="45"/>
      <c r="R810" s="45"/>
      <c r="S810" s="45"/>
      <c r="T810" s="45"/>
      <c r="U810" s="45"/>
      <c r="V810" s="45"/>
      <c r="W810" s="45"/>
      <c r="X810" s="45"/>
      <c r="Y810" s="45"/>
      <c r="Z810" s="45"/>
      <c r="AA810" s="45"/>
      <c r="AB810" s="45"/>
      <c r="AC810" s="45"/>
      <c r="AD810" s="45"/>
      <c r="AE810" s="45"/>
      <c r="AF810" s="45"/>
      <c r="AG810" s="45"/>
      <c r="AH810" s="45"/>
      <c r="AI810" s="45"/>
    </row>
    <row r="811" spans="1:35" ht="15.75" customHeight="1" x14ac:dyDescent="0.2">
      <c r="A811" s="45"/>
      <c r="B811" s="45"/>
      <c r="C811" s="45"/>
      <c r="D811" s="45"/>
      <c r="E811" s="45"/>
      <c r="F811" s="45"/>
      <c r="G811" s="180"/>
      <c r="H811" s="45"/>
      <c r="I811" s="45"/>
      <c r="J811" s="45"/>
      <c r="K811" s="45"/>
      <c r="L811" s="45"/>
      <c r="M811" s="45"/>
      <c r="N811" s="45"/>
      <c r="O811" s="45"/>
      <c r="P811" s="45"/>
      <c r="Q811" s="45"/>
      <c r="R811" s="45"/>
      <c r="S811" s="45"/>
      <c r="T811" s="45"/>
      <c r="U811" s="45"/>
      <c r="V811" s="45"/>
      <c r="W811" s="45"/>
      <c r="X811" s="45"/>
      <c r="Y811" s="45"/>
      <c r="Z811" s="45"/>
      <c r="AA811" s="45"/>
      <c r="AB811" s="45"/>
      <c r="AC811" s="45"/>
      <c r="AD811" s="45"/>
      <c r="AE811" s="45"/>
      <c r="AF811" s="45"/>
      <c r="AG811" s="45"/>
      <c r="AH811" s="45"/>
      <c r="AI811" s="45"/>
    </row>
    <row r="812" spans="1:35" ht="15.75" customHeight="1" x14ac:dyDescent="0.2">
      <c r="A812" s="45"/>
      <c r="B812" s="45"/>
      <c r="C812" s="45"/>
      <c r="D812" s="45"/>
      <c r="E812" s="45"/>
      <c r="F812" s="45"/>
      <c r="G812" s="180"/>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row>
    <row r="813" spans="1:35" ht="15.75" customHeight="1" x14ac:dyDescent="0.2">
      <c r="A813" s="45"/>
      <c r="B813" s="45"/>
      <c r="C813" s="45"/>
      <c r="D813" s="45"/>
      <c r="E813" s="45"/>
      <c r="F813" s="45"/>
      <c r="G813" s="180"/>
      <c r="H813" s="45"/>
      <c r="I813" s="45"/>
      <c r="J813" s="45"/>
      <c r="K813" s="45"/>
      <c r="L813" s="45"/>
      <c r="M813" s="45"/>
      <c r="N813" s="45"/>
      <c r="O813" s="45"/>
      <c r="P813" s="45"/>
      <c r="Q813" s="45"/>
      <c r="R813" s="45"/>
      <c r="S813" s="45"/>
      <c r="T813" s="45"/>
      <c r="U813" s="45"/>
      <c r="V813" s="45"/>
      <c r="W813" s="45"/>
      <c r="X813" s="45"/>
      <c r="Y813" s="45"/>
      <c r="Z813" s="45"/>
      <c r="AA813" s="45"/>
      <c r="AB813" s="45"/>
      <c r="AC813" s="45"/>
      <c r="AD813" s="45"/>
      <c r="AE813" s="45"/>
      <c r="AF813" s="45"/>
      <c r="AG813" s="45"/>
      <c r="AH813" s="45"/>
      <c r="AI813" s="45"/>
    </row>
    <row r="814" spans="1:35" ht="15.75" customHeight="1" x14ac:dyDescent="0.2">
      <c r="A814" s="45"/>
      <c r="B814" s="45"/>
      <c r="C814" s="45"/>
      <c r="D814" s="45"/>
      <c r="E814" s="45"/>
      <c r="F814" s="45"/>
      <c r="G814" s="180"/>
      <c r="H814" s="45"/>
      <c r="I814" s="45"/>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row>
    <row r="815" spans="1:35" ht="15.75" customHeight="1" x14ac:dyDescent="0.2">
      <c r="A815" s="45"/>
      <c r="B815" s="45"/>
      <c r="C815" s="45"/>
      <c r="D815" s="45"/>
      <c r="E815" s="45"/>
      <c r="F815" s="45"/>
      <c r="G815" s="180"/>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row>
    <row r="816" spans="1:35" ht="15.75" customHeight="1" x14ac:dyDescent="0.2">
      <c r="A816" s="45"/>
      <c r="B816" s="45"/>
      <c r="C816" s="45"/>
      <c r="D816" s="45"/>
      <c r="E816" s="45"/>
      <c r="F816" s="45"/>
      <c r="G816" s="180"/>
      <c r="H816" s="45"/>
      <c r="I816" s="45"/>
      <c r="J816" s="45"/>
      <c r="K816" s="45"/>
      <c r="L816" s="45"/>
      <c r="M816" s="45"/>
      <c r="N816" s="45"/>
      <c r="O816" s="45"/>
      <c r="P816" s="45"/>
      <c r="Q816" s="45"/>
      <c r="R816" s="45"/>
      <c r="S816" s="45"/>
      <c r="T816" s="45"/>
      <c r="U816" s="45"/>
      <c r="V816" s="45"/>
      <c r="W816" s="45"/>
      <c r="X816" s="45"/>
      <c r="Y816" s="45"/>
      <c r="Z816" s="45"/>
      <c r="AA816" s="45"/>
      <c r="AB816" s="45"/>
      <c r="AC816" s="45"/>
      <c r="AD816" s="45"/>
      <c r="AE816" s="45"/>
      <c r="AF816" s="45"/>
      <c r="AG816" s="45"/>
      <c r="AH816" s="45"/>
      <c r="AI816" s="45"/>
    </row>
    <row r="817" spans="1:35" ht="15.75" customHeight="1" x14ac:dyDescent="0.2">
      <c r="A817" s="45"/>
      <c r="B817" s="45"/>
      <c r="C817" s="45"/>
      <c r="D817" s="45"/>
      <c r="E817" s="45"/>
      <c r="F817" s="45"/>
      <c r="G817" s="180"/>
      <c r="H817" s="45"/>
      <c r="I817" s="45"/>
      <c r="J817" s="45"/>
      <c r="K817" s="45"/>
      <c r="L817" s="45"/>
      <c r="M817" s="45"/>
      <c r="N817" s="45"/>
      <c r="O817" s="45"/>
      <c r="P817" s="45"/>
      <c r="Q817" s="45"/>
      <c r="R817" s="45"/>
      <c r="S817" s="45"/>
      <c r="T817" s="45"/>
      <c r="U817" s="45"/>
      <c r="V817" s="45"/>
      <c r="W817" s="45"/>
      <c r="X817" s="45"/>
      <c r="Y817" s="45"/>
      <c r="Z817" s="45"/>
      <c r="AA817" s="45"/>
      <c r="AB817" s="45"/>
      <c r="AC817" s="45"/>
      <c r="AD817" s="45"/>
      <c r="AE817" s="45"/>
      <c r="AF817" s="45"/>
      <c r="AG817" s="45"/>
      <c r="AH817" s="45"/>
      <c r="AI817" s="45"/>
    </row>
    <row r="818" spans="1:35" ht="15.75" customHeight="1" x14ac:dyDescent="0.2">
      <c r="A818" s="45"/>
      <c r="B818" s="45"/>
      <c r="C818" s="45"/>
      <c r="D818" s="45"/>
      <c r="E818" s="45"/>
      <c r="F818" s="45"/>
      <c r="G818" s="180"/>
      <c r="H818" s="45"/>
      <c r="I818" s="45"/>
      <c r="J818" s="45"/>
      <c r="K818" s="45"/>
      <c r="L818" s="45"/>
      <c r="M818" s="45"/>
      <c r="N818" s="45"/>
      <c r="O818" s="45"/>
      <c r="P818" s="45"/>
      <c r="Q818" s="45"/>
      <c r="R818" s="45"/>
      <c r="S818" s="45"/>
      <c r="T818" s="45"/>
      <c r="U818" s="45"/>
      <c r="V818" s="45"/>
      <c r="W818" s="45"/>
      <c r="X818" s="45"/>
      <c r="Y818" s="45"/>
      <c r="Z818" s="45"/>
      <c r="AA818" s="45"/>
      <c r="AB818" s="45"/>
      <c r="AC818" s="45"/>
      <c r="AD818" s="45"/>
      <c r="AE818" s="45"/>
      <c r="AF818" s="45"/>
      <c r="AG818" s="45"/>
      <c r="AH818" s="45"/>
      <c r="AI818" s="45"/>
    </row>
    <row r="819" spans="1:35" ht="15.75" customHeight="1" x14ac:dyDescent="0.2">
      <c r="A819" s="45"/>
      <c r="B819" s="45"/>
      <c r="C819" s="45"/>
      <c r="D819" s="45"/>
      <c r="E819" s="45"/>
      <c r="F819" s="45"/>
      <c r="G819" s="180"/>
      <c r="H819" s="45"/>
      <c r="I819" s="45"/>
      <c r="J819" s="45"/>
      <c r="K819" s="45"/>
      <c r="L819" s="45"/>
      <c r="M819" s="45"/>
      <c r="N819" s="45"/>
      <c r="O819" s="45"/>
      <c r="P819" s="45"/>
      <c r="Q819" s="45"/>
      <c r="R819" s="45"/>
      <c r="S819" s="45"/>
      <c r="T819" s="45"/>
      <c r="U819" s="45"/>
      <c r="V819" s="45"/>
      <c r="W819" s="45"/>
      <c r="X819" s="45"/>
      <c r="Y819" s="45"/>
      <c r="Z819" s="45"/>
      <c r="AA819" s="45"/>
      <c r="AB819" s="45"/>
      <c r="AC819" s="45"/>
      <c r="AD819" s="45"/>
      <c r="AE819" s="45"/>
      <c r="AF819" s="45"/>
      <c r="AG819" s="45"/>
      <c r="AH819" s="45"/>
      <c r="AI819" s="45"/>
    </row>
    <row r="820" spans="1:35" ht="15.75" customHeight="1" x14ac:dyDescent="0.2">
      <c r="A820" s="45"/>
      <c r="B820" s="45"/>
      <c r="C820" s="45"/>
      <c r="D820" s="45"/>
      <c r="E820" s="45"/>
      <c r="F820" s="45"/>
      <c r="G820" s="180"/>
      <c r="H820" s="45"/>
      <c r="I820" s="45"/>
      <c r="J820" s="45"/>
      <c r="K820" s="45"/>
      <c r="L820" s="45"/>
      <c r="M820" s="45"/>
      <c r="N820" s="45"/>
      <c r="O820" s="45"/>
      <c r="P820" s="45"/>
      <c r="Q820" s="45"/>
      <c r="R820" s="45"/>
      <c r="S820" s="45"/>
      <c r="T820" s="45"/>
      <c r="U820" s="45"/>
      <c r="V820" s="45"/>
      <c r="W820" s="45"/>
      <c r="X820" s="45"/>
      <c r="Y820" s="45"/>
      <c r="Z820" s="45"/>
      <c r="AA820" s="45"/>
      <c r="AB820" s="45"/>
      <c r="AC820" s="45"/>
      <c r="AD820" s="45"/>
      <c r="AE820" s="45"/>
      <c r="AF820" s="45"/>
      <c r="AG820" s="45"/>
      <c r="AH820" s="45"/>
      <c r="AI820" s="45"/>
    </row>
    <row r="821" spans="1:35" ht="15.75" customHeight="1" x14ac:dyDescent="0.2">
      <c r="A821" s="45"/>
      <c r="B821" s="45"/>
      <c r="C821" s="45"/>
      <c r="D821" s="45"/>
      <c r="E821" s="45"/>
      <c r="F821" s="45"/>
      <c r="G821" s="180"/>
      <c r="H821" s="45"/>
      <c r="I821" s="45"/>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row>
    <row r="822" spans="1:35" ht="15.75" customHeight="1" x14ac:dyDescent="0.2">
      <c r="A822" s="45"/>
      <c r="B822" s="45"/>
      <c r="C822" s="45"/>
      <c r="D822" s="45"/>
      <c r="E822" s="45"/>
      <c r="F822" s="45"/>
      <c r="G822" s="180"/>
      <c r="H822" s="45"/>
      <c r="I822" s="45"/>
      <c r="J822" s="45"/>
      <c r="K822" s="45"/>
      <c r="L822" s="45"/>
      <c r="M822" s="45"/>
      <c r="N822" s="45"/>
      <c r="O822" s="45"/>
      <c r="P822" s="45"/>
      <c r="Q822" s="45"/>
      <c r="R822" s="45"/>
      <c r="S822" s="45"/>
      <c r="T822" s="45"/>
      <c r="U822" s="45"/>
      <c r="V822" s="45"/>
      <c r="W822" s="45"/>
      <c r="X822" s="45"/>
      <c r="Y822" s="45"/>
      <c r="Z822" s="45"/>
      <c r="AA822" s="45"/>
      <c r="AB822" s="45"/>
      <c r="AC822" s="45"/>
      <c r="AD822" s="45"/>
      <c r="AE822" s="45"/>
      <c r="AF822" s="45"/>
      <c r="AG822" s="45"/>
      <c r="AH822" s="45"/>
      <c r="AI822" s="45"/>
    </row>
    <row r="823" spans="1:35" ht="15.75" customHeight="1" x14ac:dyDescent="0.2">
      <c r="A823" s="45"/>
      <c r="B823" s="45"/>
      <c r="C823" s="45"/>
      <c r="D823" s="45"/>
      <c r="E823" s="45"/>
      <c r="F823" s="45"/>
      <c r="G823" s="180"/>
      <c r="H823" s="45"/>
      <c r="I823" s="45"/>
      <c r="J823" s="45"/>
      <c r="K823" s="45"/>
      <c r="L823" s="45"/>
      <c r="M823" s="45"/>
      <c r="N823" s="45"/>
      <c r="O823" s="45"/>
      <c r="P823" s="45"/>
      <c r="Q823" s="45"/>
      <c r="R823" s="45"/>
      <c r="S823" s="45"/>
      <c r="T823" s="45"/>
      <c r="U823" s="45"/>
      <c r="V823" s="45"/>
      <c r="W823" s="45"/>
      <c r="X823" s="45"/>
      <c r="Y823" s="45"/>
      <c r="Z823" s="45"/>
      <c r="AA823" s="45"/>
      <c r="AB823" s="45"/>
      <c r="AC823" s="45"/>
      <c r="AD823" s="45"/>
      <c r="AE823" s="45"/>
      <c r="AF823" s="45"/>
      <c r="AG823" s="45"/>
      <c r="AH823" s="45"/>
      <c r="AI823" s="45"/>
    </row>
    <row r="824" spans="1:35" ht="15.75" customHeight="1" x14ac:dyDescent="0.2">
      <c r="A824" s="45"/>
      <c r="B824" s="45"/>
      <c r="C824" s="45"/>
      <c r="D824" s="45"/>
      <c r="E824" s="45"/>
      <c r="F824" s="45"/>
      <c r="G824" s="180"/>
      <c r="H824" s="45"/>
      <c r="I824" s="45"/>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row>
    <row r="825" spans="1:35" ht="15.75" customHeight="1" x14ac:dyDescent="0.2">
      <c r="A825" s="45"/>
      <c r="B825" s="45"/>
      <c r="C825" s="45"/>
      <c r="D825" s="45"/>
      <c r="E825" s="45"/>
      <c r="F825" s="45"/>
      <c r="G825" s="180"/>
      <c r="H825" s="45"/>
      <c r="I825" s="45"/>
      <c r="J825" s="45"/>
      <c r="K825" s="45"/>
      <c r="L825" s="45"/>
      <c r="M825" s="45"/>
      <c r="N825" s="45"/>
      <c r="O825" s="45"/>
      <c r="P825" s="45"/>
      <c r="Q825" s="45"/>
      <c r="R825" s="45"/>
      <c r="S825" s="45"/>
      <c r="T825" s="45"/>
      <c r="U825" s="45"/>
      <c r="V825" s="45"/>
      <c r="W825" s="45"/>
      <c r="X825" s="45"/>
      <c r="Y825" s="45"/>
      <c r="Z825" s="45"/>
      <c r="AA825" s="45"/>
      <c r="AB825" s="45"/>
      <c r="AC825" s="45"/>
      <c r="AD825" s="45"/>
      <c r="AE825" s="45"/>
      <c r="AF825" s="45"/>
      <c r="AG825" s="45"/>
      <c r="AH825" s="45"/>
      <c r="AI825" s="45"/>
    </row>
    <row r="826" spans="1:35" ht="15.75" customHeight="1" x14ac:dyDescent="0.2">
      <c r="A826" s="45"/>
      <c r="B826" s="45"/>
      <c r="C826" s="45"/>
      <c r="D826" s="45"/>
      <c r="E826" s="45"/>
      <c r="F826" s="45"/>
      <c r="G826" s="180"/>
      <c r="H826" s="45"/>
      <c r="I826" s="45"/>
      <c r="J826" s="45"/>
      <c r="K826" s="45"/>
      <c r="L826" s="45"/>
      <c r="M826" s="45"/>
      <c r="N826" s="45"/>
      <c r="O826" s="45"/>
      <c r="P826" s="45"/>
      <c r="Q826" s="45"/>
      <c r="R826" s="45"/>
      <c r="S826" s="45"/>
      <c r="T826" s="45"/>
      <c r="U826" s="45"/>
      <c r="V826" s="45"/>
      <c r="W826" s="45"/>
      <c r="X826" s="45"/>
      <c r="Y826" s="45"/>
      <c r="Z826" s="45"/>
      <c r="AA826" s="45"/>
      <c r="AB826" s="45"/>
      <c r="AC826" s="45"/>
      <c r="AD826" s="45"/>
      <c r="AE826" s="45"/>
      <c r="AF826" s="45"/>
      <c r="AG826" s="45"/>
      <c r="AH826" s="45"/>
      <c r="AI826" s="45"/>
    </row>
    <row r="827" spans="1:35" ht="15.75" customHeight="1" x14ac:dyDescent="0.2">
      <c r="A827" s="45"/>
      <c r="B827" s="45"/>
      <c r="C827" s="45"/>
      <c r="D827" s="45"/>
      <c r="E827" s="45"/>
      <c r="F827" s="45"/>
      <c r="G827" s="180"/>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row>
    <row r="828" spans="1:35" ht="15.75" customHeight="1" x14ac:dyDescent="0.2">
      <c r="A828" s="45"/>
      <c r="B828" s="45"/>
      <c r="C828" s="45"/>
      <c r="D828" s="45"/>
      <c r="E828" s="45"/>
      <c r="F828" s="45"/>
      <c r="G828" s="180"/>
      <c r="H828" s="45"/>
      <c r="I828" s="45"/>
      <c r="J828" s="45"/>
      <c r="K828" s="45"/>
      <c r="L828" s="45"/>
      <c r="M828" s="45"/>
      <c r="N828" s="45"/>
      <c r="O828" s="45"/>
      <c r="P828" s="45"/>
      <c r="Q828" s="45"/>
      <c r="R828" s="45"/>
      <c r="S828" s="45"/>
      <c r="T828" s="45"/>
      <c r="U828" s="45"/>
      <c r="V828" s="45"/>
      <c r="W828" s="45"/>
      <c r="X828" s="45"/>
      <c r="Y828" s="45"/>
      <c r="Z828" s="45"/>
      <c r="AA828" s="45"/>
      <c r="AB828" s="45"/>
      <c r="AC828" s="45"/>
      <c r="AD828" s="45"/>
      <c r="AE828" s="45"/>
      <c r="AF828" s="45"/>
      <c r="AG828" s="45"/>
      <c r="AH828" s="45"/>
      <c r="AI828" s="45"/>
    </row>
    <row r="829" spans="1:35" ht="15.75" customHeight="1" x14ac:dyDescent="0.2">
      <c r="A829" s="45"/>
      <c r="B829" s="45"/>
      <c r="C829" s="45"/>
      <c r="D829" s="45"/>
      <c r="E829" s="45"/>
      <c r="F829" s="45"/>
      <c r="G829" s="180"/>
      <c r="H829" s="45"/>
      <c r="I829" s="45"/>
      <c r="J829" s="45"/>
      <c r="K829" s="45"/>
      <c r="L829" s="45"/>
      <c r="M829" s="45"/>
      <c r="N829" s="45"/>
      <c r="O829" s="45"/>
      <c r="P829" s="45"/>
      <c r="Q829" s="45"/>
      <c r="R829" s="45"/>
      <c r="S829" s="45"/>
      <c r="T829" s="45"/>
      <c r="U829" s="45"/>
      <c r="V829" s="45"/>
      <c r="W829" s="45"/>
      <c r="X829" s="45"/>
      <c r="Y829" s="45"/>
      <c r="Z829" s="45"/>
      <c r="AA829" s="45"/>
      <c r="AB829" s="45"/>
      <c r="AC829" s="45"/>
      <c r="AD829" s="45"/>
      <c r="AE829" s="45"/>
      <c r="AF829" s="45"/>
      <c r="AG829" s="45"/>
      <c r="AH829" s="45"/>
      <c r="AI829" s="45"/>
    </row>
    <row r="830" spans="1:35" ht="15.75" customHeight="1" x14ac:dyDescent="0.2">
      <c r="A830" s="45"/>
      <c r="B830" s="45"/>
      <c r="C830" s="45"/>
      <c r="D830" s="45"/>
      <c r="E830" s="45"/>
      <c r="F830" s="45"/>
      <c r="G830" s="180"/>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row>
    <row r="831" spans="1:35" ht="15.75" customHeight="1" x14ac:dyDescent="0.2">
      <c r="A831" s="45"/>
      <c r="B831" s="45"/>
      <c r="C831" s="45"/>
      <c r="D831" s="45"/>
      <c r="E831" s="45"/>
      <c r="F831" s="45"/>
      <c r="G831" s="180"/>
      <c r="H831" s="45"/>
      <c r="I831" s="45"/>
      <c r="J831" s="45"/>
      <c r="K831" s="45"/>
      <c r="L831" s="45"/>
      <c r="M831" s="45"/>
      <c r="N831" s="45"/>
      <c r="O831" s="45"/>
      <c r="P831" s="45"/>
      <c r="Q831" s="45"/>
      <c r="R831" s="45"/>
      <c r="S831" s="45"/>
      <c r="T831" s="45"/>
      <c r="U831" s="45"/>
      <c r="V831" s="45"/>
      <c r="W831" s="45"/>
      <c r="X831" s="45"/>
      <c r="Y831" s="45"/>
      <c r="Z831" s="45"/>
      <c r="AA831" s="45"/>
      <c r="AB831" s="45"/>
      <c r="AC831" s="45"/>
      <c r="AD831" s="45"/>
      <c r="AE831" s="45"/>
      <c r="AF831" s="45"/>
      <c r="AG831" s="45"/>
      <c r="AH831" s="45"/>
      <c r="AI831" s="45"/>
    </row>
    <row r="832" spans="1:35" ht="15.75" customHeight="1" x14ac:dyDescent="0.2">
      <c r="A832" s="45"/>
      <c r="B832" s="45"/>
      <c r="C832" s="45"/>
      <c r="D832" s="45"/>
      <c r="E832" s="45"/>
      <c r="F832" s="45"/>
      <c r="G832" s="180"/>
      <c r="H832" s="45"/>
      <c r="I832" s="45"/>
      <c r="J832" s="45"/>
      <c r="K832" s="45"/>
      <c r="L832" s="45"/>
      <c r="M832" s="45"/>
      <c r="N832" s="45"/>
      <c r="O832" s="45"/>
      <c r="P832" s="45"/>
      <c r="Q832" s="45"/>
      <c r="R832" s="45"/>
      <c r="S832" s="45"/>
      <c r="T832" s="45"/>
      <c r="U832" s="45"/>
      <c r="V832" s="45"/>
      <c r="W832" s="45"/>
      <c r="X832" s="45"/>
      <c r="Y832" s="45"/>
      <c r="Z832" s="45"/>
      <c r="AA832" s="45"/>
      <c r="AB832" s="45"/>
      <c r="AC832" s="45"/>
      <c r="AD832" s="45"/>
      <c r="AE832" s="45"/>
      <c r="AF832" s="45"/>
      <c r="AG832" s="45"/>
      <c r="AH832" s="45"/>
      <c r="AI832" s="45"/>
    </row>
    <row r="833" spans="1:35" ht="15.75" customHeight="1" x14ac:dyDescent="0.2">
      <c r="A833" s="45"/>
      <c r="B833" s="45"/>
      <c r="C833" s="45"/>
      <c r="D833" s="45"/>
      <c r="E833" s="45"/>
      <c r="F833" s="45"/>
      <c r="G833" s="180"/>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row>
    <row r="834" spans="1:35" ht="15.75" customHeight="1" x14ac:dyDescent="0.2">
      <c r="A834" s="45"/>
      <c r="B834" s="45"/>
      <c r="C834" s="45"/>
      <c r="D834" s="45"/>
      <c r="E834" s="45"/>
      <c r="F834" s="45"/>
      <c r="G834" s="180"/>
      <c r="H834" s="45"/>
      <c r="I834" s="45"/>
      <c r="J834" s="45"/>
      <c r="K834" s="45"/>
      <c r="L834" s="45"/>
      <c r="M834" s="45"/>
      <c r="N834" s="45"/>
      <c r="O834" s="45"/>
      <c r="P834" s="45"/>
      <c r="Q834" s="45"/>
      <c r="R834" s="45"/>
      <c r="S834" s="45"/>
      <c r="T834" s="45"/>
      <c r="U834" s="45"/>
      <c r="V834" s="45"/>
      <c r="W834" s="45"/>
      <c r="X834" s="45"/>
      <c r="Y834" s="45"/>
      <c r="Z834" s="45"/>
      <c r="AA834" s="45"/>
      <c r="AB834" s="45"/>
      <c r="AC834" s="45"/>
      <c r="AD834" s="45"/>
      <c r="AE834" s="45"/>
      <c r="AF834" s="45"/>
      <c r="AG834" s="45"/>
      <c r="AH834" s="45"/>
      <c r="AI834" s="45"/>
    </row>
    <row r="835" spans="1:35" ht="15.75" customHeight="1" x14ac:dyDescent="0.2">
      <c r="A835" s="45"/>
      <c r="B835" s="45"/>
      <c r="C835" s="45"/>
      <c r="D835" s="45"/>
      <c r="E835" s="45"/>
      <c r="F835" s="45"/>
      <c r="G835" s="180"/>
      <c r="H835" s="45"/>
      <c r="I835" s="45"/>
      <c r="J835" s="45"/>
      <c r="K835" s="45"/>
      <c r="L835" s="45"/>
      <c r="M835" s="45"/>
      <c r="N835" s="45"/>
      <c r="O835" s="45"/>
      <c r="P835" s="45"/>
      <c r="Q835" s="45"/>
      <c r="R835" s="45"/>
      <c r="S835" s="45"/>
      <c r="T835" s="45"/>
      <c r="U835" s="45"/>
      <c r="V835" s="45"/>
      <c r="W835" s="45"/>
      <c r="X835" s="45"/>
      <c r="Y835" s="45"/>
      <c r="Z835" s="45"/>
      <c r="AA835" s="45"/>
      <c r="AB835" s="45"/>
      <c r="AC835" s="45"/>
      <c r="AD835" s="45"/>
      <c r="AE835" s="45"/>
      <c r="AF835" s="45"/>
      <c r="AG835" s="45"/>
      <c r="AH835" s="45"/>
      <c r="AI835" s="45"/>
    </row>
    <row r="836" spans="1:35" ht="15.75" customHeight="1" x14ac:dyDescent="0.2">
      <c r="A836" s="45"/>
      <c r="B836" s="45"/>
      <c r="C836" s="45"/>
      <c r="D836" s="45"/>
      <c r="E836" s="45"/>
      <c r="F836" s="45"/>
      <c r="G836" s="180"/>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row>
    <row r="837" spans="1:35" ht="15.75" customHeight="1" x14ac:dyDescent="0.2">
      <c r="A837" s="45"/>
      <c r="B837" s="45"/>
      <c r="C837" s="45"/>
      <c r="D837" s="45"/>
      <c r="E837" s="45"/>
      <c r="F837" s="45"/>
      <c r="G837" s="180"/>
      <c r="H837" s="45"/>
      <c r="I837" s="45"/>
      <c r="J837" s="45"/>
      <c r="K837" s="45"/>
      <c r="L837" s="45"/>
      <c r="M837" s="45"/>
      <c r="N837" s="45"/>
      <c r="O837" s="45"/>
      <c r="P837" s="45"/>
      <c r="Q837" s="45"/>
      <c r="R837" s="45"/>
      <c r="S837" s="45"/>
      <c r="T837" s="45"/>
      <c r="U837" s="45"/>
      <c r="V837" s="45"/>
      <c r="W837" s="45"/>
      <c r="X837" s="45"/>
      <c r="Y837" s="45"/>
      <c r="Z837" s="45"/>
      <c r="AA837" s="45"/>
      <c r="AB837" s="45"/>
      <c r="AC837" s="45"/>
      <c r="AD837" s="45"/>
      <c r="AE837" s="45"/>
      <c r="AF837" s="45"/>
      <c r="AG837" s="45"/>
      <c r="AH837" s="45"/>
      <c r="AI837" s="45"/>
    </row>
    <row r="838" spans="1:35" ht="15.75" customHeight="1" x14ac:dyDescent="0.2">
      <c r="A838" s="45"/>
      <c r="B838" s="45"/>
      <c r="C838" s="45"/>
      <c r="D838" s="45"/>
      <c r="E838" s="45"/>
      <c r="F838" s="45"/>
      <c r="G838" s="180"/>
      <c r="H838" s="45"/>
      <c r="I838" s="45"/>
      <c r="J838" s="45"/>
      <c r="K838" s="45"/>
      <c r="L838" s="45"/>
      <c r="M838" s="45"/>
      <c r="N838" s="45"/>
      <c r="O838" s="45"/>
      <c r="P838" s="45"/>
      <c r="Q838" s="45"/>
      <c r="R838" s="45"/>
      <c r="S838" s="45"/>
      <c r="T838" s="45"/>
      <c r="U838" s="45"/>
      <c r="V838" s="45"/>
      <c r="W838" s="45"/>
      <c r="X838" s="45"/>
      <c r="Y838" s="45"/>
      <c r="Z838" s="45"/>
      <c r="AA838" s="45"/>
      <c r="AB838" s="45"/>
      <c r="AC838" s="45"/>
      <c r="AD838" s="45"/>
      <c r="AE838" s="45"/>
      <c r="AF838" s="45"/>
      <c r="AG838" s="45"/>
      <c r="AH838" s="45"/>
      <c r="AI838" s="45"/>
    </row>
    <row r="839" spans="1:35" ht="15.75" customHeight="1" x14ac:dyDescent="0.2">
      <c r="A839" s="45"/>
      <c r="B839" s="45"/>
      <c r="C839" s="45"/>
      <c r="D839" s="45"/>
      <c r="E839" s="45"/>
      <c r="F839" s="45"/>
      <c r="G839" s="180"/>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row>
    <row r="840" spans="1:35" ht="15.75" customHeight="1" x14ac:dyDescent="0.2">
      <c r="A840" s="45"/>
      <c r="B840" s="45"/>
      <c r="C840" s="45"/>
      <c r="D840" s="45"/>
      <c r="E840" s="45"/>
      <c r="F840" s="45"/>
      <c r="G840" s="180"/>
      <c r="H840" s="45"/>
      <c r="I840" s="45"/>
      <c r="J840" s="45"/>
      <c r="K840" s="45"/>
      <c r="L840" s="45"/>
      <c r="M840" s="45"/>
      <c r="N840" s="45"/>
      <c r="O840" s="45"/>
      <c r="P840" s="45"/>
      <c r="Q840" s="45"/>
      <c r="R840" s="45"/>
      <c r="S840" s="45"/>
      <c r="T840" s="45"/>
      <c r="U840" s="45"/>
      <c r="V840" s="45"/>
      <c r="W840" s="45"/>
      <c r="X840" s="45"/>
      <c r="Y840" s="45"/>
      <c r="Z840" s="45"/>
      <c r="AA840" s="45"/>
      <c r="AB840" s="45"/>
      <c r="AC840" s="45"/>
      <c r="AD840" s="45"/>
      <c r="AE840" s="45"/>
      <c r="AF840" s="45"/>
      <c r="AG840" s="45"/>
      <c r="AH840" s="45"/>
      <c r="AI840" s="45"/>
    </row>
    <row r="841" spans="1:35" ht="15.75" customHeight="1" x14ac:dyDescent="0.2">
      <c r="A841" s="45"/>
      <c r="B841" s="45"/>
      <c r="C841" s="45"/>
      <c r="D841" s="45"/>
      <c r="E841" s="45"/>
      <c r="F841" s="45"/>
      <c r="G841" s="180"/>
      <c r="H841" s="45"/>
      <c r="I841" s="45"/>
      <c r="J841" s="45"/>
      <c r="K841" s="45"/>
      <c r="L841" s="45"/>
      <c r="M841" s="45"/>
      <c r="N841" s="45"/>
      <c r="O841" s="45"/>
      <c r="P841" s="45"/>
      <c r="Q841" s="45"/>
      <c r="R841" s="45"/>
      <c r="S841" s="45"/>
      <c r="T841" s="45"/>
      <c r="U841" s="45"/>
      <c r="V841" s="45"/>
      <c r="W841" s="45"/>
      <c r="X841" s="45"/>
      <c r="Y841" s="45"/>
      <c r="Z841" s="45"/>
      <c r="AA841" s="45"/>
      <c r="AB841" s="45"/>
      <c r="AC841" s="45"/>
      <c r="AD841" s="45"/>
      <c r="AE841" s="45"/>
      <c r="AF841" s="45"/>
      <c r="AG841" s="45"/>
      <c r="AH841" s="45"/>
      <c r="AI841" s="45"/>
    </row>
    <row r="842" spans="1:35" ht="15.75" customHeight="1" x14ac:dyDescent="0.2">
      <c r="A842" s="45"/>
      <c r="B842" s="45"/>
      <c r="C842" s="45"/>
      <c r="D842" s="45"/>
      <c r="E842" s="45"/>
      <c r="F842" s="45"/>
      <c r="G842" s="180"/>
      <c r="H842" s="45"/>
      <c r="I842" s="45"/>
      <c r="J842" s="45"/>
      <c r="K842" s="45"/>
      <c r="L842" s="45"/>
      <c r="M842" s="45"/>
      <c r="N842" s="45"/>
      <c r="O842" s="45"/>
      <c r="P842" s="45"/>
      <c r="Q842" s="45"/>
      <c r="R842" s="45"/>
      <c r="S842" s="45"/>
      <c r="T842" s="45"/>
      <c r="U842" s="45"/>
      <c r="V842" s="45"/>
      <c r="W842" s="45"/>
      <c r="X842" s="45"/>
      <c r="Y842" s="45"/>
      <c r="Z842" s="45"/>
      <c r="AA842" s="45"/>
      <c r="AB842" s="45"/>
      <c r="AC842" s="45"/>
      <c r="AD842" s="45"/>
      <c r="AE842" s="45"/>
      <c r="AF842" s="45"/>
      <c r="AG842" s="45"/>
      <c r="AH842" s="45"/>
      <c r="AI842" s="45"/>
    </row>
    <row r="843" spans="1:35" ht="15.75" customHeight="1" x14ac:dyDescent="0.2">
      <c r="A843" s="45"/>
      <c r="B843" s="45"/>
      <c r="C843" s="45"/>
      <c r="D843" s="45"/>
      <c r="E843" s="45"/>
      <c r="F843" s="45"/>
      <c r="G843" s="180"/>
      <c r="H843" s="45"/>
      <c r="I843" s="45"/>
      <c r="J843" s="45"/>
      <c r="K843" s="45"/>
      <c r="L843" s="45"/>
      <c r="M843" s="45"/>
      <c r="N843" s="45"/>
      <c r="O843" s="45"/>
      <c r="P843" s="45"/>
      <c r="Q843" s="45"/>
      <c r="R843" s="45"/>
      <c r="S843" s="45"/>
      <c r="T843" s="45"/>
      <c r="U843" s="45"/>
      <c r="V843" s="45"/>
      <c r="W843" s="45"/>
      <c r="X843" s="45"/>
      <c r="Y843" s="45"/>
      <c r="Z843" s="45"/>
      <c r="AA843" s="45"/>
      <c r="AB843" s="45"/>
      <c r="AC843" s="45"/>
      <c r="AD843" s="45"/>
      <c r="AE843" s="45"/>
      <c r="AF843" s="45"/>
      <c r="AG843" s="45"/>
      <c r="AH843" s="45"/>
      <c r="AI843" s="45"/>
    </row>
    <row r="844" spans="1:35" ht="15.75" customHeight="1" x14ac:dyDescent="0.2">
      <c r="A844" s="45"/>
      <c r="B844" s="45"/>
      <c r="C844" s="45"/>
      <c r="D844" s="45"/>
      <c r="E844" s="45"/>
      <c r="F844" s="45"/>
      <c r="G844" s="180"/>
      <c r="H844" s="45"/>
      <c r="I844" s="45"/>
      <c r="J844" s="45"/>
      <c r="K844" s="45"/>
      <c r="L844" s="45"/>
      <c r="M844" s="45"/>
      <c r="N844" s="45"/>
      <c r="O844" s="45"/>
      <c r="P844" s="45"/>
      <c r="Q844" s="45"/>
      <c r="R844" s="45"/>
      <c r="S844" s="45"/>
      <c r="T844" s="45"/>
      <c r="U844" s="45"/>
      <c r="V844" s="45"/>
      <c r="W844" s="45"/>
      <c r="X844" s="45"/>
      <c r="Y844" s="45"/>
      <c r="Z844" s="45"/>
      <c r="AA844" s="45"/>
      <c r="AB844" s="45"/>
      <c r="AC844" s="45"/>
      <c r="AD844" s="45"/>
      <c r="AE844" s="45"/>
      <c r="AF844" s="45"/>
      <c r="AG844" s="45"/>
      <c r="AH844" s="45"/>
      <c r="AI844" s="45"/>
    </row>
    <row r="845" spans="1:35" ht="15.75" customHeight="1" x14ac:dyDescent="0.2">
      <c r="A845" s="45"/>
      <c r="B845" s="45"/>
      <c r="C845" s="45"/>
      <c r="D845" s="45"/>
      <c r="E845" s="45"/>
      <c r="F845" s="45"/>
      <c r="G845" s="180"/>
      <c r="H845" s="45"/>
      <c r="I845" s="45"/>
      <c r="J845" s="45"/>
      <c r="K845" s="45"/>
      <c r="L845" s="45"/>
      <c r="M845" s="45"/>
      <c r="N845" s="45"/>
      <c r="O845" s="45"/>
      <c r="P845" s="45"/>
      <c r="Q845" s="45"/>
      <c r="R845" s="45"/>
      <c r="S845" s="45"/>
      <c r="T845" s="45"/>
      <c r="U845" s="45"/>
      <c r="V845" s="45"/>
      <c r="W845" s="45"/>
      <c r="X845" s="45"/>
      <c r="Y845" s="45"/>
      <c r="Z845" s="45"/>
      <c r="AA845" s="45"/>
      <c r="AB845" s="45"/>
      <c r="AC845" s="45"/>
      <c r="AD845" s="45"/>
      <c r="AE845" s="45"/>
      <c r="AF845" s="45"/>
      <c r="AG845" s="45"/>
      <c r="AH845" s="45"/>
      <c r="AI845" s="45"/>
    </row>
    <row r="846" spans="1:35" ht="15.75" customHeight="1" x14ac:dyDescent="0.2">
      <c r="A846" s="45"/>
      <c r="B846" s="45"/>
      <c r="C846" s="45"/>
      <c r="D846" s="45"/>
      <c r="E846" s="45"/>
      <c r="F846" s="45"/>
      <c r="G846" s="180"/>
      <c r="H846" s="45"/>
      <c r="I846" s="45"/>
      <c r="J846" s="45"/>
      <c r="K846" s="45"/>
      <c r="L846" s="45"/>
      <c r="M846" s="45"/>
      <c r="N846" s="45"/>
      <c r="O846" s="45"/>
      <c r="P846" s="45"/>
      <c r="Q846" s="45"/>
      <c r="R846" s="45"/>
      <c r="S846" s="45"/>
      <c r="T846" s="45"/>
      <c r="U846" s="45"/>
      <c r="V846" s="45"/>
      <c r="W846" s="45"/>
      <c r="X846" s="45"/>
      <c r="Y846" s="45"/>
      <c r="Z846" s="45"/>
      <c r="AA846" s="45"/>
      <c r="AB846" s="45"/>
      <c r="AC846" s="45"/>
      <c r="AD846" s="45"/>
      <c r="AE846" s="45"/>
      <c r="AF846" s="45"/>
      <c r="AG846" s="45"/>
      <c r="AH846" s="45"/>
      <c r="AI846" s="45"/>
    </row>
    <row r="847" spans="1:35" ht="15.75" customHeight="1" x14ac:dyDescent="0.2">
      <c r="A847" s="45"/>
      <c r="B847" s="45"/>
      <c r="C847" s="45"/>
      <c r="D847" s="45"/>
      <c r="E847" s="45"/>
      <c r="F847" s="45"/>
      <c r="G847" s="180"/>
      <c r="H847" s="45"/>
      <c r="I847" s="45"/>
      <c r="J847" s="45"/>
      <c r="K847" s="45"/>
      <c r="L847" s="45"/>
      <c r="M847" s="45"/>
      <c r="N847" s="45"/>
      <c r="O847" s="45"/>
      <c r="P847" s="45"/>
      <c r="Q847" s="45"/>
      <c r="R847" s="45"/>
      <c r="S847" s="45"/>
      <c r="T847" s="45"/>
      <c r="U847" s="45"/>
      <c r="V847" s="45"/>
      <c r="W847" s="45"/>
      <c r="X847" s="45"/>
      <c r="Y847" s="45"/>
      <c r="Z847" s="45"/>
      <c r="AA847" s="45"/>
      <c r="AB847" s="45"/>
      <c r="AC847" s="45"/>
      <c r="AD847" s="45"/>
      <c r="AE847" s="45"/>
      <c r="AF847" s="45"/>
      <c r="AG847" s="45"/>
      <c r="AH847" s="45"/>
      <c r="AI847" s="45"/>
    </row>
    <row r="848" spans="1:35" ht="15.75" customHeight="1" x14ac:dyDescent="0.2">
      <c r="A848" s="45"/>
      <c r="B848" s="45"/>
      <c r="C848" s="45"/>
      <c r="D848" s="45"/>
      <c r="E848" s="45"/>
      <c r="F848" s="45"/>
      <c r="G848" s="180"/>
      <c r="H848" s="45"/>
      <c r="I848" s="45"/>
      <c r="J848" s="45"/>
      <c r="K848" s="45"/>
      <c r="L848" s="45"/>
      <c r="M848" s="45"/>
      <c r="N848" s="45"/>
      <c r="O848" s="45"/>
      <c r="P848" s="45"/>
      <c r="Q848" s="45"/>
      <c r="R848" s="45"/>
      <c r="S848" s="45"/>
      <c r="T848" s="45"/>
      <c r="U848" s="45"/>
      <c r="V848" s="45"/>
      <c r="W848" s="45"/>
      <c r="X848" s="45"/>
      <c r="Y848" s="45"/>
      <c r="Z848" s="45"/>
      <c r="AA848" s="45"/>
      <c r="AB848" s="45"/>
      <c r="AC848" s="45"/>
      <c r="AD848" s="45"/>
      <c r="AE848" s="45"/>
      <c r="AF848" s="45"/>
      <c r="AG848" s="45"/>
      <c r="AH848" s="45"/>
      <c r="AI848" s="45"/>
    </row>
    <row r="849" spans="1:35" ht="15.75" customHeight="1" x14ac:dyDescent="0.2">
      <c r="A849" s="45"/>
      <c r="B849" s="45"/>
      <c r="C849" s="45"/>
      <c r="D849" s="45"/>
      <c r="E849" s="45"/>
      <c r="F849" s="45"/>
      <c r="G849" s="180"/>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45"/>
      <c r="AH849" s="45"/>
      <c r="AI849" s="45"/>
    </row>
    <row r="850" spans="1:35" ht="15.75" customHeight="1" x14ac:dyDescent="0.2">
      <c r="A850" s="45"/>
      <c r="B850" s="45"/>
      <c r="C850" s="45"/>
      <c r="D850" s="45"/>
      <c r="E850" s="45"/>
      <c r="F850" s="45"/>
      <c r="G850" s="180"/>
      <c r="H850" s="45"/>
      <c r="I850" s="45"/>
      <c r="J850" s="45"/>
      <c r="K850" s="45"/>
      <c r="L850" s="45"/>
      <c r="M850" s="45"/>
      <c r="N850" s="45"/>
      <c r="O850" s="45"/>
      <c r="P850" s="45"/>
      <c r="Q850" s="45"/>
      <c r="R850" s="45"/>
      <c r="S850" s="45"/>
      <c r="T850" s="45"/>
      <c r="U850" s="45"/>
      <c r="V850" s="45"/>
      <c r="W850" s="45"/>
      <c r="X850" s="45"/>
      <c r="Y850" s="45"/>
      <c r="Z850" s="45"/>
      <c r="AA850" s="45"/>
      <c r="AB850" s="45"/>
      <c r="AC850" s="45"/>
      <c r="AD850" s="45"/>
      <c r="AE850" s="45"/>
      <c r="AF850" s="45"/>
      <c r="AG850" s="45"/>
      <c r="AH850" s="45"/>
      <c r="AI850" s="45"/>
    </row>
    <row r="851" spans="1:35" ht="15.75" customHeight="1" x14ac:dyDescent="0.2">
      <c r="A851" s="45"/>
      <c r="B851" s="45"/>
      <c r="C851" s="45"/>
      <c r="D851" s="45"/>
      <c r="E851" s="45"/>
      <c r="F851" s="45"/>
      <c r="G851" s="180"/>
      <c r="H851" s="45"/>
      <c r="I851" s="45"/>
      <c r="J851" s="45"/>
      <c r="K851" s="45"/>
      <c r="L851" s="45"/>
      <c r="M851" s="45"/>
      <c r="N851" s="45"/>
      <c r="O851" s="45"/>
      <c r="P851" s="45"/>
      <c r="Q851" s="45"/>
      <c r="R851" s="45"/>
      <c r="S851" s="45"/>
      <c r="T851" s="45"/>
      <c r="U851" s="45"/>
      <c r="V851" s="45"/>
      <c r="W851" s="45"/>
      <c r="X851" s="45"/>
      <c r="Y851" s="45"/>
      <c r="Z851" s="45"/>
      <c r="AA851" s="45"/>
      <c r="AB851" s="45"/>
      <c r="AC851" s="45"/>
      <c r="AD851" s="45"/>
      <c r="AE851" s="45"/>
      <c r="AF851" s="45"/>
      <c r="AG851" s="45"/>
      <c r="AH851" s="45"/>
      <c r="AI851" s="45"/>
    </row>
    <row r="852" spans="1:35" ht="15.75" customHeight="1" x14ac:dyDescent="0.2">
      <c r="A852" s="45"/>
      <c r="B852" s="45"/>
      <c r="C852" s="45"/>
      <c r="D852" s="45"/>
      <c r="E852" s="45"/>
      <c r="F852" s="45"/>
      <c r="G852" s="180"/>
      <c r="H852" s="45"/>
      <c r="I852" s="45"/>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row>
    <row r="853" spans="1:35" ht="15.75" customHeight="1" x14ac:dyDescent="0.2">
      <c r="A853" s="45"/>
      <c r="B853" s="45"/>
      <c r="C853" s="45"/>
      <c r="D853" s="45"/>
      <c r="E853" s="45"/>
      <c r="F853" s="45"/>
      <c r="G853" s="180"/>
      <c r="H853" s="45"/>
      <c r="I853" s="45"/>
      <c r="J853" s="45"/>
      <c r="K853" s="45"/>
      <c r="L853" s="45"/>
      <c r="M853" s="45"/>
      <c r="N853" s="45"/>
      <c r="O853" s="45"/>
      <c r="P853" s="45"/>
      <c r="Q853" s="45"/>
      <c r="R853" s="45"/>
      <c r="S853" s="45"/>
      <c r="T853" s="45"/>
      <c r="U853" s="45"/>
      <c r="V853" s="45"/>
      <c r="W853" s="45"/>
      <c r="X853" s="45"/>
      <c r="Y853" s="45"/>
      <c r="Z853" s="45"/>
      <c r="AA853" s="45"/>
      <c r="AB853" s="45"/>
      <c r="AC853" s="45"/>
      <c r="AD853" s="45"/>
      <c r="AE853" s="45"/>
      <c r="AF853" s="45"/>
      <c r="AG853" s="45"/>
      <c r="AH853" s="45"/>
      <c r="AI853" s="45"/>
    </row>
    <row r="854" spans="1:35" ht="15.75" customHeight="1" x14ac:dyDescent="0.2">
      <c r="A854" s="45"/>
      <c r="B854" s="45"/>
      <c r="C854" s="45"/>
      <c r="D854" s="45"/>
      <c r="E854" s="45"/>
      <c r="F854" s="45"/>
      <c r="G854" s="180"/>
      <c r="H854" s="45"/>
      <c r="I854" s="45"/>
      <c r="J854" s="45"/>
      <c r="K854" s="45"/>
      <c r="L854" s="45"/>
      <c r="M854" s="45"/>
      <c r="N854" s="45"/>
      <c r="O854" s="45"/>
      <c r="P854" s="45"/>
      <c r="Q854" s="45"/>
      <c r="R854" s="45"/>
      <c r="S854" s="45"/>
      <c r="T854" s="45"/>
      <c r="U854" s="45"/>
      <c r="V854" s="45"/>
      <c r="W854" s="45"/>
      <c r="X854" s="45"/>
      <c r="Y854" s="45"/>
      <c r="Z854" s="45"/>
      <c r="AA854" s="45"/>
      <c r="AB854" s="45"/>
      <c r="AC854" s="45"/>
      <c r="AD854" s="45"/>
      <c r="AE854" s="45"/>
      <c r="AF854" s="45"/>
      <c r="AG854" s="45"/>
      <c r="AH854" s="45"/>
      <c r="AI854" s="45"/>
    </row>
    <row r="855" spans="1:35" ht="15.75" customHeight="1" x14ac:dyDescent="0.2">
      <c r="A855" s="45"/>
      <c r="B855" s="45"/>
      <c r="C855" s="45"/>
      <c r="D855" s="45"/>
      <c r="E855" s="45"/>
      <c r="F855" s="45"/>
      <c r="G855" s="180"/>
      <c r="H855" s="45"/>
      <c r="I855" s="45"/>
      <c r="J855" s="45"/>
      <c r="K855" s="45"/>
      <c r="L855" s="45"/>
      <c r="M855" s="45"/>
      <c r="N855" s="45"/>
      <c r="O855" s="45"/>
      <c r="P855" s="45"/>
      <c r="Q855" s="45"/>
      <c r="R855" s="45"/>
      <c r="S855" s="45"/>
      <c r="T855" s="45"/>
      <c r="U855" s="45"/>
      <c r="V855" s="45"/>
      <c r="W855" s="45"/>
      <c r="X855" s="45"/>
      <c r="Y855" s="45"/>
      <c r="Z855" s="45"/>
      <c r="AA855" s="45"/>
      <c r="AB855" s="45"/>
      <c r="AC855" s="45"/>
      <c r="AD855" s="45"/>
      <c r="AE855" s="45"/>
      <c r="AF855" s="45"/>
      <c r="AG855" s="45"/>
      <c r="AH855" s="45"/>
      <c r="AI855" s="45"/>
    </row>
    <row r="856" spans="1:35" ht="15.75" customHeight="1" x14ac:dyDescent="0.2">
      <c r="A856" s="45"/>
      <c r="B856" s="45"/>
      <c r="C856" s="45"/>
      <c r="D856" s="45"/>
      <c r="E856" s="45"/>
      <c r="F856" s="45"/>
      <c r="G856" s="180"/>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row>
    <row r="857" spans="1:35" ht="15.75" customHeight="1" x14ac:dyDescent="0.2">
      <c r="A857" s="45"/>
      <c r="B857" s="45"/>
      <c r="C857" s="45"/>
      <c r="D857" s="45"/>
      <c r="E857" s="45"/>
      <c r="F857" s="45"/>
      <c r="G857" s="180"/>
      <c r="H857" s="45"/>
      <c r="I857" s="45"/>
      <c r="J857" s="45"/>
      <c r="K857" s="45"/>
      <c r="L857" s="45"/>
      <c r="M857" s="45"/>
      <c r="N857" s="45"/>
      <c r="O857" s="45"/>
      <c r="P857" s="45"/>
      <c r="Q857" s="45"/>
      <c r="R857" s="45"/>
      <c r="S857" s="45"/>
      <c r="T857" s="45"/>
      <c r="U857" s="45"/>
      <c r="V857" s="45"/>
      <c r="W857" s="45"/>
      <c r="X857" s="45"/>
      <c r="Y857" s="45"/>
      <c r="Z857" s="45"/>
      <c r="AA857" s="45"/>
      <c r="AB857" s="45"/>
      <c r="AC857" s="45"/>
      <c r="AD857" s="45"/>
      <c r="AE857" s="45"/>
      <c r="AF857" s="45"/>
      <c r="AG857" s="45"/>
      <c r="AH857" s="45"/>
      <c r="AI857" s="45"/>
    </row>
    <row r="858" spans="1:35" ht="15.75" customHeight="1" x14ac:dyDescent="0.2">
      <c r="A858" s="45"/>
      <c r="B858" s="45"/>
      <c r="C858" s="45"/>
      <c r="D858" s="45"/>
      <c r="E858" s="45"/>
      <c r="F858" s="45"/>
      <c r="G858" s="180"/>
      <c r="H858" s="45"/>
      <c r="I858" s="45"/>
      <c r="J858" s="45"/>
      <c r="K858" s="45"/>
      <c r="L858" s="45"/>
      <c r="M858" s="45"/>
      <c r="N858" s="45"/>
      <c r="O858" s="45"/>
      <c r="P858" s="45"/>
      <c r="Q858" s="45"/>
      <c r="R858" s="45"/>
      <c r="S858" s="45"/>
      <c r="T858" s="45"/>
      <c r="U858" s="45"/>
      <c r="V858" s="45"/>
      <c r="W858" s="45"/>
      <c r="X858" s="45"/>
      <c r="Y858" s="45"/>
      <c r="Z858" s="45"/>
      <c r="AA858" s="45"/>
      <c r="AB858" s="45"/>
      <c r="AC858" s="45"/>
      <c r="AD858" s="45"/>
      <c r="AE858" s="45"/>
      <c r="AF858" s="45"/>
      <c r="AG858" s="45"/>
      <c r="AH858" s="45"/>
      <c r="AI858" s="45"/>
    </row>
    <row r="859" spans="1:35" ht="15.75" customHeight="1" x14ac:dyDescent="0.2">
      <c r="A859" s="45"/>
      <c r="B859" s="45"/>
      <c r="C859" s="45"/>
      <c r="D859" s="45"/>
      <c r="E859" s="45"/>
      <c r="F859" s="45"/>
      <c r="G859" s="180"/>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row>
    <row r="860" spans="1:35" ht="15.75" customHeight="1" x14ac:dyDescent="0.2">
      <c r="A860" s="45"/>
      <c r="B860" s="45"/>
      <c r="C860" s="45"/>
      <c r="D860" s="45"/>
      <c r="E860" s="45"/>
      <c r="F860" s="45"/>
      <c r="G860" s="180"/>
      <c r="H860" s="45"/>
      <c r="I860" s="45"/>
      <c r="J860" s="45"/>
      <c r="K860" s="45"/>
      <c r="L860" s="45"/>
      <c r="M860" s="45"/>
      <c r="N860" s="45"/>
      <c r="O860" s="45"/>
      <c r="P860" s="45"/>
      <c r="Q860" s="45"/>
      <c r="R860" s="45"/>
      <c r="S860" s="45"/>
      <c r="T860" s="45"/>
      <c r="U860" s="45"/>
      <c r="V860" s="45"/>
      <c r="W860" s="45"/>
      <c r="X860" s="45"/>
      <c r="Y860" s="45"/>
      <c r="Z860" s="45"/>
      <c r="AA860" s="45"/>
      <c r="AB860" s="45"/>
      <c r="AC860" s="45"/>
      <c r="AD860" s="45"/>
      <c r="AE860" s="45"/>
      <c r="AF860" s="45"/>
      <c r="AG860" s="45"/>
      <c r="AH860" s="45"/>
      <c r="AI860" s="45"/>
    </row>
    <row r="861" spans="1:35" ht="15.75" customHeight="1" x14ac:dyDescent="0.2">
      <c r="A861" s="45"/>
      <c r="B861" s="45"/>
      <c r="C861" s="45"/>
      <c r="D861" s="45"/>
      <c r="E861" s="45"/>
      <c r="F861" s="45"/>
      <c r="G861" s="180"/>
      <c r="H861" s="45"/>
      <c r="I861" s="45"/>
      <c r="J861" s="45"/>
      <c r="K861" s="45"/>
      <c r="L861" s="45"/>
      <c r="M861" s="45"/>
      <c r="N861" s="45"/>
      <c r="O861" s="45"/>
      <c r="P861" s="45"/>
      <c r="Q861" s="45"/>
      <c r="R861" s="45"/>
      <c r="S861" s="45"/>
      <c r="T861" s="45"/>
      <c r="U861" s="45"/>
      <c r="V861" s="45"/>
      <c r="W861" s="45"/>
      <c r="X861" s="45"/>
      <c r="Y861" s="45"/>
      <c r="Z861" s="45"/>
      <c r="AA861" s="45"/>
      <c r="AB861" s="45"/>
      <c r="AC861" s="45"/>
      <c r="AD861" s="45"/>
      <c r="AE861" s="45"/>
      <c r="AF861" s="45"/>
      <c r="AG861" s="45"/>
      <c r="AH861" s="45"/>
      <c r="AI861" s="45"/>
    </row>
    <row r="862" spans="1:35" ht="15.75" customHeight="1" x14ac:dyDescent="0.2">
      <c r="A862" s="45"/>
      <c r="B862" s="45"/>
      <c r="C862" s="45"/>
      <c r="D862" s="45"/>
      <c r="E862" s="45"/>
      <c r="F862" s="45"/>
      <c r="G862" s="180"/>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row>
    <row r="863" spans="1:35" ht="15.75" customHeight="1" x14ac:dyDescent="0.2">
      <c r="A863" s="45"/>
      <c r="B863" s="45"/>
      <c r="C863" s="45"/>
      <c r="D863" s="45"/>
      <c r="E863" s="45"/>
      <c r="F863" s="45"/>
      <c r="G863" s="180"/>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45"/>
      <c r="AH863" s="45"/>
      <c r="AI863" s="45"/>
    </row>
    <row r="864" spans="1:35" ht="15.75" customHeight="1" x14ac:dyDescent="0.2">
      <c r="A864" s="45"/>
      <c r="B864" s="45"/>
      <c r="C864" s="45"/>
      <c r="D864" s="45"/>
      <c r="E864" s="45"/>
      <c r="F864" s="45"/>
      <c r="G864" s="180"/>
      <c r="H864" s="45"/>
      <c r="I864" s="45"/>
      <c r="J864" s="45"/>
      <c r="K864" s="45"/>
      <c r="L864" s="45"/>
      <c r="M864" s="45"/>
      <c r="N864" s="45"/>
      <c r="O864" s="45"/>
      <c r="P864" s="45"/>
      <c r="Q864" s="45"/>
      <c r="R864" s="45"/>
      <c r="S864" s="45"/>
      <c r="T864" s="45"/>
      <c r="U864" s="45"/>
      <c r="V864" s="45"/>
      <c r="W864" s="45"/>
      <c r="X864" s="45"/>
      <c r="Y864" s="45"/>
      <c r="Z864" s="45"/>
      <c r="AA864" s="45"/>
      <c r="AB864" s="45"/>
      <c r="AC864" s="45"/>
      <c r="AD864" s="45"/>
      <c r="AE864" s="45"/>
      <c r="AF864" s="45"/>
      <c r="AG864" s="45"/>
      <c r="AH864" s="45"/>
      <c r="AI864" s="45"/>
    </row>
    <row r="865" spans="1:35" ht="15.75" customHeight="1" x14ac:dyDescent="0.2">
      <c r="A865" s="45"/>
      <c r="B865" s="45"/>
      <c r="C865" s="45"/>
      <c r="D865" s="45"/>
      <c r="E865" s="45"/>
      <c r="F865" s="45"/>
      <c r="G865" s="180"/>
      <c r="H865" s="45"/>
      <c r="I865" s="45"/>
      <c r="J865" s="45"/>
      <c r="K865" s="45"/>
      <c r="L865" s="45"/>
      <c r="M865" s="45"/>
      <c r="N865" s="45"/>
      <c r="O865" s="45"/>
      <c r="P865" s="45"/>
      <c r="Q865" s="45"/>
      <c r="R865" s="45"/>
      <c r="S865" s="45"/>
      <c r="T865" s="45"/>
      <c r="U865" s="45"/>
      <c r="V865" s="45"/>
      <c r="W865" s="45"/>
      <c r="X865" s="45"/>
      <c r="Y865" s="45"/>
      <c r="Z865" s="45"/>
      <c r="AA865" s="45"/>
      <c r="AB865" s="45"/>
      <c r="AC865" s="45"/>
      <c r="AD865" s="45"/>
      <c r="AE865" s="45"/>
      <c r="AF865" s="45"/>
      <c r="AG865" s="45"/>
      <c r="AH865" s="45"/>
      <c r="AI865" s="45"/>
    </row>
    <row r="866" spans="1:35" ht="15.75" customHeight="1" x14ac:dyDescent="0.2">
      <c r="A866" s="45"/>
      <c r="B866" s="45"/>
      <c r="C866" s="45"/>
      <c r="D866" s="45"/>
      <c r="E866" s="45"/>
      <c r="F866" s="45"/>
      <c r="G866" s="180"/>
      <c r="H866" s="45"/>
      <c r="I866" s="45"/>
      <c r="J866" s="45"/>
      <c r="K866" s="45"/>
      <c r="L866" s="45"/>
      <c r="M866" s="45"/>
      <c r="N866" s="45"/>
      <c r="O866" s="45"/>
      <c r="P866" s="45"/>
      <c r="Q866" s="45"/>
      <c r="R866" s="45"/>
      <c r="S866" s="45"/>
      <c r="T866" s="45"/>
      <c r="U866" s="45"/>
      <c r="V866" s="45"/>
      <c r="W866" s="45"/>
      <c r="X866" s="45"/>
      <c r="Y866" s="45"/>
      <c r="Z866" s="45"/>
      <c r="AA866" s="45"/>
      <c r="AB866" s="45"/>
      <c r="AC866" s="45"/>
      <c r="AD866" s="45"/>
      <c r="AE866" s="45"/>
      <c r="AF866" s="45"/>
      <c r="AG866" s="45"/>
      <c r="AH866" s="45"/>
      <c r="AI866" s="45"/>
    </row>
    <row r="867" spans="1:35" ht="15.75" customHeight="1" x14ac:dyDescent="0.2">
      <c r="A867" s="45"/>
      <c r="B867" s="45"/>
      <c r="C867" s="45"/>
      <c r="D867" s="45"/>
      <c r="E867" s="45"/>
      <c r="F867" s="45"/>
      <c r="G867" s="180"/>
      <c r="H867" s="45"/>
      <c r="I867" s="45"/>
      <c r="J867" s="45"/>
      <c r="K867" s="45"/>
      <c r="L867" s="45"/>
      <c r="M867" s="45"/>
      <c r="N867" s="45"/>
      <c r="O867" s="45"/>
      <c r="P867" s="45"/>
      <c r="Q867" s="45"/>
      <c r="R867" s="45"/>
      <c r="S867" s="45"/>
      <c r="T867" s="45"/>
      <c r="U867" s="45"/>
      <c r="V867" s="45"/>
      <c r="W867" s="45"/>
      <c r="X867" s="45"/>
      <c r="Y867" s="45"/>
      <c r="Z867" s="45"/>
      <c r="AA867" s="45"/>
      <c r="AB867" s="45"/>
      <c r="AC867" s="45"/>
      <c r="AD867" s="45"/>
      <c r="AE867" s="45"/>
      <c r="AF867" s="45"/>
      <c r="AG867" s="45"/>
      <c r="AH867" s="45"/>
      <c r="AI867" s="45"/>
    </row>
    <row r="868" spans="1:35" ht="15.75" customHeight="1" x14ac:dyDescent="0.2">
      <c r="A868" s="45"/>
      <c r="B868" s="45"/>
      <c r="C868" s="45"/>
      <c r="D868" s="45"/>
      <c r="E868" s="45"/>
      <c r="F868" s="45"/>
      <c r="G868" s="180"/>
      <c r="H868" s="45"/>
      <c r="I868" s="45"/>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row>
    <row r="869" spans="1:35" ht="15.75" customHeight="1" x14ac:dyDescent="0.2">
      <c r="A869" s="45"/>
      <c r="B869" s="45"/>
      <c r="C869" s="45"/>
      <c r="D869" s="45"/>
      <c r="E869" s="45"/>
      <c r="F869" s="45"/>
      <c r="G869" s="180"/>
      <c r="H869" s="45"/>
      <c r="I869" s="45"/>
      <c r="J869" s="45"/>
      <c r="K869" s="45"/>
      <c r="L869" s="45"/>
      <c r="M869" s="45"/>
      <c r="N869" s="45"/>
      <c r="O869" s="45"/>
      <c r="P869" s="45"/>
      <c r="Q869" s="45"/>
      <c r="R869" s="45"/>
      <c r="S869" s="45"/>
      <c r="T869" s="45"/>
      <c r="U869" s="45"/>
      <c r="V869" s="45"/>
      <c r="W869" s="45"/>
      <c r="X869" s="45"/>
      <c r="Y869" s="45"/>
      <c r="Z869" s="45"/>
      <c r="AA869" s="45"/>
      <c r="AB869" s="45"/>
      <c r="AC869" s="45"/>
      <c r="AD869" s="45"/>
      <c r="AE869" s="45"/>
      <c r="AF869" s="45"/>
      <c r="AG869" s="45"/>
      <c r="AH869" s="45"/>
      <c r="AI869" s="45"/>
    </row>
    <row r="870" spans="1:35" ht="15.75" customHeight="1" x14ac:dyDescent="0.2">
      <c r="A870" s="45"/>
      <c r="B870" s="45"/>
      <c r="C870" s="45"/>
      <c r="D870" s="45"/>
      <c r="E870" s="45"/>
      <c r="F870" s="45"/>
      <c r="G870" s="180"/>
      <c r="H870" s="45"/>
      <c r="I870" s="45"/>
      <c r="J870" s="45"/>
      <c r="K870" s="45"/>
      <c r="L870" s="45"/>
      <c r="M870" s="45"/>
      <c r="N870" s="45"/>
      <c r="O870" s="45"/>
      <c r="P870" s="45"/>
      <c r="Q870" s="45"/>
      <c r="R870" s="45"/>
      <c r="S870" s="45"/>
      <c r="T870" s="45"/>
      <c r="U870" s="45"/>
      <c r="V870" s="45"/>
      <c r="W870" s="45"/>
      <c r="X870" s="45"/>
      <c r="Y870" s="45"/>
      <c r="Z870" s="45"/>
      <c r="AA870" s="45"/>
      <c r="AB870" s="45"/>
      <c r="AC870" s="45"/>
      <c r="AD870" s="45"/>
      <c r="AE870" s="45"/>
      <c r="AF870" s="45"/>
      <c r="AG870" s="45"/>
      <c r="AH870" s="45"/>
      <c r="AI870" s="45"/>
    </row>
    <row r="871" spans="1:35" ht="15.75" customHeight="1" x14ac:dyDescent="0.2">
      <c r="A871" s="45"/>
      <c r="B871" s="45"/>
      <c r="C871" s="45"/>
      <c r="D871" s="45"/>
      <c r="E871" s="45"/>
      <c r="F871" s="45"/>
      <c r="G871" s="180"/>
      <c r="H871" s="45"/>
      <c r="I871" s="45"/>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row>
    <row r="872" spans="1:35" ht="15.75" customHeight="1" x14ac:dyDescent="0.2">
      <c r="A872" s="45"/>
      <c r="B872" s="45"/>
      <c r="C872" s="45"/>
      <c r="D872" s="45"/>
      <c r="E872" s="45"/>
      <c r="F872" s="45"/>
      <c r="G872" s="180"/>
      <c r="H872" s="45"/>
      <c r="I872" s="45"/>
      <c r="J872" s="45"/>
      <c r="K872" s="45"/>
      <c r="L872" s="45"/>
      <c r="M872" s="45"/>
      <c r="N872" s="45"/>
      <c r="O872" s="45"/>
      <c r="P872" s="45"/>
      <c r="Q872" s="45"/>
      <c r="R872" s="45"/>
      <c r="S872" s="45"/>
      <c r="T872" s="45"/>
      <c r="U872" s="45"/>
      <c r="V872" s="45"/>
      <c r="W872" s="45"/>
      <c r="X872" s="45"/>
      <c r="Y872" s="45"/>
      <c r="Z872" s="45"/>
      <c r="AA872" s="45"/>
      <c r="AB872" s="45"/>
      <c r="AC872" s="45"/>
      <c r="AD872" s="45"/>
      <c r="AE872" s="45"/>
      <c r="AF872" s="45"/>
      <c r="AG872" s="45"/>
      <c r="AH872" s="45"/>
      <c r="AI872" s="45"/>
    </row>
    <row r="873" spans="1:35" ht="15.75" customHeight="1" x14ac:dyDescent="0.2">
      <c r="A873" s="45"/>
      <c r="B873" s="45"/>
      <c r="C873" s="45"/>
      <c r="D873" s="45"/>
      <c r="E873" s="45"/>
      <c r="F873" s="45"/>
      <c r="G873" s="180"/>
      <c r="H873" s="45"/>
      <c r="I873" s="45"/>
      <c r="J873" s="45"/>
      <c r="K873" s="45"/>
      <c r="L873" s="45"/>
      <c r="M873" s="45"/>
      <c r="N873" s="45"/>
      <c r="O873" s="45"/>
      <c r="P873" s="45"/>
      <c r="Q873" s="45"/>
      <c r="R873" s="45"/>
      <c r="S873" s="45"/>
      <c r="T873" s="45"/>
      <c r="U873" s="45"/>
      <c r="V873" s="45"/>
      <c r="W873" s="45"/>
      <c r="X873" s="45"/>
      <c r="Y873" s="45"/>
      <c r="Z873" s="45"/>
      <c r="AA873" s="45"/>
      <c r="AB873" s="45"/>
      <c r="AC873" s="45"/>
      <c r="AD873" s="45"/>
      <c r="AE873" s="45"/>
      <c r="AF873" s="45"/>
      <c r="AG873" s="45"/>
      <c r="AH873" s="45"/>
      <c r="AI873" s="45"/>
    </row>
    <row r="874" spans="1:35" ht="15.75" customHeight="1" x14ac:dyDescent="0.2">
      <c r="A874" s="45"/>
      <c r="B874" s="45"/>
      <c r="C874" s="45"/>
      <c r="D874" s="45"/>
      <c r="E874" s="45"/>
      <c r="F874" s="45"/>
      <c r="G874" s="180"/>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row>
    <row r="875" spans="1:35" ht="15.75" customHeight="1" x14ac:dyDescent="0.2">
      <c r="A875" s="45"/>
      <c r="B875" s="45"/>
      <c r="C875" s="45"/>
      <c r="D875" s="45"/>
      <c r="E875" s="45"/>
      <c r="F875" s="45"/>
      <c r="G875" s="180"/>
      <c r="H875" s="45"/>
      <c r="I875" s="45"/>
      <c r="J875" s="45"/>
      <c r="K875" s="45"/>
      <c r="L875" s="45"/>
      <c r="M875" s="45"/>
      <c r="N875" s="45"/>
      <c r="O875" s="45"/>
      <c r="P875" s="45"/>
      <c r="Q875" s="45"/>
      <c r="R875" s="45"/>
      <c r="S875" s="45"/>
      <c r="T875" s="45"/>
      <c r="U875" s="45"/>
      <c r="V875" s="45"/>
      <c r="W875" s="45"/>
      <c r="X875" s="45"/>
      <c r="Y875" s="45"/>
      <c r="Z875" s="45"/>
      <c r="AA875" s="45"/>
      <c r="AB875" s="45"/>
      <c r="AC875" s="45"/>
      <c r="AD875" s="45"/>
      <c r="AE875" s="45"/>
      <c r="AF875" s="45"/>
      <c r="AG875" s="45"/>
      <c r="AH875" s="45"/>
      <c r="AI875" s="45"/>
    </row>
    <row r="876" spans="1:35" ht="15.75" customHeight="1" x14ac:dyDescent="0.2">
      <c r="A876" s="45"/>
      <c r="B876" s="45"/>
      <c r="C876" s="45"/>
      <c r="D876" s="45"/>
      <c r="E876" s="45"/>
      <c r="F876" s="45"/>
      <c r="G876" s="180"/>
      <c r="H876" s="45"/>
      <c r="I876" s="45"/>
      <c r="J876" s="45"/>
      <c r="K876" s="45"/>
      <c r="L876" s="45"/>
      <c r="M876" s="45"/>
      <c r="N876" s="45"/>
      <c r="O876" s="45"/>
      <c r="P876" s="45"/>
      <c r="Q876" s="45"/>
      <c r="R876" s="45"/>
      <c r="S876" s="45"/>
      <c r="T876" s="45"/>
      <c r="U876" s="45"/>
      <c r="V876" s="45"/>
      <c r="W876" s="45"/>
      <c r="X876" s="45"/>
      <c r="Y876" s="45"/>
      <c r="Z876" s="45"/>
      <c r="AA876" s="45"/>
      <c r="AB876" s="45"/>
      <c r="AC876" s="45"/>
      <c r="AD876" s="45"/>
      <c r="AE876" s="45"/>
      <c r="AF876" s="45"/>
      <c r="AG876" s="45"/>
      <c r="AH876" s="45"/>
      <c r="AI876" s="45"/>
    </row>
    <row r="877" spans="1:35" ht="15.75" customHeight="1" x14ac:dyDescent="0.2">
      <c r="A877" s="45"/>
      <c r="B877" s="45"/>
      <c r="C877" s="45"/>
      <c r="D877" s="45"/>
      <c r="E877" s="45"/>
      <c r="F877" s="45"/>
      <c r="G877" s="180"/>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row>
    <row r="878" spans="1:35" ht="15.75" customHeight="1" x14ac:dyDescent="0.2">
      <c r="A878" s="45"/>
      <c r="B878" s="45"/>
      <c r="C878" s="45"/>
      <c r="D878" s="45"/>
      <c r="E878" s="45"/>
      <c r="F878" s="45"/>
      <c r="G878" s="180"/>
      <c r="H878" s="45"/>
      <c r="I878" s="45"/>
      <c r="J878" s="45"/>
      <c r="K878" s="45"/>
      <c r="L878" s="45"/>
      <c r="M878" s="45"/>
      <c r="N878" s="45"/>
      <c r="O878" s="45"/>
      <c r="P878" s="45"/>
      <c r="Q878" s="45"/>
      <c r="R878" s="45"/>
      <c r="S878" s="45"/>
      <c r="T878" s="45"/>
      <c r="U878" s="45"/>
      <c r="V878" s="45"/>
      <c r="W878" s="45"/>
      <c r="X878" s="45"/>
      <c r="Y878" s="45"/>
      <c r="Z878" s="45"/>
      <c r="AA878" s="45"/>
      <c r="AB878" s="45"/>
      <c r="AC878" s="45"/>
      <c r="AD878" s="45"/>
      <c r="AE878" s="45"/>
      <c r="AF878" s="45"/>
      <c r="AG878" s="45"/>
      <c r="AH878" s="45"/>
      <c r="AI878" s="45"/>
    </row>
    <row r="879" spans="1:35" ht="15.75" customHeight="1" x14ac:dyDescent="0.2">
      <c r="A879" s="45"/>
      <c r="B879" s="45"/>
      <c r="C879" s="45"/>
      <c r="D879" s="45"/>
      <c r="E879" s="45"/>
      <c r="F879" s="45"/>
      <c r="G879" s="180"/>
      <c r="H879" s="45"/>
      <c r="I879" s="45"/>
      <c r="J879" s="45"/>
      <c r="K879" s="45"/>
      <c r="L879" s="45"/>
      <c r="M879" s="45"/>
      <c r="N879" s="45"/>
      <c r="O879" s="45"/>
      <c r="P879" s="45"/>
      <c r="Q879" s="45"/>
      <c r="R879" s="45"/>
      <c r="S879" s="45"/>
      <c r="T879" s="45"/>
      <c r="U879" s="45"/>
      <c r="V879" s="45"/>
      <c r="W879" s="45"/>
      <c r="X879" s="45"/>
      <c r="Y879" s="45"/>
      <c r="Z879" s="45"/>
      <c r="AA879" s="45"/>
      <c r="AB879" s="45"/>
      <c r="AC879" s="45"/>
      <c r="AD879" s="45"/>
      <c r="AE879" s="45"/>
      <c r="AF879" s="45"/>
      <c r="AG879" s="45"/>
      <c r="AH879" s="45"/>
      <c r="AI879" s="45"/>
    </row>
    <row r="880" spans="1:35" ht="15.75" customHeight="1" x14ac:dyDescent="0.2">
      <c r="A880" s="45"/>
      <c r="B880" s="45"/>
      <c r="C880" s="45"/>
      <c r="D880" s="45"/>
      <c r="E880" s="45"/>
      <c r="F880" s="45"/>
      <c r="G880" s="180"/>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row>
    <row r="881" spans="1:35" ht="15.75" customHeight="1" x14ac:dyDescent="0.2">
      <c r="A881" s="45"/>
      <c r="B881" s="45"/>
      <c r="C881" s="45"/>
      <c r="D881" s="45"/>
      <c r="E881" s="45"/>
      <c r="F881" s="45"/>
      <c r="G881" s="180"/>
      <c r="H881" s="45"/>
      <c r="I881" s="45"/>
      <c r="J881" s="45"/>
      <c r="K881" s="45"/>
      <c r="L881" s="45"/>
      <c r="M881" s="45"/>
      <c r="N881" s="45"/>
      <c r="O881" s="45"/>
      <c r="P881" s="45"/>
      <c r="Q881" s="45"/>
      <c r="R881" s="45"/>
      <c r="S881" s="45"/>
      <c r="T881" s="45"/>
      <c r="U881" s="45"/>
      <c r="V881" s="45"/>
      <c r="W881" s="45"/>
      <c r="X881" s="45"/>
      <c r="Y881" s="45"/>
      <c r="Z881" s="45"/>
      <c r="AA881" s="45"/>
      <c r="AB881" s="45"/>
      <c r="AC881" s="45"/>
      <c r="AD881" s="45"/>
      <c r="AE881" s="45"/>
      <c r="AF881" s="45"/>
      <c r="AG881" s="45"/>
      <c r="AH881" s="45"/>
      <c r="AI881" s="45"/>
    </row>
    <row r="882" spans="1:35" ht="15.75" customHeight="1" x14ac:dyDescent="0.2">
      <c r="A882" s="45"/>
      <c r="B882" s="45"/>
      <c r="C882" s="45"/>
      <c r="D882" s="45"/>
      <c r="E882" s="45"/>
      <c r="F882" s="45"/>
      <c r="G882" s="180"/>
      <c r="H882" s="45"/>
      <c r="I882" s="45"/>
      <c r="J882" s="45"/>
      <c r="K882" s="45"/>
      <c r="L882" s="45"/>
      <c r="M882" s="45"/>
      <c r="N882" s="45"/>
      <c r="O882" s="45"/>
      <c r="P882" s="45"/>
      <c r="Q882" s="45"/>
      <c r="R882" s="45"/>
      <c r="S882" s="45"/>
      <c r="T882" s="45"/>
      <c r="U882" s="45"/>
      <c r="V882" s="45"/>
      <c r="W882" s="45"/>
      <c r="X882" s="45"/>
      <c r="Y882" s="45"/>
      <c r="Z882" s="45"/>
      <c r="AA882" s="45"/>
      <c r="AB882" s="45"/>
      <c r="AC882" s="45"/>
      <c r="AD882" s="45"/>
      <c r="AE882" s="45"/>
      <c r="AF882" s="45"/>
      <c r="AG882" s="45"/>
      <c r="AH882" s="45"/>
      <c r="AI882" s="45"/>
    </row>
    <row r="883" spans="1:35" ht="15.75" customHeight="1" x14ac:dyDescent="0.2">
      <c r="A883" s="45"/>
      <c r="B883" s="45"/>
      <c r="C883" s="45"/>
      <c r="D883" s="45"/>
      <c r="E883" s="45"/>
      <c r="F883" s="45"/>
      <c r="G883" s="180"/>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row>
    <row r="884" spans="1:35" ht="15.75" customHeight="1" x14ac:dyDescent="0.2">
      <c r="A884" s="45"/>
      <c r="B884" s="45"/>
      <c r="C884" s="45"/>
      <c r="D884" s="45"/>
      <c r="E884" s="45"/>
      <c r="F884" s="45"/>
      <c r="G884" s="180"/>
      <c r="H884" s="45"/>
      <c r="I884" s="45"/>
      <c r="J884" s="45"/>
      <c r="K884" s="45"/>
      <c r="L884" s="45"/>
      <c r="M884" s="45"/>
      <c r="N884" s="45"/>
      <c r="O884" s="45"/>
      <c r="P884" s="45"/>
      <c r="Q884" s="45"/>
      <c r="R884" s="45"/>
      <c r="S884" s="45"/>
      <c r="T884" s="45"/>
      <c r="U884" s="45"/>
      <c r="V884" s="45"/>
      <c r="W884" s="45"/>
      <c r="X884" s="45"/>
      <c r="Y884" s="45"/>
      <c r="Z884" s="45"/>
      <c r="AA884" s="45"/>
      <c r="AB884" s="45"/>
      <c r="AC884" s="45"/>
      <c r="AD884" s="45"/>
      <c r="AE884" s="45"/>
      <c r="AF884" s="45"/>
      <c r="AG884" s="45"/>
      <c r="AH884" s="45"/>
      <c r="AI884" s="45"/>
    </row>
    <row r="885" spans="1:35" ht="15.75" customHeight="1" x14ac:dyDescent="0.2">
      <c r="A885" s="45"/>
      <c r="B885" s="45"/>
      <c r="C885" s="45"/>
      <c r="D885" s="45"/>
      <c r="E885" s="45"/>
      <c r="F885" s="45"/>
      <c r="G885" s="180"/>
      <c r="H885" s="45"/>
      <c r="I885" s="45"/>
      <c r="J885" s="45"/>
      <c r="K885" s="45"/>
      <c r="L885" s="45"/>
      <c r="M885" s="45"/>
      <c r="N885" s="45"/>
      <c r="O885" s="45"/>
      <c r="P885" s="45"/>
      <c r="Q885" s="45"/>
      <c r="R885" s="45"/>
      <c r="S885" s="45"/>
      <c r="T885" s="45"/>
      <c r="U885" s="45"/>
      <c r="V885" s="45"/>
      <c r="W885" s="45"/>
      <c r="X885" s="45"/>
      <c r="Y885" s="45"/>
      <c r="Z885" s="45"/>
      <c r="AA885" s="45"/>
      <c r="AB885" s="45"/>
      <c r="AC885" s="45"/>
      <c r="AD885" s="45"/>
      <c r="AE885" s="45"/>
      <c r="AF885" s="45"/>
      <c r="AG885" s="45"/>
      <c r="AH885" s="45"/>
      <c r="AI885" s="45"/>
    </row>
    <row r="886" spans="1:35" ht="15.75" customHeight="1" x14ac:dyDescent="0.2">
      <c r="A886" s="45"/>
      <c r="B886" s="45"/>
      <c r="C886" s="45"/>
      <c r="D886" s="45"/>
      <c r="E886" s="45"/>
      <c r="F886" s="45"/>
      <c r="G886" s="180"/>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row>
    <row r="887" spans="1:35" ht="15.75" customHeight="1" x14ac:dyDescent="0.2">
      <c r="A887" s="45"/>
      <c r="B887" s="45"/>
      <c r="C887" s="45"/>
      <c r="D887" s="45"/>
      <c r="E887" s="45"/>
      <c r="F887" s="45"/>
      <c r="G887" s="180"/>
      <c r="H887" s="45"/>
      <c r="I887" s="45"/>
      <c r="J887" s="45"/>
      <c r="K887" s="45"/>
      <c r="L887" s="45"/>
      <c r="M887" s="45"/>
      <c r="N887" s="45"/>
      <c r="O887" s="45"/>
      <c r="P887" s="45"/>
      <c r="Q887" s="45"/>
      <c r="R887" s="45"/>
      <c r="S887" s="45"/>
      <c r="T887" s="45"/>
      <c r="U887" s="45"/>
      <c r="V887" s="45"/>
      <c r="W887" s="45"/>
      <c r="X887" s="45"/>
      <c r="Y887" s="45"/>
      <c r="Z887" s="45"/>
      <c r="AA887" s="45"/>
      <c r="AB887" s="45"/>
      <c r="AC887" s="45"/>
      <c r="AD887" s="45"/>
      <c r="AE887" s="45"/>
      <c r="AF887" s="45"/>
      <c r="AG887" s="45"/>
      <c r="AH887" s="45"/>
      <c r="AI887" s="45"/>
    </row>
    <row r="888" spans="1:35" ht="15.75" customHeight="1" x14ac:dyDescent="0.2">
      <c r="A888" s="45"/>
      <c r="B888" s="45"/>
      <c r="C888" s="45"/>
      <c r="D888" s="45"/>
      <c r="E888" s="45"/>
      <c r="F888" s="45"/>
      <c r="G888" s="180"/>
      <c r="H888" s="45"/>
      <c r="I888" s="45"/>
      <c r="J888" s="45"/>
      <c r="K888" s="45"/>
      <c r="L888" s="45"/>
      <c r="M888" s="45"/>
      <c r="N888" s="45"/>
      <c r="O888" s="45"/>
      <c r="P888" s="45"/>
      <c r="Q888" s="45"/>
      <c r="R888" s="45"/>
      <c r="S888" s="45"/>
      <c r="T888" s="45"/>
      <c r="U888" s="45"/>
      <c r="V888" s="45"/>
      <c r="W888" s="45"/>
      <c r="X888" s="45"/>
      <c r="Y888" s="45"/>
      <c r="Z888" s="45"/>
      <c r="AA888" s="45"/>
      <c r="AB888" s="45"/>
      <c r="AC888" s="45"/>
      <c r="AD888" s="45"/>
      <c r="AE888" s="45"/>
      <c r="AF888" s="45"/>
      <c r="AG888" s="45"/>
      <c r="AH888" s="45"/>
      <c r="AI888" s="45"/>
    </row>
    <row r="889" spans="1:35" ht="15.75" customHeight="1" x14ac:dyDescent="0.2">
      <c r="A889" s="45"/>
      <c r="B889" s="45"/>
      <c r="C889" s="45"/>
      <c r="D889" s="45"/>
      <c r="E889" s="45"/>
      <c r="F889" s="45"/>
      <c r="G889" s="180"/>
      <c r="H889" s="45"/>
      <c r="I889" s="45"/>
      <c r="J889" s="45"/>
      <c r="K889" s="45"/>
      <c r="L889" s="45"/>
      <c r="M889" s="45"/>
      <c r="N889" s="45"/>
      <c r="O889" s="45"/>
      <c r="P889" s="45"/>
      <c r="Q889" s="45"/>
      <c r="R889" s="45"/>
      <c r="S889" s="45"/>
      <c r="T889" s="45"/>
      <c r="U889" s="45"/>
      <c r="V889" s="45"/>
      <c r="W889" s="45"/>
      <c r="X889" s="45"/>
      <c r="Y889" s="45"/>
      <c r="Z889" s="45"/>
      <c r="AA889" s="45"/>
      <c r="AB889" s="45"/>
      <c r="AC889" s="45"/>
      <c r="AD889" s="45"/>
      <c r="AE889" s="45"/>
      <c r="AF889" s="45"/>
      <c r="AG889" s="45"/>
      <c r="AH889" s="45"/>
      <c r="AI889" s="45"/>
    </row>
    <row r="890" spans="1:35" ht="15.75" customHeight="1" x14ac:dyDescent="0.2">
      <c r="A890" s="45"/>
      <c r="B890" s="45"/>
      <c r="C890" s="45"/>
      <c r="D890" s="45"/>
      <c r="E890" s="45"/>
      <c r="F890" s="45"/>
      <c r="G890" s="180"/>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45"/>
      <c r="AH890" s="45"/>
      <c r="AI890" s="45"/>
    </row>
    <row r="891" spans="1:35" ht="15.75" customHeight="1" x14ac:dyDescent="0.2">
      <c r="A891" s="45"/>
      <c r="B891" s="45"/>
      <c r="C891" s="45"/>
      <c r="D891" s="45"/>
      <c r="E891" s="45"/>
      <c r="F891" s="45"/>
      <c r="G891" s="180"/>
      <c r="H891" s="45"/>
      <c r="I891" s="45"/>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row>
    <row r="892" spans="1:35" ht="15.75" customHeight="1" x14ac:dyDescent="0.2">
      <c r="A892" s="45"/>
      <c r="B892" s="45"/>
      <c r="C892" s="45"/>
      <c r="D892" s="45"/>
      <c r="E892" s="45"/>
      <c r="F892" s="45"/>
      <c r="G892" s="180"/>
      <c r="H892" s="45"/>
      <c r="I892" s="45"/>
      <c r="J892" s="45"/>
      <c r="K892" s="45"/>
      <c r="L892" s="45"/>
      <c r="M892" s="45"/>
      <c r="N892" s="45"/>
      <c r="O892" s="45"/>
      <c r="P892" s="45"/>
      <c r="Q892" s="45"/>
      <c r="R892" s="45"/>
      <c r="S892" s="45"/>
      <c r="T892" s="45"/>
      <c r="U892" s="45"/>
      <c r="V892" s="45"/>
      <c r="W892" s="45"/>
      <c r="X892" s="45"/>
      <c r="Y892" s="45"/>
      <c r="Z892" s="45"/>
      <c r="AA892" s="45"/>
      <c r="AB892" s="45"/>
      <c r="AC892" s="45"/>
      <c r="AD892" s="45"/>
      <c r="AE892" s="45"/>
      <c r="AF892" s="45"/>
      <c r="AG892" s="45"/>
      <c r="AH892" s="45"/>
      <c r="AI892" s="45"/>
    </row>
    <row r="893" spans="1:35" ht="15.75" customHeight="1" x14ac:dyDescent="0.2">
      <c r="A893" s="45"/>
      <c r="B893" s="45"/>
      <c r="C893" s="45"/>
      <c r="D893" s="45"/>
      <c r="E893" s="45"/>
      <c r="F893" s="45"/>
      <c r="G893" s="180"/>
      <c r="H893" s="45"/>
      <c r="I893" s="45"/>
      <c r="J893" s="45"/>
      <c r="K893" s="45"/>
      <c r="L893" s="45"/>
      <c r="M893" s="45"/>
      <c r="N893" s="45"/>
      <c r="O893" s="45"/>
      <c r="P893" s="45"/>
      <c r="Q893" s="45"/>
      <c r="R893" s="45"/>
      <c r="S893" s="45"/>
      <c r="T893" s="45"/>
      <c r="U893" s="45"/>
      <c r="V893" s="45"/>
      <c r="W893" s="45"/>
      <c r="X893" s="45"/>
      <c r="Y893" s="45"/>
      <c r="Z893" s="45"/>
      <c r="AA893" s="45"/>
      <c r="AB893" s="45"/>
      <c r="AC893" s="45"/>
      <c r="AD893" s="45"/>
      <c r="AE893" s="45"/>
      <c r="AF893" s="45"/>
      <c r="AG893" s="45"/>
      <c r="AH893" s="45"/>
      <c r="AI893" s="45"/>
    </row>
    <row r="894" spans="1:35" ht="15.75" customHeight="1" x14ac:dyDescent="0.2">
      <c r="A894" s="45"/>
      <c r="B894" s="45"/>
      <c r="C894" s="45"/>
      <c r="D894" s="45"/>
      <c r="E894" s="45"/>
      <c r="F894" s="45"/>
      <c r="G894" s="180"/>
      <c r="H894" s="45"/>
      <c r="I894" s="45"/>
      <c r="J894" s="45"/>
      <c r="K894" s="45"/>
      <c r="L894" s="45"/>
      <c r="M894" s="45"/>
      <c r="N894" s="45"/>
      <c r="O894" s="45"/>
      <c r="P894" s="45"/>
      <c r="Q894" s="45"/>
      <c r="R894" s="45"/>
      <c r="S894" s="45"/>
      <c r="T894" s="45"/>
      <c r="U894" s="45"/>
      <c r="V894" s="45"/>
      <c r="W894" s="45"/>
      <c r="X894" s="45"/>
      <c r="Y894" s="45"/>
      <c r="Z894" s="45"/>
      <c r="AA894" s="45"/>
      <c r="AB894" s="45"/>
      <c r="AC894" s="45"/>
      <c r="AD894" s="45"/>
      <c r="AE894" s="45"/>
      <c r="AF894" s="45"/>
      <c r="AG894" s="45"/>
      <c r="AH894" s="45"/>
      <c r="AI894" s="45"/>
    </row>
    <row r="895" spans="1:35" ht="15.75" customHeight="1" x14ac:dyDescent="0.2">
      <c r="A895" s="45"/>
      <c r="B895" s="45"/>
      <c r="C895" s="45"/>
      <c r="D895" s="45"/>
      <c r="E895" s="45"/>
      <c r="F895" s="45"/>
      <c r="G895" s="180"/>
      <c r="H895" s="45"/>
      <c r="I895" s="45"/>
      <c r="J895" s="45"/>
      <c r="K895" s="45"/>
      <c r="L895" s="45"/>
      <c r="M895" s="45"/>
      <c r="N895" s="45"/>
      <c r="O895" s="45"/>
      <c r="P895" s="45"/>
      <c r="Q895" s="45"/>
      <c r="R895" s="45"/>
      <c r="S895" s="45"/>
      <c r="T895" s="45"/>
      <c r="U895" s="45"/>
      <c r="V895" s="45"/>
      <c r="W895" s="45"/>
      <c r="X895" s="45"/>
      <c r="Y895" s="45"/>
      <c r="Z895" s="45"/>
      <c r="AA895" s="45"/>
      <c r="AB895" s="45"/>
      <c r="AC895" s="45"/>
      <c r="AD895" s="45"/>
      <c r="AE895" s="45"/>
      <c r="AF895" s="45"/>
      <c r="AG895" s="45"/>
      <c r="AH895" s="45"/>
      <c r="AI895" s="45"/>
    </row>
    <row r="896" spans="1:35" ht="15.75" customHeight="1" x14ac:dyDescent="0.2">
      <c r="A896" s="45"/>
      <c r="B896" s="45"/>
      <c r="C896" s="45"/>
      <c r="D896" s="45"/>
      <c r="E896" s="45"/>
      <c r="F896" s="45"/>
      <c r="G896" s="180"/>
      <c r="H896" s="45"/>
      <c r="I896" s="45"/>
      <c r="J896" s="45"/>
      <c r="K896" s="45"/>
      <c r="L896" s="45"/>
      <c r="M896" s="45"/>
      <c r="N896" s="45"/>
      <c r="O896" s="45"/>
      <c r="P896" s="45"/>
      <c r="Q896" s="45"/>
      <c r="R896" s="45"/>
      <c r="S896" s="45"/>
      <c r="T896" s="45"/>
      <c r="U896" s="45"/>
      <c r="V896" s="45"/>
      <c r="W896" s="45"/>
      <c r="X896" s="45"/>
      <c r="Y896" s="45"/>
      <c r="Z896" s="45"/>
      <c r="AA896" s="45"/>
      <c r="AB896" s="45"/>
      <c r="AC896" s="45"/>
      <c r="AD896" s="45"/>
      <c r="AE896" s="45"/>
      <c r="AF896" s="45"/>
      <c r="AG896" s="45"/>
      <c r="AH896" s="45"/>
      <c r="AI896" s="45"/>
    </row>
    <row r="897" spans="1:35" ht="15.75" customHeight="1" x14ac:dyDescent="0.2">
      <c r="A897" s="45"/>
      <c r="B897" s="45"/>
      <c r="C897" s="45"/>
      <c r="D897" s="45"/>
      <c r="E897" s="45"/>
      <c r="F897" s="45"/>
      <c r="G897" s="180"/>
      <c r="H897" s="45"/>
      <c r="I897" s="45"/>
      <c r="J897" s="45"/>
      <c r="K897" s="45"/>
      <c r="L897" s="45"/>
      <c r="M897" s="45"/>
      <c r="N897" s="45"/>
      <c r="O897" s="45"/>
      <c r="P897" s="45"/>
      <c r="Q897" s="45"/>
      <c r="R897" s="45"/>
      <c r="S897" s="45"/>
      <c r="T897" s="45"/>
      <c r="U897" s="45"/>
      <c r="V897" s="45"/>
      <c r="W897" s="45"/>
      <c r="X897" s="45"/>
      <c r="Y897" s="45"/>
      <c r="Z897" s="45"/>
      <c r="AA897" s="45"/>
      <c r="AB897" s="45"/>
      <c r="AC897" s="45"/>
      <c r="AD897" s="45"/>
      <c r="AE897" s="45"/>
      <c r="AF897" s="45"/>
      <c r="AG897" s="45"/>
      <c r="AH897" s="45"/>
      <c r="AI897" s="45"/>
    </row>
    <row r="898" spans="1:35" ht="15.75" customHeight="1" x14ac:dyDescent="0.2">
      <c r="A898" s="45"/>
      <c r="B898" s="45"/>
      <c r="C898" s="45"/>
      <c r="D898" s="45"/>
      <c r="E898" s="45"/>
      <c r="F898" s="45"/>
      <c r="G898" s="180"/>
      <c r="H898" s="45"/>
      <c r="I898" s="45"/>
      <c r="J898" s="45"/>
      <c r="K898" s="45"/>
      <c r="L898" s="45"/>
      <c r="M898" s="45"/>
      <c r="N898" s="45"/>
      <c r="O898" s="45"/>
      <c r="P898" s="45"/>
      <c r="Q898" s="45"/>
      <c r="R898" s="45"/>
      <c r="S898" s="45"/>
      <c r="T898" s="45"/>
      <c r="U898" s="45"/>
      <c r="V898" s="45"/>
      <c r="W898" s="45"/>
      <c r="X898" s="45"/>
      <c r="Y898" s="45"/>
      <c r="Z898" s="45"/>
      <c r="AA898" s="45"/>
      <c r="AB898" s="45"/>
      <c r="AC898" s="45"/>
      <c r="AD898" s="45"/>
      <c r="AE898" s="45"/>
      <c r="AF898" s="45"/>
      <c r="AG898" s="45"/>
      <c r="AH898" s="45"/>
      <c r="AI898" s="45"/>
    </row>
    <row r="899" spans="1:35" ht="15.75" customHeight="1" x14ac:dyDescent="0.2">
      <c r="A899" s="45"/>
      <c r="B899" s="45"/>
      <c r="C899" s="45"/>
      <c r="D899" s="45"/>
      <c r="E899" s="45"/>
      <c r="F899" s="45"/>
      <c r="G899" s="180"/>
      <c r="H899" s="45"/>
      <c r="I899" s="45"/>
      <c r="J899" s="45"/>
      <c r="K899" s="45"/>
      <c r="L899" s="45"/>
      <c r="M899" s="45"/>
      <c r="N899" s="45"/>
      <c r="O899" s="45"/>
      <c r="P899" s="45"/>
      <c r="Q899" s="45"/>
      <c r="R899" s="45"/>
      <c r="S899" s="45"/>
      <c r="T899" s="45"/>
      <c r="U899" s="45"/>
      <c r="V899" s="45"/>
      <c r="W899" s="45"/>
      <c r="X899" s="45"/>
      <c r="Y899" s="45"/>
      <c r="Z899" s="45"/>
      <c r="AA899" s="45"/>
      <c r="AB899" s="45"/>
      <c r="AC899" s="45"/>
      <c r="AD899" s="45"/>
      <c r="AE899" s="45"/>
      <c r="AF899" s="45"/>
      <c r="AG899" s="45"/>
      <c r="AH899" s="45"/>
      <c r="AI899" s="45"/>
    </row>
    <row r="900" spans="1:35" ht="15.75" customHeight="1" x14ac:dyDescent="0.2">
      <c r="A900" s="45"/>
      <c r="B900" s="45"/>
      <c r="C900" s="45"/>
      <c r="D900" s="45"/>
      <c r="E900" s="45"/>
      <c r="F900" s="45"/>
      <c r="G900" s="180"/>
      <c r="H900" s="45"/>
      <c r="I900" s="45"/>
      <c r="J900" s="45"/>
      <c r="K900" s="45"/>
      <c r="L900" s="45"/>
      <c r="M900" s="45"/>
      <c r="N900" s="45"/>
      <c r="O900" s="45"/>
      <c r="P900" s="45"/>
      <c r="Q900" s="45"/>
      <c r="R900" s="45"/>
      <c r="S900" s="45"/>
      <c r="T900" s="45"/>
      <c r="U900" s="45"/>
      <c r="V900" s="45"/>
      <c r="W900" s="45"/>
      <c r="X900" s="45"/>
      <c r="Y900" s="45"/>
      <c r="Z900" s="45"/>
      <c r="AA900" s="45"/>
      <c r="AB900" s="45"/>
      <c r="AC900" s="45"/>
      <c r="AD900" s="45"/>
      <c r="AE900" s="45"/>
      <c r="AF900" s="45"/>
      <c r="AG900" s="45"/>
      <c r="AH900" s="45"/>
      <c r="AI900" s="45"/>
    </row>
    <row r="901" spans="1:35" ht="15.75" customHeight="1" x14ac:dyDescent="0.2">
      <c r="A901" s="45"/>
      <c r="B901" s="45"/>
      <c r="C901" s="45"/>
      <c r="D901" s="45"/>
      <c r="E901" s="45"/>
      <c r="F901" s="45"/>
      <c r="G901" s="180"/>
      <c r="H901" s="45"/>
      <c r="I901" s="45"/>
      <c r="J901" s="45"/>
      <c r="K901" s="45"/>
      <c r="L901" s="45"/>
      <c r="M901" s="45"/>
      <c r="N901" s="45"/>
      <c r="O901" s="45"/>
      <c r="P901" s="45"/>
      <c r="Q901" s="45"/>
      <c r="R901" s="45"/>
      <c r="S901" s="45"/>
      <c r="T901" s="45"/>
      <c r="U901" s="45"/>
      <c r="V901" s="45"/>
      <c r="W901" s="45"/>
      <c r="X901" s="45"/>
      <c r="Y901" s="45"/>
      <c r="Z901" s="45"/>
      <c r="AA901" s="45"/>
      <c r="AB901" s="45"/>
      <c r="AC901" s="45"/>
      <c r="AD901" s="45"/>
      <c r="AE901" s="45"/>
      <c r="AF901" s="45"/>
      <c r="AG901" s="45"/>
      <c r="AH901" s="45"/>
      <c r="AI901" s="45"/>
    </row>
    <row r="902" spans="1:35" ht="15.75" customHeight="1" x14ac:dyDescent="0.2">
      <c r="A902" s="45"/>
      <c r="B902" s="45"/>
      <c r="C902" s="45"/>
      <c r="D902" s="45"/>
      <c r="E902" s="45"/>
      <c r="F902" s="45"/>
      <c r="G902" s="180"/>
      <c r="H902" s="45"/>
      <c r="I902" s="45"/>
      <c r="J902" s="45"/>
      <c r="K902" s="45"/>
      <c r="L902" s="45"/>
      <c r="M902" s="45"/>
      <c r="N902" s="45"/>
      <c r="O902" s="45"/>
      <c r="P902" s="45"/>
      <c r="Q902" s="45"/>
      <c r="R902" s="45"/>
      <c r="S902" s="45"/>
      <c r="T902" s="45"/>
      <c r="U902" s="45"/>
      <c r="V902" s="45"/>
      <c r="W902" s="45"/>
      <c r="X902" s="45"/>
      <c r="Y902" s="45"/>
      <c r="Z902" s="45"/>
      <c r="AA902" s="45"/>
      <c r="AB902" s="45"/>
      <c r="AC902" s="45"/>
      <c r="AD902" s="45"/>
      <c r="AE902" s="45"/>
      <c r="AF902" s="45"/>
      <c r="AG902" s="45"/>
      <c r="AH902" s="45"/>
      <c r="AI902" s="45"/>
    </row>
    <row r="903" spans="1:35" ht="15.75" customHeight="1" x14ac:dyDescent="0.2">
      <c r="A903" s="45"/>
      <c r="B903" s="45"/>
      <c r="C903" s="45"/>
      <c r="D903" s="45"/>
      <c r="E903" s="45"/>
      <c r="F903" s="45"/>
      <c r="G903" s="180"/>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row>
    <row r="904" spans="1:35" ht="15.75" customHeight="1" x14ac:dyDescent="0.2">
      <c r="A904" s="45"/>
      <c r="B904" s="45"/>
      <c r="C904" s="45"/>
      <c r="D904" s="45"/>
      <c r="E904" s="45"/>
      <c r="F904" s="45"/>
      <c r="G904" s="180"/>
      <c r="H904" s="45"/>
      <c r="I904" s="45"/>
      <c r="J904" s="45"/>
      <c r="K904" s="45"/>
      <c r="L904" s="45"/>
      <c r="M904" s="45"/>
      <c r="N904" s="45"/>
      <c r="O904" s="45"/>
      <c r="P904" s="45"/>
      <c r="Q904" s="45"/>
      <c r="R904" s="45"/>
      <c r="S904" s="45"/>
      <c r="T904" s="45"/>
      <c r="U904" s="45"/>
      <c r="V904" s="45"/>
      <c r="W904" s="45"/>
      <c r="X904" s="45"/>
      <c r="Y904" s="45"/>
      <c r="Z904" s="45"/>
      <c r="AA904" s="45"/>
      <c r="AB904" s="45"/>
      <c r="AC904" s="45"/>
      <c r="AD904" s="45"/>
      <c r="AE904" s="45"/>
      <c r="AF904" s="45"/>
      <c r="AG904" s="45"/>
      <c r="AH904" s="45"/>
      <c r="AI904" s="45"/>
    </row>
    <row r="905" spans="1:35" ht="15.75" customHeight="1" x14ac:dyDescent="0.2">
      <c r="A905" s="45"/>
      <c r="B905" s="45"/>
      <c r="C905" s="45"/>
      <c r="D905" s="45"/>
      <c r="E905" s="45"/>
      <c r="F905" s="45"/>
      <c r="G905" s="180"/>
      <c r="H905" s="45"/>
      <c r="I905" s="45"/>
      <c r="J905" s="45"/>
      <c r="K905" s="45"/>
      <c r="L905" s="45"/>
      <c r="M905" s="45"/>
      <c r="N905" s="45"/>
      <c r="O905" s="45"/>
      <c r="P905" s="45"/>
      <c r="Q905" s="45"/>
      <c r="R905" s="45"/>
      <c r="S905" s="45"/>
      <c r="T905" s="45"/>
      <c r="U905" s="45"/>
      <c r="V905" s="45"/>
      <c r="W905" s="45"/>
      <c r="X905" s="45"/>
      <c r="Y905" s="45"/>
      <c r="Z905" s="45"/>
      <c r="AA905" s="45"/>
      <c r="AB905" s="45"/>
      <c r="AC905" s="45"/>
      <c r="AD905" s="45"/>
      <c r="AE905" s="45"/>
      <c r="AF905" s="45"/>
      <c r="AG905" s="45"/>
      <c r="AH905" s="45"/>
      <c r="AI905" s="45"/>
    </row>
    <row r="906" spans="1:35" ht="15.75" customHeight="1" x14ac:dyDescent="0.2">
      <c r="A906" s="45"/>
      <c r="B906" s="45"/>
      <c r="C906" s="45"/>
      <c r="D906" s="45"/>
      <c r="E906" s="45"/>
      <c r="F906" s="45"/>
      <c r="G906" s="180"/>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row>
    <row r="907" spans="1:35" ht="15.75" customHeight="1" x14ac:dyDescent="0.2">
      <c r="A907" s="45"/>
      <c r="B907" s="45"/>
      <c r="C907" s="45"/>
      <c r="D907" s="45"/>
      <c r="E907" s="45"/>
      <c r="F907" s="45"/>
      <c r="G907" s="180"/>
      <c r="H907" s="45"/>
      <c r="I907" s="45"/>
      <c r="J907" s="45"/>
      <c r="K907" s="45"/>
      <c r="L907" s="45"/>
      <c r="M907" s="45"/>
      <c r="N907" s="45"/>
      <c r="O907" s="45"/>
      <c r="P907" s="45"/>
      <c r="Q907" s="45"/>
      <c r="R907" s="45"/>
      <c r="S907" s="45"/>
      <c r="T907" s="45"/>
      <c r="U907" s="45"/>
      <c r="V907" s="45"/>
      <c r="W907" s="45"/>
      <c r="X907" s="45"/>
      <c r="Y907" s="45"/>
      <c r="Z907" s="45"/>
      <c r="AA907" s="45"/>
      <c r="AB907" s="45"/>
      <c r="AC907" s="45"/>
      <c r="AD907" s="45"/>
      <c r="AE907" s="45"/>
      <c r="AF907" s="45"/>
      <c r="AG907" s="45"/>
      <c r="AH907" s="45"/>
      <c r="AI907" s="45"/>
    </row>
    <row r="908" spans="1:35" ht="15.75" customHeight="1" x14ac:dyDescent="0.2">
      <c r="A908" s="45"/>
      <c r="B908" s="45"/>
      <c r="C908" s="45"/>
      <c r="D908" s="45"/>
      <c r="E908" s="45"/>
      <c r="F908" s="45"/>
      <c r="G908" s="180"/>
      <c r="H908" s="45"/>
      <c r="I908" s="45"/>
      <c r="J908" s="45"/>
      <c r="K908" s="45"/>
      <c r="L908" s="45"/>
      <c r="M908" s="45"/>
      <c r="N908" s="45"/>
      <c r="O908" s="45"/>
      <c r="P908" s="45"/>
      <c r="Q908" s="45"/>
      <c r="R908" s="45"/>
      <c r="S908" s="45"/>
      <c r="T908" s="45"/>
      <c r="U908" s="45"/>
      <c r="V908" s="45"/>
      <c r="W908" s="45"/>
      <c r="X908" s="45"/>
      <c r="Y908" s="45"/>
      <c r="Z908" s="45"/>
      <c r="AA908" s="45"/>
      <c r="AB908" s="45"/>
      <c r="AC908" s="45"/>
      <c r="AD908" s="45"/>
      <c r="AE908" s="45"/>
      <c r="AF908" s="45"/>
      <c r="AG908" s="45"/>
      <c r="AH908" s="45"/>
      <c r="AI908" s="45"/>
    </row>
  </sheetData>
  <autoFilter ref="A17:AG681" xr:uid="{00000000-0009-0000-0000-000002000000}"/>
  <mergeCells count="23">
    <mergeCell ref="E712:P712"/>
    <mergeCell ref="E713:P713"/>
    <mergeCell ref="E714:P714"/>
    <mergeCell ref="B2:O6"/>
    <mergeCell ref="B15:B16"/>
    <mergeCell ref="C15:C16"/>
    <mergeCell ref="D15:D16"/>
    <mergeCell ref="E15:E16"/>
    <mergeCell ref="F15:F16"/>
    <mergeCell ref="G15:G16"/>
    <mergeCell ref="H15:H16"/>
    <mergeCell ref="I15:K15"/>
    <mergeCell ref="L15:N15"/>
    <mergeCell ref="O15:O16"/>
    <mergeCell ref="B708:D708"/>
    <mergeCell ref="K708:L708"/>
    <mergeCell ref="M708:O708"/>
    <mergeCell ref="B706:D706"/>
    <mergeCell ref="K706:L706"/>
    <mergeCell ref="M706:O706"/>
    <mergeCell ref="B707:D707"/>
    <mergeCell ref="K707:L707"/>
    <mergeCell ref="M707:O707"/>
  </mergeCells>
  <phoneticPr fontId="28" type="noConversion"/>
  <printOptions horizontalCentered="1" verticalCentered="1"/>
  <pageMargins left="0.39370078740157483" right="0.39370078740157483" top="0.39370078740157483" bottom="0.39370078740157483" header="0.39370078740157483" footer="0.39370078740157483"/>
  <pageSetup paperSize="9" scale="45" fitToHeight="0" orientation="landscape" r:id="rId1"/>
  <rowBreaks count="1" manualBreakCount="1">
    <brk id="689" min="1" max="1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X8042"/>
  <sheetViews>
    <sheetView showGridLines="0" view="pageBreakPreview" zoomScale="70" zoomScaleNormal="55" zoomScaleSheetLayoutView="70" workbookViewId="0">
      <selection activeCell="K11" sqref="K11:K12"/>
    </sheetView>
  </sheetViews>
  <sheetFormatPr defaultColWidth="12.625" defaultRowHeight="15" customHeight="1" x14ac:dyDescent="0.2"/>
  <cols>
    <col min="1" max="1" width="2.875" customWidth="1"/>
    <col min="2" max="2" width="12.25" customWidth="1"/>
    <col min="3" max="3" width="16.75" customWidth="1"/>
    <col min="4" max="4" width="11" customWidth="1"/>
    <col min="5" max="5" width="104.125" customWidth="1"/>
    <col min="6" max="6" width="11.375" customWidth="1"/>
    <col min="7" max="7" width="13.5" customWidth="1"/>
    <col min="8" max="8" width="14.75" customWidth="1"/>
    <col min="9" max="9" width="12" customWidth="1"/>
    <col min="10" max="10" width="14.25" customWidth="1"/>
    <col min="11" max="11" width="22.5" customWidth="1"/>
    <col min="12" max="24" width="7.625" customWidth="1"/>
  </cols>
  <sheetData>
    <row r="1" spans="1:24" ht="18.75" customHeight="1" x14ac:dyDescent="0.2">
      <c r="A1" s="93"/>
      <c r="B1" s="94"/>
      <c r="C1" s="95"/>
      <c r="D1" s="96"/>
      <c r="E1" s="96"/>
      <c r="F1" s="98"/>
      <c r="G1" s="97"/>
      <c r="H1" s="99"/>
      <c r="I1" s="99"/>
      <c r="J1" s="100"/>
      <c r="K1" s="49"/>
      <c r="L1" s="49"/>
      <c r="M1" s="49"/>
      <c r="N1" s="49"/>
      <c r="O1" s="49"/>
      <c r="P1" s="49"/>
      <c r="Q1" s="49"/>
      <c r="R1" s="49"/>
      <c r="S1" s="49"/>
      <c r="T1" s="49"/>
      <c r="U1" s="49"/>
      <c r="V1" s="49"/>
      <c r="W1" s="49"/>
      <c r="X1" s="49"/>
    </row>
    <row r="2" spans="1:24" ht="18.75" customHeight="1" x14ac:dyDescent="0.2">
      <c r="A2" s="93"/>
      <c r="B2" s="457" t="s">
        <v>735</v>
      </c>
      <c r="C2" s="391"/>
      <c r="D2" s="391"/>
      <c r="E2" s="391"/>
      <c r="F2" s="391"/>
      <c r="G2" s="391"/>
      <c r="H2" s="391"/>
      <c r="I2" s="391"/>
      <c r="J2" s="391"/>
      <c r="K2" s="392"/>
      <c r="L2" s="49"/>
      <c r="M2" s="49"/>
      <c r="N2" s="49"/>
      <c r="O2" s="49"/>
      <c r="P2" s="49"/>
      <c r="Q2" s="49"/>
      <c r="R2" s="49"/>
      <c r="S2" s="49"/>
      <c r="T2" s="49"/>
      <c r="U2" s="49"/>
      <c r="V2" s="49"/>
      <c r="W2" s="49"/>
      <c r="X2" s="45"/>
    </row>
    <row r="3" spans="1:24" ht="18.75" customHeight="1" x14ac:dyDescent="0.2">
      <c r="A3" s="93"/>
      <c r="B3" s="393"/>
      <c r="C3" s="379"/>
      <c r="D3" s="379"/>
      <c r="E3" s="379"/>
      <c r="F3" s="379"/>
      <c r="G3" s="379"/>
      <c r="H3" s="379"/>
      <c r="I3" s="379"/>
      <c r="J3" s="379"/>
      <c r="K3" s="380"/>
      <c r="L3" s="49"/>
      <c r="M3" s="49"/>
      <c r="N3" s="49"/>
      <c r="O3" s="49"/>
      <c r="P3" s="49"/>
      <c r="Q3" s="49"/>
      <c r="R3" s="49"/>
      <c r="S3" s="49"/>
      <c r="T3" s="49"/>
      <c r="U3" s="49"/>
      <c r="V3" s="49"/>
      <c r="W3" s="49"/>
      <c r="X3" s="45"/>
    </row>
    <row r="4" spans="1:24" ht="18.75" customHeight="1" x14ac:dyDescent="0.2">
      <c r="A4" s="93"/>
      <c r="B4" s="393"/>
      <c r="C4" s="379"/>
      <c r="D4" s="379"/>
      <c r="E4" s="379"/>
      <c r="F4" s="379"/>
      <c r="G4" s="379"/>
      <c r="H4" s="379"/>
      <c r="I4" s="379"/>
      <c r="J4" s="379"/>
      <c r="K4" s="380"/>
      <c r="L4" s="49"/>
      <c r="M4" s="49"/>
      <c r="N4" s="49"/>
      <c r="O4" s="49"/>
      <c r="P4" s="49"/>
      <c r="Q4" s="49"/>
      <c r="R4" s="49"/>
      <c r="S4" s="49"/>
      <c r="T4" s="49"/>
      <c r="U4" s="49"/>
      <c r="V4" s="49"/>
      <c r="W4" s="49"/>
      <c r="X4" s="45"/>
    </row>
    <row r="5" spans="1:24" ht="18.75" customHeight="1" x14ac:dyDescent="0.2">
      <c r="A5" s="93"/>
      <c r="B5" s="393"/>
      <c r="C5" s="379"/>
      <c r="D5" s="379"/>
      <c r="E5" s="379"/>
      <c r="F5" s="379"/>
      <c r="G5" s="379"/>
      <c r="H5" s="379"/>
      <c r="I5" s="379"/>
      <c r="J5" s="379"/>
      <c r="K5" s="380"/>
      <c r="L5" s="49"/>
      <c r="M5" s="49"/>
      <c r="N5" s="49"/>
      <c r="O5" s="49"/>
      <c r="P5" s="49"/>
      <c r="Q5" s="49"/>
      <c r="R5" s="49"/>
      <c r="S5" s="49"/>
      <c r="T5" s="49"/>
      <c r="U5" s="49"/>
      <c r="V5" s="49"/>
      <c r="W5" s="49"/>
      <c r="X5" s="45"/>
    </row>
    <row r="6" spans="1:24" ht="18.75" customHeight="1" x14ac:dyDescent="0.2">
      <c r="A6" s="93"/>
      <c r="B6" s="394"/>
      <c r="C6" s="395"/>
      <c r="D6" s="395"/>
      <c r="E6" s="395"/>
      <c r="F6" s="395"/>
      <c r="G6" s="395"/>
      <c r="H6" s="395"/>
      <c r="I6" s="395"/>
      <c r="J6" s="395"/>
      <c r="K6" s="396"/>
      <c r="L6" s="49"/>
      <c r="M6" s="49"/>
      <c r="N6" s="49"/>
      <c r="O6" s="49"/>
      <c r="P6" s="49"/>
      <c r="Q6" s="49"/>
      <c r="R6" s="49"/>
      <c r="S6" s="49"/>
      <c r="T6" s="49"/>
      <c r="U6" s="49"/>
      <c r="V6" s="49"/>
      <c r="W6" s="49"/>
      <c r="X6" s="45"/>
    </row>
    <row r="7" spans="1:24" ht="15" customHeight="1" x14ac:dyDescent="0.2">
      <c r="A7" s="93"/>
      <c r="B7" s="94"/>
      <c r="C7" s="95"/>
      <c r="D7" s="4"/>
      <c r="E7" s="96"/>
      <c r="F7" s="49"/>
      <c r="G7" s="49"/>
      <c r="H7" s="49"/>
      <c r="I7" s="49"/>
      <c r="J7" s="49"/>
      <c r="K7" s="49"/>
      <c r="L7" s="49"/>
      <c r="M7" s="49"/>
      <c r="N7" s="49"/>
      <c r="O7" s="49"/>
      <c r="P7" s="49"/>
      <c r="Q7" s="49"/>
      <c r="R7" s="49"/>
      <c r="S7" s="49"/>
      <c r="T7" s="49"/>
      <c r="U7" s="49"/>
      <c r="V7" s="49"/>
      <c r="W7" s="49"/>
      <c r="X7" s="45"/>
    </row>
    <row r="8" spans="1:24" ht="15" customHeight="1" x14ac:dyDescent="0.2">
      <c r="A8" s="93"/>
      <c r="B8" s="101" t="str">
        <f>'DADOS GERAIS'!$B$8</f>
        <v>Secretaria de Atenção Especializada à Saúde</v>
      </c>
      <c r="C8" s="102"/>
      <c r="D8" s="5"/>
      <c r="E8" s="5"/>
      <c r="F8" s="5" t="str">
        <f>RESUMO!D8</f>
        <v>BDI Geral:</v>
      </c>
      <c r="G8" s="5"/>
      <c r="H8" s="5" t="str">
        <f>RESUMO!E8</f>
        <v>Encargo Social Mensalista:</v>
      </c>
      <c r="I8" s="105"/>
      <c r="J8" s="105"/>
      <c r="K8" s="54" t="str">
        <f>'DADOS GERAIS'!$B$22</f>
        <v>Data:</v>
      </c>
      <c r="L8" s="49"/>
      <c r="M8" s="49"/>
      <c r="N8" s="49"/>
      <c r="O8" s="49"/>
      <c r="P8" s="49"/>
      <c r="Q8" s="49"/>
      <c r="R8" s="49"/>
      <c r="S8" s="49"/>
      <c r="T8" s="49"/>
      <c r="U8" s="49"/>
      <c r="V8" s="49"/>
      <c r="W8" s="49"/>
      <c r="X8" s="45"/>
    </row>
    <row r="9" spans="1:24" ht="15" customHeight="1" x14ac:dyDescent="0.2">
      <c r="A9" s="93"/>
      <c r="B9" s="55" t="str">
        <f>'DADOS GERAIS'!$B$9</f>
        <v>Centro Especializado em Reabilitação - Área Construída: 2627,66 m²</v>
      </c>
      <c r="C9" s="106"/>
      <c r="D9" s="8"/>
      <c r="E9" s="8"/>
      <c r="F9" s="108">
        <f>RESUMO!D9</f>
        <v>0.20814986876099639</v>
      </c>
      <c r="G9" s="108"/>
      <c r="H9" s="108">
        <f>RESUMO!E9</f>
        <v>0.71540000000000004</v>
      </c>
      <c r="I9" s="107"/>
      <c r="K9" s="58" t="str">
        <f>'DADOS GERAIS'!$C$22</f>
        <v>24/04/2026</v>
      </c>
      <c r="L9" s="49"/>
      <c r="M9" s="49"/>
      <c r="N9" s="49"/>
      <c r="O9" s="49"/>
      <c r="P9" s="49"/>
      <c r="Q9" s="49"/>
      <c r="R9" s="49"/>
      <c r="S9" s="49"/>
      <c r="T9" s="49"/>
      <c r="U9" s="49"/>
      <c r="V9" s="49"/>
      <c r="W9" s="49"/>
      <c r="X9" s="45"/>
    </row>
    <row r="10" spans="1:24" ht="15" customHeight="1" x14ac:dyDescent="0.2">
      <c r="A10" s="93"/>
      <c r="B10" s="55"/>
      <c r="C10" s="106"/>
      <c r="D10" s="8"/>
      <c r="E10" s="8"/>
      <c r="F10" s="8"/>
      <c r="G10" s="8"/>
      <c r="H10" s="45"/>
      <c r="I10" s="45"/>
      <c r="K10" s="110"/>
      <c r="L10" s="49"/>
      <c r="M10" s="49"/>
      <c r="N10" s="49"/>
      <c r="O10" s="49"/>
      <c r="P10" s="49"/>
      <c r="Q10" s="49"/>
      <c r="R10" s="49"/>
      <c r="S10" s="49"/>
      <c r="T10" s="49"/>
      <c r="U10" s="49"/>
      <c r="V10" s="49"/>
      <c r="W10" s="49"/>
      <c r="X10" s="45"/>
    </row>
    <row r="11" spans="1:24" ht="15" customHeight="1" x14ac:dyDescent="0.2">
      <c r="A11" s="93"/>
      <c r="B11" s="61" t="str">
        <f>RESUMO!B11</f>
        <v>Bancos:</v>
      </c>
      <c r="C11" s="106"/>
      <c r="D11" s="8"/>
      <c r="E11" s="8"/>
      <c r="F11" s="8" t="str">
        <f>RESUMO!D11</f>
        <v>BDI Equipamentos:</v>
      </c>
      <c r="G11" s="8"/>
      <c r="H11" s="111" t="str">
        <f>RESUMO!E11</f>
        <v>Encargo Social Horista:</v>
      </c>
      <c r="I11" s="45"/>
      <c r="K11" s="234"/>
      <c r="L11" s="49"/>
      <c r="M11" s="49"/>
      <c r="N11" s="49"/>
      <c r="O11" s="49"/>
      <c r="P11" s="49"/>
      <c r="Q11" s="49"/>
      <c r="R11" s="49"/>
      <c r="S11" s="49"/>
      <c r="T11" s="49"/>
      <c r="U11" s="49"/>
      <c r="V11" s="49"/>
      <c r="W11" s="49"/>
      <c r="X11" s="45"/>
    </row>
    <row r="12" spans="1:24" ht="15" customHeight="1" x14ac:dyDescent="0.2">
      <c r="A12" s="93"/>
      <c r="B12" s="453" t="str">
        <f>'DADOS GERAIS'!$B$12</f>
        <v>(SINAPI - 03/2026 - Mato Grosso) (SBC - 04/2026 - Mato Grosso) (SICRO3 - 01/2026 - Mato Grosso) (ORSE - 02/2026 - Sergipe) (CPOS/CDHU - 04/2026 - São Paulo)</v>
      </c>
      <c r="C12" s="454"/>
      <c r="D12" s="454"/>
      <c r="E12" s="454"/>
      <c r="F12" s="108">
        <f>RESUMO!D12</f>
        <v>0.13512301037882701</v>
      </c>
      <c r="G12" s="108"/>
      <c r="H12" s="108">
        <f>RESUMO!E12</f>
        <v>1.1547638</v>
      </c>
      <c r="I12" s="113"/>
      <c r="K12" s="235"/>
      <c r="L12" s="49"/>
      <c r="M12" s="49"/>
      <c r="N12" s="49"/>
      <c r="O12" s="49"/>
      <c r="P12" s="49"/>
      <c r="Q12" s="49"/>
      <c r="R12" s="49"/>
      <c r="S12" s="49"/>
      <c r="T12" s="49"/>
      <c r="U12" s="49"/>
      <c r="V12" s="49"/>
      <c r="W12" s="49"/>
      <c r="X12" s="45"/>
    </row>
    <row r="13" spans="1:24" ht="15" customHeight="1" x14ac:dyDescent="0.2">
      <c r="A13" s="93"/>
      <c r="B13" s="455"/>
      <c r="C13" s="456"/>
      <c r="D13" s="456"/>
      <c r="E13" s="456"/>
      <c r="F13" s="13"/>
      <c r="G13" s="13"/>
      <c r="H13" s="13"/>
      <c r="I13" s="118"/>
      <c r="J13" s="118"/>
      <c r="K13" s="119"/>
      <c r="L13" s="49"/>
      <c r="M13" s="49"/>
      <c r="N13" s="49"/>
      <c r="O13" s="49"/>
      <c r="P13" s="49"/>
      <c r="Q13" s="49"/>
      <c r="R13" s="49"/>
      <c r="S13" s="49"/>
      <c r="T13" s="49"/>
      <c r="U13" s="49"/>
      <c r="V13" s="49"/>
      <c r="W13" s="49"/>
      <c r="X13" s="45"/>
    </row>
    <row r="14" spans="1:24" ht="15" customHeight="1" x14ac:dyDescent="0.2">
      <c r="A14" s="93"/>
      <c r="B14" s="94"/>
      <c r="C14" s="123"/>
      <c r="D14" s="49"/>
      <c r="E14" s="124"/>
      <c r="F14" s="49"/>
      <c r="G14" s="49"/>
      <c r="H14" s="49"/>
      <c r="I14" s="49"/>
      <c r="J14" s="49"/>
      <c r="K14" s="49"/>
      <c r="L14" s="49"/>
      <c r="M14" s="49"/>
      <c r="N14" s="49"/>
      <c r="O14" s="49"/>
      <c r="P14" s="49"/>
      <c r="Q14" s="49"/>
      <c r="R14" s="49"/>
      <c r="S14" s="49"/>
      <c r="T14" s="49"/>
      <c r="U14" s="49"/>
      <c r="V14" s="49"/>
      <c r="W14" s="49"/>
      <c r="X14" s="45"/>
    </row>
    <row r="15" spans="1:24" ht="15" customHeight="1" x14ac:dyDescent="0.2">
      <c r="A15" s="125"/>
      <c r="B15" s="141" t="s">
        <v>25</v>
      </c>
      <c r="C15" s="126" t="s">
        <v>26</v>
      </c>
      <c r="D15" s="141" t="s">
        <v>27</v>
      </c>
      <c r="E15" s="141" t="s">
        <v>28</v>
      </c>
      <c r="F15" s="142" t="s">
        <v>29</v>
      </c>
      <c r="G15" s="142" t="s">
        <v>29</v>
      </c>
      <c r="H15" s="142" t="s">
        <v>30</v>
      </c>
      <c r="I15" s="142"/>
      <c r="J15" s="142"/>
      <c r="K15" s="142" t="s">
        <v>33</v>
      </c>
      <c r="L15" s="123"/>
      <c r="M15" s="123"/>
      <c r="N15" s="123"/>
      <c r="O15" s="123"/>
      <c r="P15" s="123"/>
      <c r="Q15" s="123"/>
      <c r="R15" s="123"/>
      <c r="S15" s="123"/>
      <c r="T15" s="123"/>
      <c r="U15" s="123"/>
      <c r="V15" s="123"/>
      <c r="W15" s="123"/>
      <c r="X15" s="123"/>
    </row>
    <row r="16" spans="1:24" ht="15.75" x14ac:dyDescent="0.2">
      <c r="A16" s="252"/>
      <c r="B16" s="127"/>
      <c r="C16" s="128"/>
      <c r="D16" s="128"/>
      <c r="E16" s="128"/>
      <c r="F16" s="253"/>
      <c r="G16" s="128"/>
      <c r="H16" s="129"/>
      <c r="I16" s="254"/>
      <c r="J16" s="100"/>
      <c r="K16" s="49"/>
      <c r="L16" s="49"/>
      <c r="M16" s="49"/>
      <c r="N16" s="49"/>
      <c r="O16" s="49"/>
      <c r="P16" s="49"/>
      <c r="Q16" s="49"/>
      <c r="R16" s="49"/>
      <c r="S16" s="49"/>
      <c r="T16" s="49"/>
      <c r="U16" s="49"/>
      <c r="V16" s="49"/>
      <c r="W16" s="49"/>
      <c r="X16" s="49"/>
    </row>
    <row r="17" spans="2:11" ht="18" customHeight="1" x14ac:dyDescent="0.2">
      <c r="B17" s="305" t="s">
        <v>40</v>
      </c>
      <c r="C17" s="304" t="s">
        <v>26</v>
      </c>
      <c r="D17" s="305" t="s">
        <v>27</v>
      </c>
      <c r="E17" s="305" t="s">
        <v>28</v>
      </c>
      <c r="F17" s="449" t="s">
        <v>525</v>
      </c>
      <c r="G17" s="449"/>
      <c r="H17" s="306" t="s">
        <v>29</v>
      </c>
      <c r="I17" s="304" t="s">
        <v>30</v>
      </c>
      <c r="J17" s="304" t="s">
        <v>31</v>
      </c>
      <c r="K17" s="304" t="s">
        <v>33</v>
      </c>
    </row>
    <row r="18" spans="2:11" ht="26.1" customHeight="1" x14ac:dyDescent="0.2">
      <c r="B18" s="307" t="s">
        <v>526</v>
      </c>
      <c r="C18" s="308" t="s">
        <v>1041</v>
      </c>
      <c r="D18" s="307" t="s">
        <v>76</v>
      </c>
      <c r="E18" s="307" t="s">
        <v>1042</v>
      </c>
      <c r="F18" s="445" t="s">
        <v>556</v>
      </c>
      <c r="G18" s="445"/>
      <c r="H18" s="309" t="s">
        <v>1043</v>
      </c>
      <c r="I18" s="310">
        <v>1</v>
      </c>
      <c r="J18" s="259">
        <v>1005.63</v>
      </c>
      <c r="K18" s="259">
        <v>1005.63</v>
      </c>
    </row>
    <row r="19" spans="2:11" ht="24" customHeight="1" x14ac:dyDescent="0.2">
      <c r="B19" s="294" t="s">
        <v>537</v>
      </c>
      <c r="C19" s="291" t="s">
        <v>546</v>
      </c>
      <c r="D19" s="294" t="s">
        <v>51</v>
      </c>
      <c r="E19" s="294" t="s">
        <v>547</v>
      </c>
      <c r="F19" s="446" t="s">
        <v>2636</v>
      </c>
      <c r="G19" s="446"/>
      <c r="H19" s="295" t="s">
        <v>535</v>
      </c>
      <c r="I19" s="311">
        <v>0.99</v>
      </c>
      <c r="J19" s="312">
        <v>31.7</v>
      </c>
      <c r="K19" s="312">
        <v>31.38</v>
      </c>
    </row>
    <row r="20" spans="2:11" ht="24" customHeight="1" x14ac:dyDescent="0.2">
      <c r="B20" s="294" t="s">
        <v>537</v>
      </c>
      <c r="C20" s="291" t="s">
        <v>551</v>
      </c>
      <c r="D20" s="294" t="s">
        <v>51</v>
      </c>
      <c r="E20" s="294" t="s">
        <v>552</v>
      </c>
      <c r="F20" s="446" t="s">
        <v>2636</v>
      </c>
      <c r="G20" s="446"/>
      <c r="H20" s="295" t="s">
        <v>535</v>
      </c>
      <c r="I20" s="311">
        <v>1.32</v>
      </c>
      <c r="J20" s="312">
        <v>24.68</v>
      </c>
      <c r="K20" s="312">
        <v>32.57</v>
      </c>
    </row>
    <row r="21" spans="2:11" ht="26.1" customHeight="1" x14ac:dyDescent="0.2">
      <c r="B21" s="294" t="s">
        <v>537</v>
      </c>
      <c r="C21" s="291" t="s">
        <v>544</v>
      </c>
      <c r="D21" s="294" t="s">
        <v>51</v>
      </c>
      <c r="E21" s="294" t="s">
        <v>545</v>
      </c>
      <c r="F21" s="446" t="s">
        <v>2636</v>
      </c>
      <c r="G21" s="446"/>
      <c r="H21" s="295" t="s">
        <v>535</v>
      </c>
      <c r="I21" s="311">
        <v>1.32</v>
      </c>
      <c r="J21" s="312">
        <v>26.45</v>
      </c>
      <c r="K21" s="312">
        <v>34.909999999999997</v>
      </c>
    </row>
    <row r="22" spans="2:11" ht="39" customHeight="1" x14ac:dyDescent="0.2">
      <c r="B22" s="296" t="s">
        <v>527</v>
      </c>
      <c r="C22" s="292" t="s">
        <v>528</v>
      </c>
      <c r="D22" s="296" t="s">
        <v>41</v>
      </c>
      <c r="E22" s="296" t="s">
        <v>2637</v>
      </c>
      <c r="F22" s="447" t="s">
        <v>1199</v>
      </c>
      <c r="G22" s="447"/>
      <c r="H22" s="297" t="s">
        <v>2638</v>
      </c>
      <c r="I22" s="313">
        <v>1</v>
      </c>
      <c r="J22" s="314">
        <v>906.77</v>
      </c>
      <c r="K22" s="314">
        <v>906.77</v>
      </c>
    </row>
    <row r="23" spans="2:11" ht="25.5" x14ac:dyDescent="0.2">
      <c r="B23" s="315"/>
      <c r="C23" s="315"/>
      <c r="D23" s="315"/>
      <c r="E23" s="315"/>
      <c r="F23" s="315" t="s">
        <v>529</v>
      </c>
      <c r="G23" s="316">
        <v>32.76</v>
      </c>
      <c r="H23" s="315" t="s">
        <v>530</v>
      </c>
      <c r="I23" s="316">
        <v>37.85</v>
      </c>
      <c r="J23" s="315" t="s">
        <v>531</v>
      </c>
      <c r="K23" s="316">
        <v>70.61</v>
      </c>
    </row>
    <row r="24" spans="2:11" ht="26.25" thickBot="1" x14ac:dyDescent="0.25">
      <c r="B24" s="315"/>
      <c r="C24" s="315"/>
      <c r="D24" s="315"/>
      <c r="E24" s="315"/>
      <c r="F24" s="315" t="s">
        <v>532</v>
      </c>
      <c r="G24" s="316">
        <v>209.27</v>
      </c>
      <c r="H24" s="315"/>
      <c r="I24" s="448" t="s">
        <v>533</v>
      </c>
      <c r="J24" s="448"/>
      <c r="K24" s="316">
        <v>1214.9000000000001</v>
      </c>
    </row>
    <row r="25" spans="2:11" ht="0.95" customHeight="1" thickTop="1" x14ac:dyDescent="0.2">
      <c r="B25" s="317"/>
      <c r="C25" s="317"/>
      <c r="D25" s="317"/>
      <c r="E25" s="317"/>
      <c r="F25" s="317"/>
      <c r="G25" s="317"/>
      <c r="H25" s="317"/>
      <c r="I25" s="317"/>
      <c r="J25" s="317"/>
      <c r="K25" s="317"/>
    </row>
    <row r="26" spans="2:11" ht="18" customHeight="1" x14ac:dyDescent="0.2">
      <c r="B26" s="305" t="s">
        <v>42</v>
      </c>
      <c r="C26" s="304" t="s">
        <v>26</v>
      </c>
      <c r="D26" s="305" t="s">
        <v>27</v>
      </c>
      <c r="E26" s="305" t="s">
        <v>28</v>
      </c>
      <c r="F26" s="449" t="s">
        <v>525</v>
      </c>
      <c r="G26" s="449"/>
      <c r="H26" s="306" t="s">
        <v>29</v>
      </c>
      <c r="I26" s="304" t="s">
        <v>30</v>
      </c>
      <c r="J26" s="304" t="s">
        <v>31</v>
      </c>
      <c r="K26" s="304" t="s">
        <v>33</v>
      </c>
    </row>
    <row r="27" spans="2:11" ht="39" customHeight="1" x14ac:dyDescent="0.2">
      <c r="B27" s="307" t="s">
        <v>526</v>
      </c>
      <c r="C27" s="308" t="s">
        <v>1101</v>
      </c>
      <c r="D27" s="307" t="s">
        <v>76</v>
      </c>
      <c r="E27" s="307" t="s">
        <v>1102</v>
      </c>
      <c r="F27" s="445" t="s">
        <v>556</v>
      </c>
      <c r="G27" s="445"/>
      <c r="H27" s="309" t="s">
        <v>44</v>
      </c>
      <c r="I27" s="310">
        <v>1</v>
      </c>
      <c r="J27" s="259">
        <v>257.72000000000003</v>
      </c>
      <c r="K27" s="259">
        <v>257.72000000000003</v>
      </c>
    </row>
    <row r="28" spans="2:11" ht="51.95" customHeight="1" x14ac:dyDescent="0.2">
      <c r="B28" s="294" t="s">
        <v>537</v>
      </c>
      <c r="C28" s="291" t="s">
        <v>180</v>
      </c>
      <c r="D28" s="294" t="s">
        <v>51</v>
      </c>
      <c r="E28" s="294" t="s">
        <v>181</v>
      </c>
      <c r="F28" s="446" t="s">
        <v>2641</v>
      </c>
      <c r="G28" s="446"/>
      <c r="H28" s="295" t="s">
        <v>44</v>
      </c>
      <c r="I28" s="311">
        <v>1</v>
      </c>
      <c r="J28" s="312">
        <v>50.78</v>
      </c>
      <c r="K28" s="312">
        <v>50.78</v>
      </c>
    </row>
    <row r="29" spans="2:11" ht="65.099999999999994" customHeight="1" x14ac:dyDescent="0.2">
      <c r="B29" s="294" t="s">
        <v>537</v>
      </c>
      <c r="C29" s="291" t="s">
        <v>1203</v>
      </c>
      <c r="D29" s="294" t="s">
        <v>51</v>
      </c>
      <c r="E29" s="294" t="s">
        <v>3939</v>
      </c>
      <c r="F29" s="446" t="s">
        <v>2640</v>
      </c>
      <c r="G29" s="446"/>
      <c r="H29" s="295" t="s">
        <v>44</v>
      </c>
      <c r="I29" s="311">
        <v>1</v>
      </c>
      <c r="J29" s="312">
        <v>23.67</v>
      </c>
      <c r="K29" s="312">
        <v>23.67</v>
      </c>
    </row>
    <row r="30" spans="2:11" ht="26.1" customHeight="1" x14ac:dyDescent="0.2">
      <c r="B30" s="294" t="s">
        <v>537</v>
      </c>
      <c r="C30" s="291" t="s">
        <v>1200</v>
      </c>
      <c r="D30" s="294" t="s">
        <v>51</v>
      </c>
      <c r="E30" s="294" t="s">
        <v>1201</v>
      </c>
      <c r="F30" s="446" t="s">
        <v>2639</v>
      </c>
      <c r="G30" s="446"/>
      <c r="H30" s="295" t="s">
        <v>44</v>
      </c>
      <c r="I30" s="311">
        <v>1</v>
      </c>
      <c r="J30" s="312">
        <v>102.27</v>
      </c>
      <c r="K30" s="312">
        <v>102.27</v>
      </c>
    </row>
    <row r="31" spans="2:11" ht="39" customHeight="1" x14ac:dyDescent="0.2">
      <c r="B31" s="294" t="s">
        <v>537</v>
      </c>
      <c r="C31" s="291" t="s">
        <v>594</v>
      </c>
      <c r="D31" s="294" t="s">
        <v>51</v>
      </c>
      <c r="E31" s="294" t="s">
        <v>595</v>
      </c>
      <c r="F31" s="446" t="s">
        <v>2642</v>
      </c>
      <c r="G31" s="446"/>
      <c r="H31" s="295" t="s">
        <v>44</v>
      </c>
      <c r="I31" s="311">
        <v>1</v>
      </c>
      <c r="J31" s="312">
        <v>3.76</v>
      </c>
      <c r="K31" s="312">
        <v>3.76</v>
      </c>
    </row>
    <row r="32" spans="2:11" ht="51.95" customHeight="1" x14ac:dyDescent="0.2">
      <c r="B32" s="294" t="s">
        <v>537</v>
      </c>
      <c r="C32" s="291" t="s">
        <v>1202</v>
      </c>
      <c r="D32" s="294" t="s">
        <v>51</v>
      </c>
      <c r="E32" s="294" t="s">
        <v>3940</v>
      </c>
      <c r="F32" s="446" t="s">
        <v>2640</v>
      </c>
      <c r="G32" s="446"/>
      <c r="H32" s="295" t="s">
        <v>53</v>
      </c>
      <c r="I32" s="311">
        <v>0.03</v>
      </c>
      <c r="J32" s="312">
        <v>2574.7199999999998</v>
      </c>
      <c r="K32" s="312">
        <v>77.239999999999995</v>
      </c>
    </row>
    <row r="33" spans="2:11" ht="25.5" x14ac:dyDescent="0.2">
      <c r="B33" s="315"/>
      <c r="C33" s="315"/>
      <c r="D33" s="315"/>
      <c r="E33" s="315"/>
      <c r="F33" s="315" t="s">
        <v>529</v>
      </c>
      <c r="G33" s="316">
        <v>20.12</v>
      </c>
      <c r="H33" s="315" t="s">
        <v>530</v>
      </c>
      <c r="I33" s="316">
        <v>23.25</v>
      </c>
      <c r="J33" s="315" t="s">
        <v>531</v>
      </c>
      <c r="K33" s="316">
        <v>43.37</v>
      </c>
    </row>
    <row r="34" spans="2:11" ht="26.25" thickBot="1" x14ac:dyDescent="0.25">
      <c r="B34" s="315"/>
      <c r="C34" s="315"/>
      <c r="D34" s="315"/>
      <c r="E34" s="315"/>
      <c r="F34" s="315" t="s">
        <v>532</v>
      </c>
      <c r="G34" s="316">
        <v>53.63</v>
      </c>
      <c r="H34" s="315"/>
      <c r="I34" s="448" t="s">
        <v>533</v>
      </c>
      <c r="J34" s="448"/>
      <c r="K34" s="316">
        <v>311.35000000000002</v>
      </c>
    </row>
    <row r="35" spans="2:11" ht="0.95" customHeight="1" thickTop="1" x14ac:dyDescent="0.2">
      <c r="B35" s="317"/>
      <c r="C35" s="317"/>
      <c r="D35" s="317"/>
      <c r="E35" s="317"/>
      <c r="F35" s="317"/>
      <c r="G35" s="317"/>
      <c r="H35" s="317"/>
      <c r="I35" s="317"/>
      <c r="J35" s="317"/>
      <c r="K35" s="317"/>
    </row>
    <row r="36" spans="2:11" ht="18" customHeight="1" x14ac:dyDescent="0.2">
      <c r="B36" s="305" t="s">
        <v>45</v>
      </c>
      <c r="C36" s="304" t="s">
        <v>26</v>
      </c>
      <c r="D36" s="305" t="s">
        <v>27</v>
      </c>
      <c r="E36" s="305" t="s">
        <v>28</v>
      </c>
      <c r="F36" s="449" t="s">
        <v>525</v>
      </c>
      <c r="G36" s="449"/>
      <c r="H36" s="306" t="s">
        <v>29</v>
      </c>
      <c r="I36" s="304" t="s">
        <v>30</v>
      </c>
      <c r="J36" s="304" t="s">
        <v>31</v>
      </c>
      <c r="K36" s="304" t="s">
        <v>33</v>
      </c>
    </row>
    <row r="37" spans="2:11" ht="24" customHeight="1" x14ac:dyDescent="0.2">
      <c r="B37" s="307" t="s">
        <v>526</v>
      </c>
      <c r="C37" s="308" t="s">
        <v>1056</v>
      </c>
      <c r="D37" s="307" t="s">
        <v>76</v>
      </c>
      <c r="E37" s="307" t="s">
        <v>48</v>
      </c>
      <c r="F37" s="445" t="s">
        <v>556</v>
      </c>
      <c r="G37" s="445"/>
      <c r="H37" s="309" t="s">
        <v>44</v>
      </c>
      <c r="I37" s="310">
        <v>1</v>
      </c>
      <c r="J37" s="259">
        <v>1165.19</v>
      </c>
      <c r="K37" s="259">
        <v>1165.19</v>
      </c>
    </row>
    <row r="38" spans="2:11" ht="26.1" customHeight="1" x14ac:dyDescent="0.2">
      <c r="B38" s="294" t="s">
        <v>537</v>
      </c>
      <c r="C38" s="291" t="s">
        <v>560</v>
      </c>
      <c r="D38" s="294" t="s">
        <v>51</v>
      </c>
      <c r="E38" s="294" t="s">
        <v>561</v>
      </c>
      <c r="F38" s="446" t="s">
        <v>2636</v>
      </c>
      <c r="G38" s="446"/>
      <c r="H38" s="295" t="s">
        <v>535</v>
      </c>
      <c r="I38" s="311">
        <v>12.074999999999999</v>
      </c>
      <c r="J38" s="312">
        <v>25.53</v>
      </c>
      <c r="K38" s="312">
        <v>308.27</v>
      </c>
    </row>
    <row r="39" spans="2:11" ht="24" customHeight="1" x14ac:dyDescent="0.2">
      <c r="B39" s="294" t="s">
        <v>537</v>
      </c>
      <c r="C39" s="291" t="s">
        <v>549</v>
      </c>
      <c r="D39" s="294" t="s">
        <v>51</v>
      </c>
      <c r="E39" s="294" t="s">
        <v>550</v>
      </c>
      <c r="F39" s="446" t="s">
        <v>2636</v>
      </c>
      <c r="G39" s="446"/>
      <c r="H39" s="295" t="s">
        <v>535</v>
      </c>
      <c r="I39" s="311">
        <v>8.4190000000000005</v>
      </c>
      <c r="J39" s="312">
        <v>29.85</v>
      </c>
      <c r="K39" s="312">
        <v>251.3</v>
      </c>
    </row>
    <row r="40" spans="2:11" ht="24" customHeight="1" x14ac:dyDescent="0.2">
      <c r="B40" s="294" t="s">
        <v>537</v>
      </c>
      <c r="C40" s="291" t="s">
        <v>551</v>
      </c>
      <c r="D40" s="294" t="s">
        <v>51</v>
      </c>
      <c r="E40" s="294" t="s">
        <v>552</v>
      </c>
      <c r="F40" s="446" t="s">
        <v>2636</v>
      </c>
      <c r="G40" s="446"/>
      <c r="H40" s="295" t="s">
        <v>535</v>
      </c>
      <c r="I40" s="311">
        <v>13.053000000000001</v>
      </c>
      <c r="J40" s="312">
        <v>24.68</v>
      </c>
      <c r="K40" s="312">
        <v>322.14</v>
      </c>
    </row>
    <row r="41" spans="2:11" ht="26.1" customHeight="1" x14ac:dyDescent="0.2">
      <c r="B41" s="296" t="s">
        <v>527</v>
      </c>
      <c r="C41" s="292" t="s">
        <v>1211</v>
      </c>
      <c r="D41" s="296" t="s">
        <v>51</v>
      </c>
      <c r="E41" s="296" t="s">
        <v>1212</v>
      </c>
      <c r="F41" s="447" t="s">
        <v>1199</v>
      </c>
      <c r="G41" s="447"/>
      <c r="H41" s="297" t="s">
        <v>44</v>
      </c>
      <c r="I41" s="313">
        <v>0.84</v>
      </c>
      <c r="J41" s="314">
        <v>20.62</v>
      </c>
      <c r="K41" s="314">
        <v>17.320799999999998</v>
      </c>
    </row>
    <row r="42" spans="2:11" ht="26.1" customHeight="1" x14ac:dyDescent="0.2">
      <c r="B42" s="296" t="s">
        <v>527</v>
      </c>
      <c r="C42" s="292" t="s">
        <v>743</v>
      </c>
      <c r="D42" s="296" t="s">
        <v>51</v>
      </c>
      <c r="E42" s="296" t="s">
        <v>2643</v>
      </c>
      <c r="F42" s="447" t="s">
        <v>1199</v>
      </c>
      <c r="G42" s="447"/>
      <c r="H42" s="297" t="s">
        <v>97</v>
      </c>
      <c r="I42" s="313">
        <v>1.68</v>
      </c>
      <c r="J42" s="314">
        <v>19.850000000000001</v>
      </c>
      <c r="K42" s="314">
        <v>33.347999999999999</v>
      </c>
    </row>
    <row r="43" spans="2:11" ht="24" customHeight="1" x14ac:dyDescent="0.2">
      <c r="B43" s="296" t="s">
        <v>527</v>
      </c>
      <c r="C43" s="292" t="s">
        <v>569</v>
      </c>
      <c r="D43" s="296" t="s">
        <v>51</v>
      </c>
      <c r="E43" s="296" t="s">
        <v>570</v>
      </c>
      <c r="F43" s="447" t="s">
        <v>1199</v>
      </c>
      <c r="G43" s="447"/>
      <c r="H43" s="297" t="s">
        <v>97</v>
      </c>
      <c r="I43" s="313">
        <v>0.42099999999999999</v>
      </c>
      <c r="J43" s="314">
        <v>19.87</v>
      </c>
      <c r="K43" s="314">
        <v>8.3652700000000006</v>
      </c>
    </row>
    <row r="44" spans="2:11" ht="26.1" customHeight="1" x14ac:dyDescent="0.2">
      <c r="B44" s="296" t="s">
        <v>527</v>
      </c>
      <c r="C44" s="292" t="s">
        <v>1205</v>
      </c>
      <c r="D44" s="296" t="s">
        <v>51</v>
      </c>
      <c r="E44" s="296" t="s">
        <v>1206</v>
      </c>
      <c r="F44" s="447" t="s">
        <v>1199</v>
      </c>
      <c r="G44" s="447"/>
      <c r="H44" s="297" t="s">
        <v>86</v>
      </c>
      <c r="I44" s="313">
        <v>4.9489999999999998</v>
      </c>
      <c r="J44" s="314">
        <v>3</v>
      </c>
      <c r="K44" s="314">
        <v>14.847</v>
      </c>
    </row>
    <row r="45" spans="2:11" ht="39" customHeight="1" x14ac:dyDescent="0.2">
      <c r="B45" s="296" t="s">
        <v>527</v>
      </c>
      <c r="C45" s="292" t="s">
        <v>1207</v>
      </c>
      <c r="D45" s="296" t="s">
        <v>51</v>
      </c>
      <c r="E45" s="296" t="s">
        <v>1208</v>
      </c>
      <c r="F45" s="447" t="s">
        <v>1199</v>
      </c>
      <c r="G45" s="447"/>
      <c r="H45" s="297" t="s">
        <v>86</v>
      </c>
      <c r="I45" s="313">
        <v>6.26</v>
      </c>
      <c r="J45" s="314">
        <v>13.7</v>
      </c>
      <c r="K45" s="314">
        <v>85.762</v>
      </c>
    </row>
    <row r="46" spans="2:11" ht="39" customHeight="1" x14ac:dyDescent="0.2">
      <c r="B46" s="296" t="s">
        <v>527</v>
      </c>
      <c r="C46" s="292" t="s">
        <v>1209</v>
      </c>
      <c r="D46" s="296" t="s">
        <v>51</v>
      </c>
      <c r="E46" s="296" t="s">
        <v>1210</v>
      </c>
      <c r="F46" s="447" t="s">
        <v>1199</v>
      </c>
      <c r="G46" s="447"/>
      <c r="H46" s="297" t="s">
        <v>53</v>
      </c>
      <c r="I46" s="313">
        <v>0.48</v>
      </c>
      <c r="J46" s="314">
        <v>11.6</v>
      </c>
      <c r="K46" s="314">
        <v>5.5679999999999996</v>
      </c>
    </row>
    <row r="47" spans="2:11" ht="26.1" customHeight="1" x14ac:dyDescent="0.2">
      <c r="B47" s="296" t="s">
        <v>527</v>
      </c>
      <c r="C47" s="292" t="s">
        <v>562</v>
      </c>
      <c r="D47" s="296" t="s">
        <v>51</v>
      </c>
      <c r="E47" s="296" t="s">
        <v>563</v>
      </c>
      <c r="F47" s="447" t="s">
        <v>1199</v>
      </c>
      <c r="G47" s="447"/>
      <c r="H47" s="297" t="s">
        <v>86</v>
      </c>
      <c r="I47" s="313">
        <v>10.119999999999999</v>
      </c>
      <c r="J47" s="314">
        <v>11.69</v>
      </c>
      <c r="K47" s="314">
        <v>118.3028</v>
      </c>
    </row>
    <row r="48" spans="2:11" ht="25.5" x14ac:dyDescent="0.2">
      <c r="B48" s="315"/>
      <c r="C48" s="315"/>
      <c r="D48" s="315"/>
      <c r="E48" s="315"/>
      <c r="F48" s="315" t="s">
        <v>529</v>
      </c>
      <c r="G48" s="316">
        <v>292.89</v>
      </c>
      <c r="H48" s="315" t="s">
        <v>530</v>
      </c>
      <c r="I48" s="316">
        <v>338.24</v>
      </c>
      <c r="J48" s="315" t="s">
        <v>531</v>
      </c>
      <c r="K48" s="316">
        <v>631.13</v>
      </c>
    </row>
    <row r="49" spans="2:11" ht="26.25" thickBot="1" x14ac:dyDescent="0.25">
      <c r="B49" s="315"/>
      <c r="C49" s="315"/>
      <c r="D49" s="315"/>
      <c r="E49" s="315"/>
      <c r="F49" s="315" t="s">
        <v>532</v>
      </c>
      <c r="G49" s="316">
        <v>242.47</v>
      </c>
      <c r="H49" s="315"/>
      <c r="I49" s="448" t="s">
        <v>533</v>
      </c>
      <c r="J49" s="448"/>
      <c r="K49" s="316">
        <v>1407.66</v>
      </c>
    </row>
    <row r="50" spans="2:11" ht="0.95" customHeight="1" thickTop="1" x14ac:dyDescent="0.2">
      <c r="B50" s="317"/>
      <c r="C50" s="317"/>
      <c r="D50" s="317"/>
      <c r="E50" s="317"/>
      <c r="F50" s="317"/>
      <c r="G50" s="317"/>
      <c r="H50" s="317"/>
      <c r="I50" s="317"/>
      <c r="J50" s="317"/>
      <c r="K50" s="317"/>
    </row>
    <row r="51" spans="2:11" ht="18" customHeight="1" x14ac:dyDescent="0.2">
      <c r="B51" s="305" t="s">
        <v>46</v>
      </c>
      <c r="C51" s="304" t="s">
        <v>26</v>
      </c>
      <c r="D51" s="305" t="s">
        <v>27</v>
      </c>
      <c r="E51" s="305" t="s">
        <v>28</v>
      </c>
      <c r="F51" s="449" t="s">
        <v>525</v>
      </c>
      <c r="G51" s="449"/>
      <c r="H51" s="306" t="s">
        <v>29</v>
      </c>
      <c r="I51" s="304" t="s">
        <v>30</v>
      </c>
      <c r="J51" s="304" t="s">
        <v>31</v>
      </c>
      <c r="K51" s="304" t="s">
        <v>33</v>
      </c>
    </row>
    <row r="52" spans="2:11" ht="51.95" customHeight="1" x14ac:dyDescent="0.2">
      <c r="B52" s="307" t="s">
        <v>526</v>
      </c>
      <c r="C52" s="308" t="s">
        <v>50</v>
      </c>
      <c r="D52" s="307" t="s">
        <v>51</v>
      </c>
      <c r="E52" s="307" t="s">
        <v>52</v>
      </c>
      <c r="F52" s="445" t="s">
        <v>2553</v>
      </c>
      <c r="G52" s="445"/>
      <c r="H52" s="309" t="s">
        <v>53</v>
      </c>
      <c r="I52" s="310">
        <v>1</v>
      </c>
      <c r="J52" s="259">
        <v>647.67999999999995</v>
      </c>
      <c r="K52" s="259">
        <v>647.67999999999995</v>
      </c>
    </row>
    <row r="53" spans="2:11" ht="26.1" customHeight="1" x14ac:dyDescent="0.2">
      <c r="B53" s="294" t="s">
        <v>537</v>
      </c>
      <c r="C53" s="291" t="s">
        <v>538</v>
      </c>
      <c r="D53" s="294" t="s">
        <v>51</v>
      </c>
      <c r="E53" s="294" t="s">
        <v>539</v>
      </c>
      <c r="F53" s="446" t="s">
        <v>2636</v>
      </c>
      <c r="G53" s="446"/>
      <c r="H53" s="295" t="s">
        <v>535</v>
      </c>
      <c r="I53" s="311">
        <v>1.6420999999999999</v>
      </c>
      <c r="J53" s="312">
        <v>30.65</v>
      </c>
      <c r="K53" s="312">
        <v>50.33</v>
      </c>
    </row>
    <row r="54" spans="2:11" ht="26.1" customHeight="1" x14ac:dyDescent="0.2">
      <c r="B54" s="294" t="s">
        <v>537</v>
      </c>
      <c r="C54" s="291" t="s">
        <v>541</v>
      </c>
      <c r="D54" s="294" t="s">
        <v>51</v>
      </c>
      <c r="E54" s="294" t="s">
        <v>542</v>
      </c>
      <c r="F54" s="446" t="s">
        <v>2636</v>
      </c>
      <c r="G54" s="446"/>
      <c r="H54" s="295" t="s">
        <v>535</v>
      </c>
      <c r="I54" s="311">
        <v>1.6420999999999999</v>
      </c>
      <c r="J54" s="312">
        <v>25.49</v>
      </c>
      <c r="K54" s="312">
        <v>41.85</v>
      </c>
    </row>
    <row r="55" spans="2:11" ht="26.1" customHeight="1" x14ac:dyDescent="0.2">
      <c r="B55" s="296" t="s">
        <v>527</v>
      </c>
      <c r="C55" s="292" t="s">
        <v>3941</v>
      </c>
      <c r="D55" s="296" t="s">
        <v>51</v>
      </c>
      <c r="E55" s="296" t="s">
        <v>3942</v>
      </c>
      <c r="F55" s="447" t="s">
        <v>1199</v>
      </c>
      <c r="G55" s="447"/>
      <c r="H55" s="297" t="s">
        <v>53</v>
      </c>
      <c r="I55" s="313">
        <v>2</v>
      </c>
      <c r="J55" s="314">
        <v>32.159999999999997</v>
      </c>
      <c r="K55" s="314">
        <v>64.319999999999993</v>
      </c>
    </row>
    <row r="56" spans="2:11" ht="26.1" customHeight="1" x14ac:dyDescent="0.2">
      <c r="B56" s="296" t="s">
        <v>527</v>
      </c>
      <c r="C56" s="292" t="s">
        <v>3943</v>
      </c>
      <c r="D56" s="296" t="s">
        <v>51</v>
      </c>
      <c r="E56" s="296" t="s">
        <v>3944</v>
      </c>
      <c r="F56" s="447" t="s">
        <v>1199</v>
      </c>
      <c r="G56" s="447"/>
      <c r="H56" s="297" t="s">
        <v>53</v>
      </c>
      <c r="I56" s="313">
        <v>1</v>
      </c>
      <c r="J56" s="314">
        <v>43.64</v>
      </c>
      <c r="K56" s="314">
        <v>43.64</v>
      </c>
    </row>
    <row r="57" spans="2:11" ht="26.1" customHeight="1" x14ac:dyDescent="0.2">
      <c r="B57" s="296" t="s">
        <v>527</v>
      </c>
      <c r="C57" s="292" t="s">
        <v>3945</v>
      </c>
      <c r="D57" s="296" t="s">
        <v>51</v>
      </c>
      <c r="E57" s="296" t="s">
        <v>3946</v>
      </c>
      <c r="F57" s="447" t="s">
        <v>1199</v>
      </c>
      <c r="G57" s="447"/>
      <c r="H57" s="297" t="s">
        <v>53</v>
      </c>
      <c r="I57" s="313">
        <v>1</v>
      </c>
      <c r="J57" s="314">
        <v>35.47</v>
      </c>
      <c r="K57" s="314">
        <v>35.47</v>
      </c>
    </row>
    <row r="58" spans="2:11" ht="26.1" customHeight="1" x14ac:dyDescent="0.2">
      <c r="B58" s="296" t="s">
        <v>527</v>
      </c>
      <c r="C58" s="292" t="s">
        <v>3947</v>
      </c>
      <c r="D58" s="296" t="s">
        <v>51</v>
      </c>
      <c r="E58" s="296" t="s">
        <v>3948</v>
      </c>
      <c r="F58" s="447" t="s">
        <v>1199</v>
      </c>
      <c r="G58" s="447"/>
      <c r="H58" s="297" t="s">
        <v>86</v>
      </c>
      <c r="I58" s="313">
        <v>2.9904999999999999</v>
      </c>
      <c r="J58" s="314">
        <v>36.57</v>
      </c>
      <c r="K58" s="314">
        <v>109.362585</v>
      </c>
    </row>
    <row r="59" spans="2:11" ht="26.1" customHeight="1" x14ac:dyDescent="0.2">
      <c r="B59" s="296" t="s">
        <v>527</v>
      </c>
      <c r="C59" s="292" t="s">
        <v>3949</v>
      </c>
      <c r="D59" s="296" t="s">
        <v>51</v>
      </c>
      <c r="E59" s="296" t="s">
        <v>3950</v>
      </c>
      <c r="F59" s="447" t="s">
        <v>1199</v>
      </c>
      <c r="G59" s="447"/>
      <c r="H59" s="297" t="s">
        <v>53</v>
      </c>
      <c r="I59" s="313">
        <v>2</v>
      </c>
      <c r="J59" s="314">
        <v>10.34</v>
      </c>
      <c r="K59" s="314">
        <v>20.68</v>
      </c>
    </row>
    <row r="60" spans="2:11" ht="24" customHeight="1" x14ac:dyDescent="0.2">
      <c r="B60" s="296" t="s">
        <v>527</v>
      </c>
      <c r="C60" s="292" t="s">
        <v>3951</v>
      </c>
      <c r="D60" s="296" t="s">
        <v>51</v>
      </c>
      <c r="E60" s="296" t="s">
        <v>3952</v>
      </c>
      <c r="F60" s="447" t="s">
        <v>1199</v>
      </c>
      <c r="G60" s="447"/>
      <c r="H60" s="297" t="s">
        <v>53</v>
      </c>
      <c r="I60" s="313">
        <v>0.98</v>
      </c>
      <c r="J60" s="314">
        <v>47.34</v>
      </c>
      <c r="K60" s="314">
        <v>46.3932</v>
      </c>
    </row>
    <row r="61" spans="2:11" ht="26.1" customHeight="1" x14ac:dyDescent="0.2">
      <c r="B61" s="296" t="s">
        <v>527</v>
      </c>
      <c r="C61" s="292" t="s">
        <v>3953</v>
      </c>
      <c r="D61" s="296" t="s">
        <v>51</v>
      </c>
      <c r="E61" s="296" t="s">
        <v>3954</v>
      </c>
      <c r="F61" s="447" t="s">
        <v>1199</v>
      </c>
      <c r="G61" s="447"/>
      <c r="H61" s="297" t="s">
        <v>53</v>
      </c>
      <c r="I61" s="313">
        <v>2</v>
      </c>
      <c r="J61" s="314">
        <v>73.52</v>
      </c>
      <c r="K61" s="314">
        <v>147.04</v>
      </c>
    </row>
    <row r="62" spans="2:11" ht="26.1" customHeight="1" x14ac:dyDescent="0.2">
      <c r="B62" s="296" t="s">
        <v>527</v>
      </c>
      <c r="C62" s="292" t="s">
        <v>3955</v>
      </c>
      <c r="D62" s="296" t="s">
        <v>51</v>
      </c>
      <c r="E62" s="296" t="s">
        <v>3956</v>
      </c>
      <c r="F62" s="447" t="s">
        <v>1199</v>
      </c>
      <c r="G62" s="447"/>
      <c r="H62" s="297" t="s">
        <v>53</v>
      </c>
      <c r="I62" s="313">
        <v>1.32E-2</v>
      </c>
      <c r="J62" s="314">
        <v>17.940000000000001</v>
      </c>
      <c r="K62" s="314">
        <v>0.23680799999999999</v>
      </c>
    </row>
    <row r="63" spans="2:11" ht="26.1" customHeight="1" x14ac:dyDescent="0.2">
      <c r="B63" s="296" t="s">
        <v>527</v>
      </c>
      <c r="C63" s="292" t="s">
        <v>3957</v>
      </c>
      <c r="D63" s="296" t="s">
        <v>51</v>
      </c>
      <c r="E63" s="296" t="s">
        <v>3958</v>
      </c>
      <c r="F63" s="447" t="s">
        <v>1199</v>
      </c>
      <c r="G63" s="447"/>
      <c r="H63" s="297" t="s">
        <v>86</v>
      </c>
      <c r="I63" s="313">
        <v>0.94440000000000002</v>
      </c>
      <c r="J63" s="314">
        <v>93.58</v>
      </c>
      <c r="K63" s="314">
        <v>88.376952000000003</v>
      </c>
    </row>
    <row r="64" spans="2:11" ht="25.5" x14ac:dyDescent="0.2">
      <c r="B64" s="315"/>
      <c r="C64" s="315"/>
      <c r="D64" s="315"/>
      <c r="E64" s="315"/>
      <c r="F64" s="315" t="s">
        <v>529</v>
      </c>
      <c r="G64" s="316">
        <v>31.78</v>
      </c>
      <c r="H64" s="315" t="s">
        <v>530</v>
      </c>
      <c r="I64" s="316">
        <v>36.72</v>
      </c>
      <c r="J64" s="315" t="s">
        <v>531</v>
      </c>
      <c r="K64" s="316">
        <v>68.5</v>
      </c>
    </row>
    <row r="65" spans="2:11" ht="26.25" thickBot="1" x14ac:dyDescent="0.25">
      <c r="B65" s="315"/>
      <c r="C65" s="315"/>
      <c r="D65" s="315"/>
      <c r="E65" s="315"/>
      <c r="F65" s="315" t="s">
        <v>532</v>
      </c>
      <c r="G65" s="316">
        <v>134.78</v>
      </c>
      <c r="H65" s="315"/>
      <c r="I65" s="448" t="s">
        <v>533</v>
      </c>
      <c r="J65" s="448"/>
      <c r="K65" s="316">
        <v>782.46</v>
      </c>
    </row>
    <row r="66" spans="2:11" ht="0.95" customHeight="1" thickTop="1" x14ac:dyDescent="0.2">
      <c r="B66" s="317"/>
      <c r="C66" s="317"/>
      <c r="D66" s="317"/>
      <c r="E66" s="317"/>
      <c r="F66" s="317"/>
      <c r="G66" s="317"/>
      <c r="H66" s="317"/>
      <c r="I66" s="317"/>
      <c r="J66" s="317"/>
      <c r="K66" s="317"/>
    </row>
    <row r="67" spans="2:11" ht="18" customHeight="1" x14ac:dyDescent="0.2">
      <c r="B67" s="305" t="s">
        <v>49</v>
      </c>
      <c r="C67" s="304" t="s">
        <v>26</v>
      </c>
      <c r="D67" s="305" t="s">
        <v>27</v>
      </c>
      <c r="E67" s="305" t="s">
        <v>28</v>
      </c>
      <c r="F67" s="449" t="s">
        <v>525</v>
      </c>
      <c r="G67" s="449"/>
      <c r="H67" s="306" t="s">
        <v>29</v>
      </c>
      <c r="I67" s="304" t="s">
        <v>30</v>
      </c>
      <c r="J67" s="304" t="s">
        <v>31</v>
      </c>
      <c r="K67" s="304" t="s">
        <v>33</v>
      </c>
    </row>
    <row r="68" spans="2:11" ht="26.1" customHeight="1" x14ac:dyDescent="0.2">
      <c r="B68" s="307" t="s">
        <v>526</v>
      </c>
      <c r="C68" s="308" t="s">
        <v>55</v>
      </c>
      <c r="D68" s="307" t="s">
        <v>51</v>
      </c>
      <c r="E68" s="307" t="s">
        <v>56</v>
      </c>
      <c r="F68" s="445" t="s">
        <v>2553</v>
      </c>
      <c r="G68" s="445"/>
      <c r="H68" s="309" t="s">
        <v>53</v>
      </c>
      <c r="I68" s="310">
        <v>1</v>
      </c>
      <c r="J68" s="259">
        <v>134.4</v>
      </c>
      <c r="K68" s="259">
        <v>134.4</v>
      </c>
    </row>
    <row r="69" spans="2:11" ht="26.1" customHeight="1" x14ac:dyDescent="0.2">
      <c r="B69" s="294" t="s">
        <v>537</v>
      </c>
      <c r="C69" s="291" t="s">
        <v>541</v>
      </c>
      <c r="D69" s="294" t="s">
        <v>51</v>
      </c>
      <c r="E69" s="294" t="s">
        <v>542</v>
      </c>
      <c r="F69" s="446" t="s">
        <v>2636</v>
      </c>
      <c r="G69" s="446"/>
      <c r="H69" s="295" t="s">
        <v>535</v>
      </c>
      <c r="I69" s="311">
        <v>0.43149999999999999</v>
      </c>
      <c r="J69" s="312">
        <v>25.49</v>
      </c>
      <c r="K69" s="312">
        <v>10.99</v>
      </c>
    </row>
    <row r="70" spans="2:11" ht="26.1" customHeight="1" x14ac:dyDescent="0.2">
      <c r="B70" s="294" t="s">
        <v>537</v>
      </c>
      <c r="C70" s="291" t="s">
        <v>538</v>
      </c>
      <c r="D70" s="294" t="s">
        <v>51</v>
      </c>
      <c r="E70" s="294" t="s">
        <v>539</v>
      </c>
      <c r="F70" s="446" t="s">
        <v>2636</v>
      </c>
      <c r="G70" s="446"/>
      <c r="H70" s="295" t="s">
        <v>535</v>
      </c>
      <c r="I70" s="311">
        <v>0.43149999999999999</v>
      </c>
      <c r="J70" s="312">
        <v>30.65</v>
      </c>
      <c r="K70" s="312">
        <v>13.22</v>
      </c>
    </row>
    <row r="71" spans="2:11" ht="51.95" customHeight="1" x14ac:dyDescent="0.2">
      <c r="B71" s="296" t="s">
        <v>527</v>
      </c>
      <c r="C71" s="292" t="s">
        <v>3959</v>
      </c>
      <c r="D71" s="296" t="s">
        <v>51</v>
      </c>
      <c r="E71" s="296" t="s">
        <v>3960</v>
      </c>
      <c r="F71" s="447" t="s">
        <v>1199</v>
      </c>
      <c r="G71" s="447"/>
      <c r="H71" s="297" t="s">
        <v>53</v>
      </c>
      <c r="I71" s="313">
        <v>1</v>
      </c>
      <c r="J71" s="314">
        <v>110</v>
      </c>
      <c r="K71" s="314">
        <v>110</v>
      </c>
    </row>
    <row r="72" spans="2:11" ht="26.1" customHeight="1" x14ac:dyDescent="0.2">
      <c r="B72" s="296" t="s">
        <v>527</v>
      </c>
      <c r="C72" s="292" t="s">
        <v>3955</v>
      </c>
      <c r="D72" s="296" t="s">
        <v>51</v>
      </c>
      <c r="E72" s="296" t="s">
        <v>3956</v>
      </c>
      <c r="F72" s="447" t="s">
        <v>1199</v>
      </c>
      <c r="G72" s="447"/>
      <c r="H72" s="297" t="s">
        <v>53</v>
      </c>
      <c r="I72" s="313">
        <v>1.06E-2</v>
      </c>
      <c r="J72" s="314">
        <v>17.940000000000001</v>
      </c>
      <c r="K72" s="314">
        <v>0.190164</v>
      </c>
    </row>
    <row r="73" spans="2:11" ht="25.5" x14ac:dyDescent="0.2">
      <c r="B73" s="315"/>
      <c r="C73" s="315"/>
      <c r="D73" s="315"/>
      <c r="E73" s="315"/>
      <c r="F73" s="315" t="s">
        <v>529</v>
      </c>
      <c r="G73" s="316">
        <v>8.34</v>
      </c>
      <c r="H73" s="315" t="s">
        <v>530</v>
      </c>
      <c r="I73" s="316">
        <v>9.65</v>
      </c>
      <c r="J73" s="315" t="s">
        <v>531</v>
      </c>
      <c r="K73" s="316">
        <v>17.989999999999998</v>
      </c>
    </row>
    <row r="74" spans="2:11" ht="26.25" thickBot="1" x14ac:dyDescent="0.25">
      <c r="B74" s="315"/>
      <c r="C74" s="315"/>
      <c r="D74" s="315"/>
      <c r="E74" s="315"/>
      <c r="F74" s="315" t="s">
        <v>532</v>
      </c>
      <c r="G74" s="316">
        <v>27.96</v>
      </c>
      <c r="H74" s="315"/>
      <c r="I74" s="448" t="s">
        <v>533</v>
      </c>
      <c r="J74" s="448"/>
      <c r="K74" s="316">
        <v>162.36000000000001</v>
      </c>
    </row>
    <row r="75" spans="2:11" ht="0.95" customHeight="1" thickTop="1" x14ac:dyDescent="0.2">
      <c r="B75" s="317"/>
      <c r="C75" s="317"/>
      <c r="D75" s="317"/>
      <c r="E75" s="317"/>
      <c r="F75" s="317"/>
      <c r="G75" s="317"/>
      <c r="H75" s="317"/>
      <c r="I75" s="317"/>
      <c r="J75" s="317"/>
      <c r="K75" s="317"/>
    </row>
    <row r="76" spans="2:11" ht="18" customHeight="1" x14ac:dyDescent="0.2">
      <c r="B76" s="305" t="s">
        <v>54</v>
      </c>
      <c r="C76" s="304" t="s">
        <v>26</v>
      </c>
      <c r="D76" s="305" t="s">
        <v>27</v>
      </c>
      <c r="E76" s="305" t="s">
        <v>28</v>
      </c>
      <c r="F76" s="449" t="s">
        <v>525</v>
      </c>
      <c r="G76" s="449"/>
      <c r="H76" s="306" t="s">
        <v>29</v>
      </c>
      <c r="I76" s="304" t="s">
        <v>30</v>
      </c>
      <c r="J76" s="304" t="s">
        <v>31</v>
      </c>
      <c r="K76" s="304" t="s">
        <v>33</v>
      </c>
    </row>
    <row r="77" spans="2:11" ht="39" customHeight="1" x14ac:dyDescent="0.2">
      <c r="B77" s="307" t="s">
        <v>526</v>
      </c>
      <c r="C77" s="308" t="s">
        <v>58</v>
      </c>
      <c r="D77" s="307" t="s">
        <v>51</v>
      </c>
      <c r="E77" s="307" t="s">
        <v>3938</v>
      </c>
      <c r="F77" s="445" t="s">
        <v>2644</v>
      </c>
      <c r="G77" s="445"/>
      <c r="H77" s="309" t="s">
        <v>53</v>
      </c>
      <c r="I77" s="310">
        <v>1</v>
      </c>
      <c r="J77" s="259">
        <v>2197.75</v>
      </c>
      <c r="K77" s="259">
        <v>2197.75</v>
      </c>
    </row>
    <row r="78" spans="2:11" ht="24" customHeight="1" x14ac:dyDescent="0.2">
      <c r="B78" s="294" t="s">
        <v>537</v>
      </c>
      <c r="C78" s="291" t="s">
        <v>546</v>
      </c>
      <c r="D78" s="294" t="s">
        <v>51</v>
      </c>
      <c r="E78" s="294" t="s">
        <v>547</v>
      </c>
      <c r="F78" s="446" t="s">
        <v>2636</v>
      </c>
      <c r="G78" s="446"/>
      <c r="H78" s="295" t="s">
        <v>535</v>
      </c>
      <c r="I78" s="311">
        <v>2.6190000000000002</v>
      </c>
      <c r="J78" s="312">
        <v>31.7</v>
      </c>
      <c r="K78" s="312">
        <v>83.02</v>
      </c>
    </row>
    <row r="79" spans="2:11" ht="39" customHeight="1" x14ac:dyDescent="0.2">
      <c r="B79" s="294" t="s">
        <v>537</v>
      </c>
      <c r="C79" s="291" t="s">
        <v>3961</v>
      </c>
      <c r="D79" s="294" t="s">
        <v>51</v>
      </c>
      <c r="E79" s="294" t="s">
        <v>3962</v>
      </c>
      <c r="F79" s="446" t="s">
        <v>2645</v>
      </c>
      <c r="G79" s="446"/>
      <c r="H79" s="295" t="s">
        <v>86</v>
      </c>
      <c r="I79" s="311">
        <v>6.05</v>
      </c>
      <c r="J79" s="312">
        <v>20.149999999999999</v>
      </c>
      <c r="K79" s="312">
        <v>121.9</v>
      </c>
    </row>
    <row r="80" spans="2:11" ht="39" customHeight="1" x14ac:dyDescent="0.2">
      <c r="B80" s="294" t="s">
        <v>537</v>
      </c>
      <c r="C80" s="291" t="s">
        <v>3963</v>
      </c>
      <c r="D80" s="294" t="s">
        <v>51</v>
      </c>
      <c r="E80" s="294" t="s">
        <v>3964</v>
      </c>
      <c r="F80" s="446" t="s">
        <v>2645</v>
      </c>
      <c r="G80" s="446"/>
      <c r="H80" s="295" t="s">
        <v>86</v>
      </c>
      <c r="I80" s="311">
        <v>22.2</v>
      </c>
      <c r="J80" s="312">
        <v>20.07</v>
      </c>
      <c r="K80" s="312">
        <v>445.55</v>
      </c>
    </row>
    <row r="81" spans="2:11" ht="51.95" customHeight="1" x14ac:dyDescent="0.2">
      <c r="B81" s="294" t="s">
        <v>537</v>
      </c>
      <c r="C81" s="291" t="s">
        <v>3965</v>
      </c>
      <c r="D81" s="294" t="s">
        <v>51</v>
      </c>
      <c r="E81" s="294" t="s">
        <v>3966</v>
      </c>
      <c r="F81" s="446" t="s">
        <v>2645</v>
      </c>
      <c r="G81" s="446"/>
      <c r="H81" s="295" t="s">
        <v>53</v>
      </c>
      <c r="I81" s="311">
        <v>1</v>
      </c>
      <c r="J81" s="312">
        <v>24.54</v>
      </c>
      <c r="K81" s="312">
        <v>24.54</v>
      </c>
    </row>
    <row r="82" spans="2:11" ht="51.95" customHeight="1" x14ac:dyDescent="0.2">
      <c r="B82" s="294" t="s">
        <v>537</v>
      </c>
      <c r="C82" s="291" t="s">
        <v>3967</v>
      </c>
      <c r="D82" s="294" t="s">
        <v>51</v>
      </c>
      <c r="E82" s="294" t="s">
        <v>3968</v>
      </c>
      <c r="F82" s="446" t="s">
        <v>2647</v>
      </c>
      <c r="G82" s="446"/>
      <c r="H82" s="295" t="s">
        <v>64</v>
      </c>
      <c r="I82" s="311">
        <v>1.9400000000000001E-2</v>
      </c>
      <c r="J82" s="312">
        <v>853.67</v>
      </c>
      <c r="K82" s="312">
        <v>16.559999999999999</v>
      </c>
    </row>
    <row r="83" spans="2:11" ht="26.1" customHeight="1" x14ac:dyDescent="0.2">
      <c r="B83" s="294" t="s">
        <v>537</v>
      </c>
      <c r="C83" s="291" t="s">
        <v>476</v>
      </c>
      <c r="D83" s="294" t="s">
        <v>51</v>
      </c>
      <c r="E83" s="294" t="s">
        <v>477</v>
      </c>
      <c r="F83" s="446" t="s">
        <v>2646</v>
      </c>
      <c r="G83" s="446"/>
      <c r="H83" s="295" t="s">
        <v>53</v>
      </c>
      <c r="I83" s="311">
        <v>1</v>
      </c>
      <c r="J83" s="312">
        <v>110</v>
      </c>
      <c r="K83" s="312">
        <v>110</v>
      </c>
    </row>
    <row r="84" spans="2:11" ht="51.95" customHeight="1" x14ac:dyDescent="0.2">
      <c r="B84" s="294" t="s">
        <v>537</v>
      </c>
      <c r="C84" s="291" t="s">
        <v>3969</v>
      </c>
      <c r="D84" s="294" t="s">
        <v>51</v>
      </c>
      <c r="E84" s="294" t="s">
        <v>3970</v>
      </c>
      <c r="F84" s="446" t="s">
        <v>2645</v>
      </c>
      <c r="G84" s="446"/>
      <c r="H84" s="295" t="s">
        <v>53</v>
      </c>
      <c r="I84" s="311">
        <v>1</v>
      </c>
      <c r="J84" s="312">
        <v>27.17</v>
      </c>
      <c r="K84" s="312">
        <v>27.17</v>
      </c>
    </row>
    <row r="85" spans="2:11" ht="26.1" customHeight="1" x14ac:dyDescent="0.2">
      <c r="B85" s="294" t="s">
        <v>537</v>
      </c>
      <c r="C85" s="291" t="s">
        <v>544</v>
      </c>
      <c r="D85" s="294" t="s">
        <v>51</v>
      </c>
      <c r="E85" s="294" t="s">
        <v>545</v>
      </c>
      <c r="F85" s="446" t="s">
        <v>2636</v>
      </c>
      <c r="G85" s="446"/>
      <c r="H85" s="295" t="s">
        <v>535</v>
      </c>
      <c r="I85" s="311">
        <v>0.52380000000000004</v>
      </c>
      <c r="J85" s="312">
        <v>26.45</v>
      </c>
      <c r="K85" s="312">
        <v>13.85</v>
      </c>
    </row>
    <row r="86" spans="2:11" ht="26.1" customHeight="1" x14ac:dyDescent="0.2">
      <c r="B86" s="294" t="s">
        <v>537</v>
      </c>
      <c r="C86" s="291" t="s">
        <v>3971</v>
      </c>
      <c r="D86" s="294" t="s">
        <v>51</v>
      </c>
      <c r="E86" s="294" t="s">
        <v>3972</v>
      </c>
      <c r="F86" s="446" t="s">
        <v>2648</v>
      </c>
      <c r="G86" s="446"/>
      <c r="H86" s="295" t="s">
        <v>53</v>
      </c>
      <c r="I86" s="311">
        <v>1</v>
      </c>
      <c r="J86" s="312">
        <v>101.14</v>
      </c>
      <c r="K86" s="312">
        <v>101.14</v>
      </c>
    </row>
    <row r="87" spans="2:11" ht="51.95" customHeight="1" x14ac:dyDescent="0.2">
      <c r="B87" s="294" t="s">
        <v>537</v>
      </c>
      <c r="C87" s="291" t="s">
        <v>3973</v>
      </c>
      <c r="D87" s="294" t="s">
        <v>51</v>
      </c>
      <c r="E87" s="294" t="s">
        <v>3974</v>
      </c>
      <c r="F87" s="446" t="s">
        <v>3975</v>
      </c>
      <c r="G87" s="446"/>
      <c r="H87" s="295" t="s">
        <v>53</v>
      </c>
      <c r="I87" s="311">
        <v>1</v>
      </c>
      <c r="J87" s="312">
        <v>686.91</v>
      </c>
      <c r="K87" s="312">
        <v>686.91</v>
      </c>
    </row>
    <row r="88" spans="2:11" ht="39" customHeight="1" x14ac:dyDescent="0.2">
      <c r="B88" s="294" t="s">
        <v>537</v>
      </c>
      <c r="C88" s="291" t="s">
        <v>3976</v>
      </c>
      <c r="D88" s="294" t="s">
        <v>51</v>
      </c>
      <c r="E88" s="294" t="s">
        <v>3977</v>
      </c>
      <c r="F88" s="446" t="s">
        <v>2645</v>
      </c>
      <c r="G88" s="446"/>
      <c r="H88" s="295" t="s">
        <v>53</v>
      </c>
      <c r="I88" s="311">
        <v>1</v>
      </c>
      <c r="J88" s="312">
        <v>14.92</v>
      </c>
      <c r="K88" s="312">
        <v>14.92</v>
      </c>
    </row>
    <row r="89" spans="2:11" ht="51.95" customHeight="1" x14ac:dyDescent="0.2">
      <c r="B89" s="294" t="s">
        <v>537</v>
      </c>
      <c r="C89" s="291" t="s">
        <v>3978</v>
      </c>
      <c r="D89" s="294" t="s">
        <v>51</v>
      </c>
      <c r="E89" s="294" t="s">
        <v>3979</v>
      </c>
      <c r="F89" s="446" t="s">
        <v>2646</v>
      </c>
      <c r="G89" s="446"/>
      <c r="H89" s="295" t="s">
        <v>53</v>
      </c>
      <c r="I89" s="311">
        <v>1</v>
      </c>
      <c r="J89" s="312">
        <v>19.86</v>
      </c>
      <c r="K89" s="312">
        <v>19.86</v>
      </c>
    </row>
    <row r="90" spans="2:11" ht="26.1" customHeight="1" x14ac:dyDescent="0.2">
      <c r="B90" s="294" t="s">
        <v>537</v>
      </c>
      <c r="C90" s="291" t="s">
        <v>3980</v>
      </c>
      <c r="D90" s="294" t="s">
        <v>51</v>
      </c>
      <c r="E90" s="294" t="s">
        <v>3981</v>
      </c>
      <c r="F90" s="446" t="s">
        <v>2646</v>
      </c>
      <c r="G90" s="446"/>
      <c r="H90" s="295" t="s">
        <v>86</v>
      </c>
      <c r="I90" s="311">
        <v>1.95</v>
      </c>
      <c r="J90" s="312">
        <v>73.38</v>
      </c>
      <c r="K90" s="312">
        <v>143.09</v>
      </c>
    </row>
    <row r="91" spans="2:11" ht="26.1" customHeight="1" x14ac:dyDescent="0.2">
      <c r="B91" s="296" t="s">
        <v>527</v>
      </c>
      <c r="C91" s="292" t="s">
        <v>3982</v>
      </c>
      <c r="D91" s="296" t="s">
        <v>51</v>
      </c>
      <c r="E91" s="296" t="s">
        <v>3983</v>
      </c>
      <c r="F91" s="447" t="s">
        <v>1199</v>
      </c>
      <c r="G91" s="447"/>
      <c r="H91" s="297" t="s">
        <v>53</v>
      </c>
      <c r="I91" s="313">
        <v>1</v>
      </c>
      <c r="J91" s="314">
        <v>5.32</v>
      </c>
      <c r="K91" s="314">
        <v>5.32</v>
      </c>
    </row>
    <row r="92" spans="2:11" ht="24" customHeight="1" x14ac:dyDescent="0.2">
      <c r="B92" s="296" t="s">
        <v>527</v>
      </c>
      <c r="C92" s="292" t="s">
        <v>548</v>
      </c>
      <c r="D92" s="296" t="s">
        <v>51</v>
      </c>
      <c r="E92" s="296" t="s">
        <v>915</v>
      </c>
      <c r="F92" s="447" t="s">
        <v>1199</v>
      </c>
      <c r="G92" s="447"/>
      <c r="H92" s="297" t="s">
        <v>86</v>
      </c>
      <c r="I92" s="313">
        <v>0.16639999999999999</v>
      </c>
      <c r="J92" s="314">
        <v>4.21</v>
      </c>
      <c r="K92" s="314">
        <v>0.70054400000000006</v>
      </c>
    </row>
    <row r="93" spans="2:11" ht="39" customHeight="1" x14ac:dyDescent="0.2">
      <c r="B93" s="296" t="s">
        <v>527</v>
      </c>
      <c r="C93" s="292" t="s">
        <v>3984</v>
      </c>
      <c r="D93" s="296" t="s">
        <v>51</v>
      </c>
      <c r="E93" s="296" t="s">
        <v>3985</v>
      </c>
      <c r="F93" s="447" t="s">
        <v>1199</v>
      </c>
      <c r="G93" s="447"/>
      <c r="H93" s="297" t="s">
        <v>53</v>
      </c>
      <c r="I93" s="313">
        <v>2</v>
      </c>
      <c r="J93" s="314">
        <v>1.29</v>
      </c>
      <c r="K93" s="314">
        <v>2.58</v>
      </c>
    </row>
    <row r="94" spans="2:11" ht="39" customHeight="1" x14ac:dyDescent="0.2">
      <c r="B94" s="296" t="s">
        <v>527</v>
      </c>
      <c r="C94" s="292" t="s">
        <v>3986</v>
      </c>
      <c r="D94" s="296" t="s">
        <v>51</v>
      </c>
      <c r="E94" s="296" t="s">
        <v>3987</v>
      </c>
      <c r="F94" s="447" t="s">
        <v>1199</v>
      </c>
      <c r="G94" s="447"/>
      <c r="H94" s="297" t="s">
        <v>53</v>
      </c>
      <c r="I94" s="313">
        <v>1</v>
      </c>
      <c r="J94" s="314">
        <v>48.6</v>
      </c>
      <c r="K94" s="314">
        <v>48.6</v>
      </c>
    </row>
    <row r="95" spans="2:11" ht="26.1" customHeight="1" x14ac:dyDescent="0.2">
      <c r="B95" s="296" t="s">
        <v>527</v>
      </c>
      <c r="C95" s="292" t="s">
        <v>3988</v>
      </c>
      <c r="D95" s="296" t="s">
        <v>51</v>
      </c>
      <c r="E95" s="296" t="s">
        <v>3989</v>
      </c>
      <c r="F95" s="447" t="s">
        <v>1199</v>
      </c>
      <c r="G95" s="447"/>
      <c r="H95" s="297" t="s">
        <v>53</v>
      </c>
      <c r="I95" s="313">
        <v>0.06</v>
      </c>
      <c r="J95" s="314">
        <v>57.68</v>
      </c>
      <c r="K95" s="314">
        <v>3.4607999999999999</v>
      </c>
    </row>
    <row r="96" spans="2:11" ht="39" customHeight="1" x14ac:dyDescent="0.2">
      <c r="B96" s="296" t="s">
        <v>527</v>
      </c>
      <c r="C96" s="292" t="s">
        <v>3990</v>
      </c>
      <c r="D96" s="296" t="s">
        <v>51</v>
      </c>
      <c r="E96" s="296" t="s">
        <v>3991</v>
      </c>
      <c r="F96" s="447" t="s">
        <v>1199</v>
      </c>
      <c r="G96" s="447"/>
      <c r="H96" s="297" t="s">
        <v>53</v>
      </c>
      <c r="I96" s="313">
        <v>1</v>
      </c>
      <c r="J96" s="314">
        <v>31.82</v>
      </c>
      <c r="K96" s="314">
        <v>31.82</v>
      </c>
    </row>
    <row r="97" spans="2:11" ht="24" customHeight="1" x14ac:dyDescent="0.2">
      <c r="B97" s="296" t="s">
        <v>527</v>
      </c>
      <c r="C97" s="292" t="s">
        <v>3992</v>
      </c>
      <c r="D97" s="296" t="s">
        <v>51</v>
      </c>
      <c r="E97" s="296" t="s">
        <v>3993</v>
      </c>
      <c r="F97" s="447" t="s">
        <v>1199</v>
      </c>
      <c r="G97" s="447"/>
      <c r="H97" s="297" t="s">
        <v>53</v>
      </c>
      <c r="I97" s="313">
        <v>2</v>
      </c>
      <c r="J97" s="314">
        <v>0.28000000000000003</v>
      </c>
      <c r="K97" s="314">
        <v>0.56000000000000005</v>
      </c>
    </row>
    <row r="98" spans="2:11" ht="39" customHeight="1" x14ac:dyDescent="0.2">
      <c r="B98" s="296" t="s">
        <v>527</v>
      </c>
      <c r="C98" s="292" t="s">
        <v>3994</v>
      </c>
      <c r="D98" s="296" t="s">
        <v>51</v>
      </c>
      <c r="E98" s="296" t="s">
        <v>3995</v>
      </c>
      <c r="F98" s="447" t="s">
        <v>1199</v>
      </c>
      <c r="G98" s="447"/>
      <c r="H98" s="297" t="s">
        <v>53</v>
      </c>
      <c r="I98" s="313">
        <v>3</v>
      </c>
      <c r="J98" s="314">
        <v>9.6</v>
      </c>
      <c r="K98" s="314">
        <v>28.8</v>
      </c>
    </row>
    <row r="99" spans="2:11" ht="39" customHeight="1" x14ac:dyDescent="0.2">
      <c r="B99" s="296" t="s">
        <v>527</v>
      </c>
      <c r="C99" s="292" t="s">
        <v>3996</v>
      </c>
      <c r="D99" s="296" t="s">
        <v>51</v>
      </c>
      <c r="E99" s="296" t="s">
        <v>3997</v>
      </c>
      <c r="F99" s="447" t="s">
        <v>1199</v>
      </c>
      <c r="G99" s="447"/>
      <c r="H99" s="297" t="s">
        <v>53</v>
      </c>
      <c r="I99" s="313">
        <v>1</v>
      </c>
      <c r="J99" s="314">
        <v>267.39999999999998</v>
      </c>
      <c r="K99" s="314">
        <v>267.39999999999998</v>
      </c>
    </row>
    <row r="100" spans="2:11" ht="25.5" x14ac:dyDescent="0.2">
      <c r="B100" s="315"/>
      <c r="C100" s="315"/>
      <c r="D100" s="315"/>
      <c r="E100" s="315"/>
      <c r="F100" s="315" t="s">
        <v>529</v>
      </c>
      <c r="G100" s="316">
        <v>201.55</v>
      </c>
      <c r="H100" s="315" t="s">
        <v>530</v>
      </c>
      <c r="I100" s="316">
        <v>232.75</v>
      </c>
      <c r="J100" s="315" t="s">
        <v>531</v>
      </c>
      <c r="K100" s="316">
        <v>434.3</v>
      </c>
    </row>
    <row r="101" spans="2:11" ht="26.25" thickBot="1" x14ac:dyDescent="0.25">
      <c r="B101" s="315"/>
      <c r="C101" s="315"/>
      <c r="D101" s="315"/>
      <c r="E101" s="315"/>
      <c r="F101" s="315" t="s">
        <v>532</v>
      </c>
      <c r="G101" s="316">
        <v>457.35</v>
      </c>
      <c r="H101" s="315"/>
      <c r="I101" s="448" t="s">
        <v>533</v>
      </c>
      <c r="J101" s="448"/>
      <c r="K101" s="316">
        <v>2655.1</v>
      </c>
    </row>
    <row r="102" spans="2:11" ht="0.95" customHeight="1" thickTop="1" x14ac:dyDescent="0.2">
      <c r="B102" s="317"/>
      <c r="C102" s="317"/>
      <c r="D102" s="317"/>
      <c r="E102" s="317"/>
      <c r="F102" s="317"/>
      <c r="G102" s="317"/>
      <c r="H102" s="317"/>
      <c r="I102" s="317"/>
      <c r="J102" s="317"/>
      <c r="K102" s="317"/>
    </row>
    <row r="103" spans="2:11" ht="18" customHeight="1" x14ac:dyDescent="0.2">
      <c r="B103" s="305" t="s">
        <v>57</v>
      </c>
      <c r="C103" s="304" t="s">
        <v>26</v>
      </c>
      <c r="D103" s="305" t="s">
        <v>27</v>
      </c>
      <c r="E103" s="305" t="s">
        <v>28</v>
      </c>
      <c r="F103" s="449" t="s">
        <v>525</v>
      </c>
      <c r="G103" s="449"/>
      <c r="H103" s="306" t="s">
        <v>29</v>
      </c>
      <c r="I103" s="304" t="s">
        <v>30</v>
      </c>
      <c r="J103" s="304" t="s">
        <v>31</v>
      </c>
      <c r="K103" s="304" t="s">
        <v>33</v>
      </c>
    </row>
    <row r="104" spans="2:11" ht="39" customHeight="1" x14ac:dyDescent="0.2">
      <c r="B104" s="307" t="s">
        <v>526</v>
      </c>
      <c r="C104" s="308" t="s">
        <v>60</v>
      </c>
      <c r="D104" s="307" t="s">
        <v>51</v>
      </c>
      <c r="E104" s="307" t="s">
        <v>61</v>
      </c>
      <c r="F104" s="445" t="s">
        <v>2649</v>
      </c>
      <c r="G104" s="445"/>
      <c r="H104" s="309" t="s">
        <v>44</v>
      </c>
      <c r="I104" s="310">
        <v>1</v>
      </c>
      <c r="J104" s="259">
        <v>501.63</v>
      </c>
      <c r="K104" s="259">
        <v>501.63</v>
      </c>
    </row>
    <row r="105" spans="2:11" ht="24" customHeight="1" x14ac:dyDescent="0.2">
      <c r="B105" s="294" t="s">
        <v>537</v>
      </c>
      <c r="C105" s="291" t="s">
        <v>551</v>
      </c>
      <c r="D105" s="294" t="s">
        <v>51</v>
      </c>
      <c r="E105" s="294" t="s">
        <v>552</v>
      </c>
      <c r="F105" s="446" t="s">
        <v>2636</v>
      </c>
      <c r="G105" s="446"/>
      <c r="H105" s="295" t="s">
        <v>535</v>
      </c>
      <c r="I105" s="311">
        <v>1.1186</v>
      </c>
      <c r="J105" s="312">
        <v>24.68</v>
      </c>
      <c r="K105" s="312">
        <v>27.6</v>
      </c>
    </row>
    <row r="106" spans="2:11" ht="24" customHeight="1" x14ac:dyDescent="0.2">
      <c r="B106" s="294" t="s">
        <v>537</v>
      </c>
      <c r="C106" s="291" t="s">
        <v>549</v>
      </c>
      <c r="D106" s="294" t="s">
        <v>51</v>
      </c>
      <c r="E106" s="294" t="s">
        <v>550</v>
      </c>
      <c r="F106" s="446" t="s">
        <v>2636</v>
      </c>
      <c r="G106" s="446"/>
      <c r="H106" s="295" t="s">
        <v>535</v>
      </c>
      <c r="I106" s="311">
        <v>0.37290000000000001</v>
      </c>
      <c r="J106" s="312">
        <v>29.85</v>
      </c>
      <c r="K106" s="312">
        <v>11.13</v>
      </c>
    </row>
    <row r="107" spans="2:11" ht="26.1" customHeight="1" x14ac:dyDescent="0.2">
      <c r="B107" s="294" t="s">
        <v>537</v>
      </c>
      <c r="C107" s="291" t="s">
        <v>3998</v>
      </c>
      <c r="D107" s="294" t="s">
        <v>51</v>
      </c>
      <c r="E107" s="294" t="s">
        <v>3999</v>
      </c>
      <c r="F107" s="446" t="s">
        <v>2650</v>
      </c>
      <c r="G107" s="446"/>
      <c r="H107" s="295" t="s">
        <v>44</v>
      </c>
      <c r="I107" s="311">
        <v>0.5</v>
      </c>
      <c r="J107" s="312">
        <v>22.4</v>
      </c>
      <c r="K107" s="312">
        <v>11.2</v>
      </c>
    </row>
    <row r="108" spans="2:11" ht="24" customHeight="1" x14ac:dyDescent="0.2">
      <c r="B108" s="296" t="s">
        <v>527</v>
      </c>
      <c r="C108" s="292" t="s">
        <v>4000</v>
      </c>
      <c r="D108" s="296" t="s">
        <v>51</v>
      </c>
      <c r="E108" s="296" t="s">
        <v>4001</v>
      </c>
      <c r="F108" s="447" t="s">
        <v>1199</v>
      </c>
      <c r="G108" s="447"/>
      <c r="H108" s="297" t="s">
        <v>97</v>
      </c>
      <c r="I108" s="313">
        <v>1.1299999999999999E-2</v>
      </c>
      <c r="J108" s="314">
        <v>37.79</v>
      </c>
      <c r="K108" s="314">
        <v>0.42702699999999999</v>
      </c>
    </row>
    <row r="109" spans="2:11" ht="26.1" customHeight="1" x14ac:dyDescent="0.2">
      <c r="B109" s="296" t="s">
        <v>527</v>
      </c>
      <c r="C109" s="292" t="s">
        <v>553</v>
      </c>
      <c r="D109" s="296" t="s">
        <v>51</v>
      </c>
      <c r="E109" s="296" t="s">
        <v>554</v>
      </c>
      <c r="F109" s="447" t="s">
        <v>1199</v>
      </c>
      <c r="G109" s="447"/>
      <c r="H109" s="297" t="s">
        <v>86</v>
      </c>
      <c r="I109" s="313">
        <v>3.2082999999999999</v>
      </c>
      <c r="J109" s="314">
        <v>5.93</v>
      </c>
      <c r="K109" s="314">
        <v>19.025219</v>
      </c>
    </row>
    <row r="110" spans="2:11" ht="26.1" customHeight="1" x14ac:dyDescent="0.2">
      <c r="B110" s="296" t="s">
        <v>527</v>
      </c>
      <c r="C110" s="292" t="s">
        <v>4002</v>
      </c>
      <c r="D110" s="296" t="s">
        <v>51</v>
      </c>
      <c r="E110" s="296" t="s">
        <v>4003</v>
      </c>
      <c r="F110" s="447" t="s">
        <v>1199</v>
      </c>
      <c r="G110" s="447"/>
      <c r="H110" s="297" t="s">
        <v>97</v>
      </c>
      <c r="I110" s="313">
        <v>1.32E-2</v>
      </c>
      <c r="J110" s="314">
        <v>20.25</v>
      </c>
      <c r="K110" s="314">
        <v>0.26729999999999998</v>
      </c>
    </row>
    <row r="111" spans="2:11" ht="39" customHeight="1" x14ac:dyDescent="0.2">
      <c r="B111" s="296" t="s">
        <v>527</v>
      </c>
      <c r="C111" s="292" t="s">
        <v>4004</v>
      </c>
      <c r="D111" s="296" t="s">
        <v>51</v>
      </c>
      <c r="E111" s="296" t="s">
        <v>4005</v>
      </c>
      <c r="F111" s="447" t="s">
        <v>1199</v>
      </c>
      <c r="G111" s="447"/>
      <c r="H111" s="297" t="s">
        <v>44</v>
      </c>
      <c r="I111" s="313">
        <v>1</v>
      </c>
      <c r="J111" s="314">
        <v>432</v>
      </c>
      <c r="K111" s="314">
        <v>432</v>
      </c>
    </row>
    <row r="112" spans="2:11" ht="25.5" x14ac:dyDescent="0.2">
      <c r="B112" s="315"/>
      <c r="C112" s="315"/>
      <c r="D112" s="315"/>
      <c r="E112" s="315"/>
      <c r="F112" s="315" t="s">
        <v>529</v>
      </c>
      <c r="G112" s="316">
        <v>15.07</v>
      </c>
      <c r="H112" s="315" t="s">
        <v>530</v>
      </c>
      <c r="I112" s="316">
        <v>17.420000000000002</v>
      </c>
      <c r="J112" s="315" t="s">
        <v>531</v>
      </c>
      <c r="K112" s="316">
        <v>32.49</v>
      </c>
    </row>
    <row r="113" spans="2:11" ht="26.25" thickBot="1" x14ac:dyDescent="0.25">
      <c r="B113" s="315"/>
      <c r="C113" s="315"/>
      <c r="D113" s="315"/>
      <c r="E113" s="315"/>
      <c r="F113" s="315" t="s">
        <v>532</v>
      </c>
      <c r="G113" s="316">
        <v>104.38</v>
      </c>
      <c r="H113" s="315"/>
      <c r="I113" s="448" t="s">
        <v>533</v>
      </c>
      <c r="J113" s="448"/>
      <c r="K113" s="316">
        <v>606.01</v>
      </c>
    </row>
    <row r="114" spans="2:11" ht="0.95" customHeight="1" thickTop="1" x14ac:dyDescent="0.2">
      <c r="B114" s="317"/>
      <c r="C114" s="317"/>
      <c r="D114" s="317"/>
      <c r="E114" s="317"/>
      <c r="F114" s="317"/>
      <c r="G114" s="317"/>
      <c r="H114" s="317"/>
      <c r="I114" s="317"/>
      <c r="J114" s="317"/>
      <c r="K114" s="317"/>
    </row>
    <row r="115" spans="2:11" ht="18" customHeight="1" x14ac:dyDescent="0.2">
      <c r="B115" s="305" t="s">
        <v>59</v>
      </c>
      <c r="C115" s="304" t="s">
        <v>26</v>
      </c>
      <c r="D115" s="305" t="s">
        <v>27</v>
      </c>
      <c r="E115" s="305" t="s">
        <v>28</v>
      </c>
      <c r="F115" s="449" t="s">
        <v>525</v>
      </c>
      <c r="G115" s="449"/>
      <c r="H115" s="306" t="s">
        <v>29</v>
      </c>
      <c r="I115" s="304" t="s">
        <v>30</v>
      </c>
      <c r="J115" s="304" t="s">
        <v>31</v>
      </c>
      <c r="K115" s="304" t="s">
        <v>33</v>
      </c>
    </row>
    <row r="116" spans="2:11" ht="39" customHeight="1" x14ac:dyDescent="0.2">
      <c r="B116" s="307" t="s">
        <v>526</v>
      </c>
      <c r="C116" s="308" t="s">
        <v>1057</v>
      </c>
      <c r="D116" s="307" t="s">
        <v>76</v>
      </c>
      <c r="E116" s="307" t="s">
        <v>63</v>
      </c>
      <c r="F116" s="445" t="s">
        <v>556</v>
      </c>
      <c r="G116" s="445"/>
      <c r="H116" s="309" t="s">
        <v>64</v>
      </c>
      <c r="I116" s="310">
        <v>1</v>
      </c>
      <c r="J116" s="259">
        <v>127.45</v>
      </c>
      <c r="K116" s="259">
        <v>127.45</v>
      </c>
    </row>
    <row r="117" spans="2:11" ht="24" customHeight="1" x14ac:dyDescent="0.2">
      <c r="B117" s="294" t="s">
        <v>537</v>
      </c>
      <c r="C117" s="291" t="s">
        <v>551</v>
      </c>
      <c r="D117" s="294" t="s">
        <v>51</v>
      </c>
      <c r="E117" s="294" t="s">
        <v>552</v>
      </c>
      <c r="F117" s="446" t="s">
        <v>2636</v>
      </c>
      <c r="G117" s="446"/>
      <c r="H117" s="295" t="s">
        <v>535</v>
      </c>
      <c r="I117" s="311">
        <v>0.6</v>
      </c>
      <c r="J117" s="312">
        <v>24.68</v>
      </c>
      <c r="K117" s="312">
        <v>14.8</v>
      </c>
    </row>
    <row r="118" spans="2:11" ht="39" customHeight="1" x14ac:dyDescent="0.2">
      <c r="B118" s="294" t="s">
        <v>537</v>
      </c>
      <c r="C118" s="291" t="s">
        <v>4006</v>
      </c>
      <c r="D118" s="294" t="s">
        <v>41</v>
      </c>
      <c r="E118" s="294" t="s">
        <v>4007</v>
      </c>
      <c r="F118" s="446">
        <v>5.07</v>
      </c>
      <c r="G118" s="446"/>
      <c r="H118" s="295" t="s">
        <v>64</v>
      </c>
      <c r="I118" s="311">
        <v>1</v>
      </c>
      <c r="J118" s="312">
        <v>112.65</v>
      </c>
      <c r="K118" s="312">
        <v>112.65</v>
      </c>
    </row>
    <row r="119" spans="2:11" ht="25.5" x14ac:dyDescent="0.2">
      <c r="B119" s="315"/>
      <c r="C119" s="315"/>
      <c r="D119" s="315"/>
      <c r="E119" s="315"/>
      <c r="F119" s="315" t="s">
        <v>529</v>
      </c>
      <c r="G119" s="316">
        <v>11.04</v>
      </c>
      <c r="H119" s="315" t="s">
        <v>530</v>
      </c>
      <c r="I119" s="316">
        <v>12.75</v>
      </c>
      <c r="J119" s="315" t="s">
        <v>531</v>
      </c>
      <c r="K119" s="316">
        <v>23.79</v>
      </c>
    </row>
    <row r="120" spans="2:11" ht="26.25" thickBot="1" x14ac:dyDescent="0.25">
      <c r="B120" s="315"/>
      <c r="C120" s="315"/>
      <c r="D120" s="315"/>
      <c r="E120" s="315"/>
      <c r="F120" s="315" t="s">
        <v>532</v>
      </c>
      <c r="G120" s="316">
        <v>26.52</v>
      </c>
      <c r="H120" s="315"/>
      <c r="I120" s="448" t="s">
        <v>533</v>
      </c>
      <c r="J120" s="448"/>
      <c r="K120" s="316">
        <v>153.97</v>
      </c>
    </row>
    <row r="121" spans="2:11" ht="0.95" customHeight="1" thickTop="1" x14ac:dyDescent="0.2">
      <c r="B121" s="317"/>
      <c r="C121" s="317"/>
      <c r="D121" s="317"/>
      <c r="E121" s="317"/>
      <c r="F121" s="317"/>
      <c r="G121" s="317"/>
      <c r="H121" s="317"/>
      <c r="I121" s="317"/>
      <c r="J121" s="317"/>
      <c r="K121" s="317"/>
    </row>
    <row r="122" spans="2:11" ht="18" customHeight="1" x14ac:dyDescent="0.2">
      <c r="B122" s="305" t="s">
        <v>62</v>
      </c>
      <c r="C122" s="304" t="s">
        <v>26</v>
      </c>
      <c r="D122" s="305" t="s">
        <v>27</v>
      </c>
      <c r="E122" s="305" t="s">
        <v>28</v>
      </c>
      <c r="F122" s="449" t="s">
        <v>525</v>
      </c>
      <c r="G122" s="449"/>
      <c r="H122" s="306" t="s">
        <v>29</v>
      </c>
      <c r="I122" s="304" t="s">
        <v>30</v>
      </c>
      <c r="J122" s="304" t="s">
        <v>31</v>
      </c>
      <c r="K122" s="304" t="s">
        <v>33</v>
      </c>
    </row>
    <row r="123" spans="2:11" ht="24" customHeight="1" x14ac:dyDescent="0.2">
      <c r="B123" s="307" t="s">
        <v>526</v>
      </c>
      <c r="C123" s="308" t="s">
        <v>65</v>
      </c>
      <c r="D123" s="307" t="s">
        <v>51</v>
      </c>
      <c r="E123" s="307" t="s">
        <v>66</v>
      </c>
      <c r="F123" s="445" t="s">
        <v>2652</v>
      </c>
      <c r="G123" s="445"/>
      <c r="H123" s="309" t="s">
        <v>44</v>
      </c>
      <c r="I123" s="310">
        <v>1</v>
      </c>
      <c r="J123" s="259">
        <v>98.49</v>
      </c>
      <c r="K123" s="259">
        <v>98.49</v>
      </c>
    </row>
    <row r="124" spans="2:11" ht="39" customHeight="1" x14ac:dyDescent="0.2">
      <c r="B124" s="294" t="s">
        <v>537</v>
      </c>
      <c r="C124" s="291" t="s">
        <v>4008</v>
      </c>
      <c r="D124" s="294" t="s">
        <v>51</v>
      </c>
      <c r="E124" s="294" t="s">
        <v>4009</v>
      </c>
      <c r="F124" s="446" t="s">
        <v>2653</v>
      </c>
      <c r="G124" s="446"/>
      <c r="H124" s="295" t="s">
        <v>559</v>
      </c>
      <c r="I124" s="311">
        <v>2.64E-2</v>
      </c>
      <c r="J124" s="312">
        <v>26.29</v>
      </c>
      <c r="K124" s="312">
        <v>0.69</v>
      </c>
    </row>
    <row r="125" spans="2:11" ht="26.1" customHeight="1" x14ac:dyDescent="0.2">
      <c r="B125" s="294" t="s">
        <v>537</v>
      </c>
      <c r="C125" s="291" t="s">
        <v>560</v>
      </c>
      <c r="D125" s="294" t="s">
        <v>51</v>
      </c>
      <c r="E125" s="294" t="s">
        <v>561</v>
      </c>
      <c r="F125" s="446" t="s">
        <v>2636</v>
      </c>
      <c r="G125" s="446"/>
      <c r="H125" s="295" t="s">
        <v>535</v>
      </c>
      <c r="I125" s="311">
        <v>0.49199999999999999</v>
      </c>
      <c r="J125" s="312">
        <v>25.53</v>
      </c>
      <c r="K125" s="312">
        <v>12.56</v>
      </c>
    </row>
    <row r="126" spans="2:11" ht="39" customHeight="1" x14ac:dyDescent="0.2">
      <c r="B126" s="294" t="s">
        <v>537</v>
      </c>
      <c r="C126" s="291" t="s">
        <v>4010</v>
      </c>
      <c r="D126" s="294" t="s">
        <v>51</v>
      </c>
      <c r="E126" s="294" t="s">
        <v>4011</v>
      </c>
      <c r="F126" s="446" t="s">
        <v>2654</v>
      </c>
      <c r="G126" s="446"/>
      <c r="H126" s="295" t="s">
        <v>64</v>
      </c>
      <c r="I126" s="311">
        <v>6.1000000000000004E-3</v>
      </c>
      <c r="J126" s="312">
        <v>605.79</v>
      </c>
      <c r="K126" s="312">
        <v>3.69</v>
      </c>
    </row>
    <row r="127" spans="2:11" ht="24" customHeight="1" x14ac:dyDescent="0.2">
      <c r="B127" s="294" t="s">
        <v>537</v>
      </c>
      <c r="C127" s="291" t="s">
        <v>549</v>
      </c>
      <c r="D127" s="294" t="s">
        <v>51</v>
      </c>
      <c r="E127" s="294" t="s">
        <v>550</v>
      </c>
      <c r="F127" s="446" t="s">
        <v>2636</v>
      </c>
      <c r="G127" s="446"/>
      <c r="H127" s="295" t="s">
        <v>535</v>
      </c>
      <c r="I127" s="311">
        <v>0.73499999999999999</v>
      </c>
      <c r="J127" s="312">
        <v>29.85</v>
      </c>
      <c r="K127" s="312">
        <v>21.93</v>
      </c>
    </row>
    <row r="128" spans="2:11" ht="39" customHeight="1" x14ac:dyDescent="0.2">
      <c r="B128" s="294" t="s">
        <v>537</v>
      </c>
      <c r="C128" s="291" t="s">
        <v>4012</v>
      </c>
      <c r="D128" s="294" t="s">
        <v>51</v>
      </c>
      <c r="E128" s="294" t="s">
        <v>4013</v>
      </c>
      <c r="F128" s="446" t="s">
        <v>2653</v>
      </c>
      <c r="G128" s="446"/>
      <c r="H128" s="295" t="s">
        <v>557</v>
      </c>
      <c r="I128" s="311">
        <v>6.6E-3</v>
      </c>
      <c r="J128" s="312">
        <v>27.74</v>
      </c>
      <c r="K128" s="312">
        <v>0.18</v>
      </c>
    </row>
    <row r="129" spans="2:11" ht="26.1" customHeight="1" x14ac:dyDescent="0.2">
      <c r="B129" s="296" t="s">
        <v>527</v>
      </c>
      <c r="C129" s="292" t="s">
        <v>4014</v>
      </c>
      <c r="D129" s="296" t="s">
        <v>51</v>
      </c>
      <c r="E129" s="296" t="s">
        <v>4015</v>
      </c>
      <c r="F129" s="447" t="s">
        <v>1199</v>
      </c>
      <c r="G129" s="447"/>
      <c r="H129" s="297" t="s">
        <v>86</v>
      </c>
      <c r="I129" s="313">
        <v>2</v>
      </c>
      <c r="J129" s="314">
        <v>8.34</v>
      </c>
      <c r="K129" s="314">
        <v>16.68</v>
      </c>
    </row>
    <row r="130" spans="2:11" ht="39" customHeight="1" x14ac:dyDescent="0.2">
      <c r="B130" s="296" t="s">
        <v>527</v>
      </c>
      <c r="C130" s="292" t="s">
        <v>4016</v>
      </c>
      <c r="D130" s="296" t="s">
        <v>51</v>
      </c>
      <c r="E130" s="296" t="s">
        <v>4017</v>
      </c>
      <c r="F130" s="447" t="s">
        <v>1199</v>
      </c>
      <c r="G130" s="447"/>
      <c r="H130" s="297" t="s">
        <v>44</v>
      </c>
      <c r="I130" s="313">
        <v>0.58530000000000004</v>
      </c>
      <c r="J130" s="314">
        <v>46.31</v>
      </c>
      <c r="K130" s="314">
        <v>27.105243000000002</v>
      </c>
    </row>
    <row r="131" spans="2:11" ht="26.1" customHeight="1" x14ac:dyDescent="0.2">
      <c r="B131" s="296" t="s">
        <v>527</v>
      </c>
      <c r="C131" s="292" t="s">
        <v>4018</v>
      </c>
      <c r="D131" s="296" t="s">
        <v>51</v>
      </c>
      <c r="E131" s="296" t="s">
        <v>4019</v>
      </c>
      <c r="F131" s="447" t="s">
        <v>1199</v>
      </c>
      <c r="G131" s="447"/>
      <c r="H131" s="297" t="s">
        <v>97</v>
      </c>
      <c r="I131" s="313">
        <v>6.8000000000000005E-2</v>
      </c>
      <c r="J131" s="314">
        <v>19.53</v>
      </c>
      <c r="K131" s="314">
        <v>1.3280400000000001</v>
      </c>
    </row>
    <row r="132" spans="2:11" ht="26.1" customHeight="1" x14ac:dyDescent="0.2">
      <c r="B132" s="296" t="s">
        <v>527</v>
      </c>
      <c r="C132" s="292" t="s">
        <v>562</v>
      </c>
      <c r="D132" s="296" t="s">
        <v>51</v>
      </c>
      <c r="E132" s="296" t="s">
        <v>563</v>
      </c>
      <c r="F132" s="447" t="s">
        <v>1199</v>
      </c>
      <c r="G132" s="447"/>
      <c r="H132" s="297" t="s">
        <v>86</v>
      </c>
      <c r="I132" s="313">
        <v>1.2273000000000001</v>
      </c>
      <c r="J132" s="314">
        <v>11.69</v>
      </c>
      <c r="K132" s="314">
        <v>14.347137</v>
      </c>
    </row>
    <row r="133" spans="2:11" ht="25.5" x14ac:dyDescent="0.2">
      <c r="B133" s="315"/>
      <c r="C133" s="315"/>
      <c r="D133" s="315"/>
      <c r="E133" s="315"/>
      <c r="F133" s="315" t="s">
        <v>529</v>
      </c>
      <c r="G133" s="316">
        <v>12.44</v>
      </c>
      <c r="H133" s="315" t="s">
        <v>530</v>
      </c>
      <c r="I133" s="316">
        <v>14.38</v>
      </c>
      <c r="J133" s="315" t="s">
        <v>531</v>
      </c>
      <c r="K133" s="316">
        <v>26.82</v>
      </c>
    </row>
    <row r="134" spans="2:11" ht="26.25" thickBot="1" x14ac:dyDescent="0.25">
      <c r="B134" s="315"/>
      <c r="C134" s="315"/>
      <c r="D134" s="315"/>
      <c r="E134" s="315"/>
      <c r="F134" s="315" t="s">
        <v>532</v>
      </c>
      <c r="G134" s="316">
        <v>20.49</v>
      </c>
      <c r="H134" s="315"/>
      <c r="I134" s="448" t="s">
        <v>533</v>
      </c>
      <c r="J134" s="448"/>
      <c r="K134" s="316">
        <v>118.98</v>
      </c>
    </row>
    <row r="135" spans="2:11" ht="0.95" customHeight="1" thickTop="1" x14ac:dyDescent="0.2">
      <c r="B135" s="317"/>
      <c r="C135" s="317"/>
      <c r="D135" s="317"/>
      <c r="E135" s="317"/>
      <c r="F135" s="317"/>
      <c r="G135" s="317"/>
      <c r="H135" s="317"/>
      <c r="I135" s="317"/>
      <c r="J135" s="317"/>
      <c r="K135" s="317"/>
    </row>
    <row r="136" spans="2:11" ht="18" customHeight="1" x14ac:dyDescent="0.2">
      <c r="B136" s="305" t="s">
        <v>69</v>
      </c>
      <c r="C136" s="304" t="s">
        <v>26</v>
      </c>
      <c r="D136" s="305" t="s">
        <v>27</v>
      </c>
      <c r="E136" s="305" t="s">
        <v>28</v>
      </c>
      <c r="F136" s="449" t="s">
        <v>525</v>
      </c>
      <c r="G136" s="449"/>
      <c r="H136" s="306" t="s">
        <v>29</v>
      </c>
      <c r="I136" s="304" t="s">
        <v>30</v>
      </c>
      <c r="J136" s="304" t="s">
        <v>31</v>
      </c>
      <c r="K136" s="304" t="s">
        <v>33</v>
      </c>
    </row>
    <row r="137" spans="2:11" ht="26.1" customHeight="1" x14ac:dyDescent="0.2">
      <c r="B137" s="307" t="s">
        <v>526</v>
      </c>
      <c r="C137" s="308" t="s">
        <v>70</v>
      </c>
      <c r="D137" s="307" t="s">
        <v>51</v>
      </c>
      <c r="E137" s="307" t="s">
        <v>71</v>
      </c>
      <c r="F137" s="445" t="s">
        <v>2636</v>
      </c>
      <c r="G137" s="445"/>
      <c r="H137" s="309" t="s">
        <v>72</v>
      </c>
      <c r="I137" s="310">
        <v>1</v>
      </c>
      <c r="J137" s="259">
        <v>24153.72</v>
      </c>
      <c r="K137" s="259">
        <v>24153.72</v>
      </c>
    </row>
    <row r="138" spans="2:11" ht="26.1" customHeight="1" x14ac:dyDescent="0.2">
      <c r="B138" s="296" t="s">
        <v>527</v>
      </c>
      <c r="C138" s="292" t="s">
        <v>4020</v>
      </c>
      <c r="D138" s="296" t="s">
        <v>51</v>
      </c>
      <c r="E138" s="296" t="s">
        <v>4021</v>
      </c>
      <c r="F138" s="447" t="s">
        <v>4022</v>
      </c>
      <c r="G138" s="447"/>
      <c r="H138" s="297" t="s">
        <v>72</v>
      </c>
      <c r="I138" s="313">
        <v>1</v>
      </c>
      <c r="J138" s="314">
        <v>521</v>
      </c>
      <c r="K138" s="314">
        <v>521</v>
      </c>
    </row>
    <row r="139" spans="2:11" ht="26.1" customHeight="1" x14ac:dyDescent="0.2">
      <c r="B139" s="296" t="s">
        <v>527</v>
      </c>
      <c r="C139" s="292" t="s">
        <v>4023</v>
      </c>
      <c r="D139" s="296" t="s">
        <v>51</v>
      </c>
      <c r="E139" s="296" t="s">
        <v>4024</v>
      </c>
      <c r="F139" s="447" t="s">
        <v>4022</v>
      </c>
      <c r="G139" s="447"/>
      <c r="H139" s="297" t="s">
        <v>72</v>
      </c>
      <c r="I139" s="313">
        <v>1</v>
      </c>
      <c r="J139" s="314">
        <v>18.28</v>
      </c>
      <c r="K139" s="314">
        <v>18.28</v>
      </c>
    </row>
    <row r="140" spans="2:11" ht="26.1" customHeight="1" x14ac:dyDescent="0.2">
      <c r="B140" s="296" t="s">
        <v>527</v>
      </c>
      <c r="C140" s="292" t="s">
        <v>4025</v>
      </c>
      <c r="D140" s="296" t="s">
        <v>51</v>
      </c>
      <c r="E140" s="296" t="s">
        <v>4026</v>
      </c>
      <c r="F140" s="447" t="s">
        <v>4022</v>
      </c>
      <c r="G140" s="447"/>
      <c r="H140" s="297" t="s">
        <v>72</v>
      </c>
      <c r="I140" s="313">
        <v>1</v>
      </c>
      <c r="J140" s="314">
        <v>290.99</v>
      </c>
      <c r="K140" s="314">
        <v>290.99</v>
      </c>
    </row>
    <row r="141" spans="2:11" ht="26.1" customHeight="1" x14ac:dyDescent="0.2">
      <c r="B141" s="296" t="s">
        <v>527</v>
      </c>
      <c r="C141" s="292" t="s">
        <v>4027</v>
      </c>
      <c r="D141" s="296" t="s">
        <v>51</v>
      </c>
      <c r="E141" s="296" t="s">
        <v>4028</v>
      </c>
      <c r="F141" s="447" t="s">
        <v>4022</v>
      </c>
      <c r="G141" s="447"/>
      <c r="H141" s="297" t="s">
        <v>72</v>
      </c>
      <c r="I141" s="313">
        <v>1</v>
      </c>
      <c r="J141" s="314">
        <v>193.86</v>
      </c>
      <c r="K141" s="314">
        <v>193.86</v>
      </c>
    </row>
    <row r="142" spans="2:11" ht="24" customHeight="1" x14ac:dyDescent="0.2">
      <c r="B142" s="296" t="s">
        <v>527</v>
      </c>
      <c r="C142" s="292" t="s">
        <v>4029</v>
      </c>
      <c r="D142" s="296" t="s">
        <v>51</v>
      </c>
      <c r="E142" s="296" t="s">
        <v>4030</v>
      </c>
      <c r="F142" s="447" t="s">
        <v>4031</v>
      </c>
      <c r="G142" s="447"/>
      <c r="H142" s="297" t="s">
        <v>72</v>
      </c>
      <c r="I142" s="313">
        <v>1</v>
      </c>
      <c r="J142" s="314">
        <v>23124.62</v>
      </c>
      <c r="K142" s="314">
        <v>23124.62</v>
      </c>
    </row>
    <row r="143" spans="2:11" ht="26.1" customHeight="1" x14ac:dyDescent="0.2">
      <c r="B143" s="296" t="s">
        <v>527</v>
      </c>
      <c r="C143" s="292" t="s">
        <v>4032</v>
      </c>
      <c r="D143" s="296" t="s">
        <v>51</v>
      </c>
      <c r="E143" s="296" t="s">
        <v>4033</v>
      </c>
      <c r="F143" s="447" t="s">
        <v>4022</v>
      </c>
      <c r="G143" s="447"/>
      <c r="H143" s="297" t="s">
        <v>72</v>
      </c>
      <c r="I143" s="313">
        <v>1</v>
      </c>
      <c r="J143" s="314">
        <v>4.97</v>
      </c>
      <c r="K143" s="314">
        <v>4.97</v>
      </c>
    </row>
    <row r="144" spans="2:11" ht="25.5" x14ac:dyDescent="0.2">
      <c r="B144" s="315"/>
      <c r="C144" s="315"/>
      <c r="D144" s="315"/>
      <c r="E144" s="315"/>
      <c r="F144" s="315" t="s">
        <v>529</v>
      </c>
      <c r="G144" s="316">
        <v>13480.59</v>
      </c>
      <c r="H144" s="315" t="s">
        <v>530</v>
      </c>
      <c r="I144" s="316">
        <v>9644.0300000000007</v>
      </c>
      <c r="J144" s="315" t="s">
        <v>531</v>
      </c>
      <c r="K144" s="316">
        <v>23124.62</v>
      </c>
    </row>
    <row r="145" spans="2:11" ht="26.25" thickBot="1" x14ac:dyDescent="0.25">
      <c r="B145" s="315"/>
      <c r="C145" s="315"/>
      <c r="D145" s="315"/>
      <c r="E145" s="315"/>
      <c r="F145" s="315" t="s">
        <v>532</v>
      </c>
      <c r="G145" s="316">
        <v>5026.38</v>
      </c>
      <c r="H145" s="315"/>
      <c r="I145" s="448" t="s">
        <v>533</v>
      </c>
      <c r="J145" s="448"/>
      <c r="K145" s="316">
        <v>29180.1</v>
      </c>
    </row>
    <row r="146" spans="2:11" ht="0.95" customHeight="1" thickTop="1" x14ac:dyDescent="0.2">
      <c r="B146" s="317"/>
      <c r="C146" s="317"/>
      <c r="D146" s="317"/>
      <c r="E146" s="317"/>
      <c r="F146" s="317"/>
      <c r="G146" s="317"/>
      <c r="H146" s="317"/>
      <c r="I146" s="317"/>
      <c r="J146" s="317"/>
      <c r="K146" s="317"/>
    </row>
    <row r="147" spans="2:11" ht="18" customHeight="1" x14ac:dyDescent="0.2">
      <c r="B147" s="305" t="s">
        <v>75</v>
      </c>
      <c r="C147" s="304" t="s">
        <v>26</v>
      </c>
      <c r="D147" s="305" t="s">
        <v>27</v>
      </c>
      <c r="E147" s="305" t="s">
        <v>28</v>
      </c>
      <c r="F147" s="449" t="s">
        <v>525</v>
      </c>
      <c r="G147" s="449"/>
      <c r="H147" s="306" t="s">
        <v>29</v>
      </c>
      <c r="I147" s="304" t="s">
        <v>30</v>
      </c>
      <c r="J147" s="304" t="s">
        <v>31</v>
      </c>
      <c r="K147" s="304" t="s">
        <v>33</v>
      </c>
    </row>
    <row r="148" spans="2:11" ht="24" customHeight="1" x14ac:dyDescent="0.2">
      <c r="B148" s="307" t="s">
        <v>526</v>
      </c>
      <c r="C148" s="308" t="s">
        <v>1079</v>
      </c>
      <c r="D148" s="307" t="s">
        <v>76</v>
      </c>
      <c r="E148" s="307" t="s">
        <v>854</v>
      </c>
      <c r="F148" s="445" t="s">
        <v>556</v>
      </c>
      <c r="G148" s="445"/>
      <c r="H148" s="309" t="s">
        <v>53</v>
      </c>
      <c r="I148" s="310">
        <v>1</v>
      </c>
      <c r="J148" s="259">
        <v>7488.95</v>
      </c>
      <c r="K148" s="259">
        <v>7488.95</v>
      </c>
    </row>
    <row r="149" spans="2:11" ht="26.1" customHeight="1" x14ac:dyDescent="0.2">
      <c r="B149" s="294" t="s">
        <v>537</v>
      </c>
      <c r="C149" s="291" t="s">
        <v>643</v>
      </c>
      <c r="D149" s="294" t="s">
        <v>51</v>
      </c>
      <c r="E149" s="294" t="s">
        <v>2655</v>
      </c>
      <c r="F149" s="446" t="s">
        <v>2636</v>
      </c>
      <c r="G149" s="446"/>
      <c r="H149" s="295" t="s">
        <v>535</v>
      </c>
      <c r="I149" s="311">
        <v>18.07</v>
      </c>
      <c r="J149" s="312">
        <v>28.59</v>
      </c>
      <c r="K149" s="312">
        <v>516.62</v>
      </c>
    </row>
    <row r="150" spans="2:11" ht="26.1" customHeight="1" x14ac:dyDescent="0.2">
      <c r="B150" s="294" t="s">
        <v>537</v>
      </c>
      <c r="C150" s="291" t="s">
        <v>544</v>
      </c>
      <c r="D150" s="294" t="s">
        <v>51</v>
      </c>
      <c r="E150" s="294" t="s">
        <v>545</v>
      </c>
      <c r="F150" s="446" t="s">
        <v>2636</v>
      </c>
      <c r="G150" s="446"/>
      <c r="H150" s="295" t="s">
        <v>535</v>
      </c>
      <c r="I150" s="311">
        <v>57.4</v>
      </c>
      <c r="J150" s="312">
        <v>26.45</v>
      </c>
      <c r="K150" s="312">
        <v>1518.23</v>
      </c>
    </row>
    <row r="151" spans="2:11" ht="24" customHeight="1" x14ac:dyDescent="0.2">
      <c r="B151" s="294" t="s">
        <v>537</v>
      </c>
      <c r="C151" s="291" t="s">
        <v>546</v>
      </c>
      <c r="D151" s="294" t="s">
        <v>51</v>
      </c>
      <c r="E151" s="294" t="s">
        <v>547</v>
      </c>
      <c r="F151" s="446" t="s">
        <v>2636</v>
      </c>
      <c r="G151" s="446"/>
      <c r="H151" s="295" t="s">
        <v>535</v>
      </c>
      <c r="I151" s="311">
        <v>28.7</v>
      </c>
      <c r="J151" s="312">
        <v>31.7</v>
      </c>
      <c r="K151" s="312">
        <v>909.79</v>
      </c>
    </row>
    <row r="152" spans="2:11" ht="24" customHeight="1" x14ac:dyDescent="0.2">
      <c r="B152" s="294" t="s">
        <v>537</v>
      </c>
      <c r="C152" s="291" t="s">
        <v>651</v>
      </c>
      <c r="D152" s="294" t="s">
        <v>51</v>
      </c>
      <c r="E152" s="294" t="s">
        <v>652</v>
      </c>
      <c r="F152" s="446" t="s">
        <v>2636</v>
      </c>
      <c r="G152" s="446"/>
      <c r="H152" s="295" t="s">
        <v>535</v>
      </c>
      <c r="I152" s="311">
        <v>13.818</v>
      </c>
      <c r="J152" s="312">
        <v>32.229999999999997</v>
      </c>
      <c r="K152" s="312">
        <v>445.35</v>
      </c>
    </row>
    <row r="153" spans="2:11" ht="24" customHeight="1" x14ac:dyDescent="0.2">
      <c r="B153" s="294" t="s">
        <v>537</v>
      </c>
      <c r="C153" s="291" t="s">
        <v>551</v>
      </c>
      <c r="D153" s="294" t="s">
        <v>51</v>
      </c>
      <c r="E153" s="294" t="s">
        <v>552</v>
      </c>
      <c r="F153" s="446" t="s">
        <v>2636</v>
      </c>
      <c r="G153" s="446"/>
      <c r="H153" s="295" t="s">
        <v>535</v>
      </c>
      <c r="I153" s="311">
        <v>100.914</v>
      </c>
      <c r="J153" s="312">
        <v>24.68</v>
      </c>
      <c r="K153" s="312">
        <v>2490.5500000000002</v>
      </c>
    </row>
    <row r="154" spans="2:11" ht="24" customHeight="1" x14ac:dyDescent="0.2">
      <c r="B154" s="294" t="s">
        <v>537</v>
      </c>
      <c r="C154" s="291" t="s">
        <v>750</v>
      </c>
      <c r="D154" s="294" t="s">
        <v>51</v>
      </c>
      <c r="E154" s="294" t="s">
        <v>751</v>
      </c>
      <c r="F154" s="446" t="s">
        <v>2636</v>
      </c>
      <c r="G154" s="446"/>
      <c r="H154" s="295" t="s">
        <v>535</v>
      </c>
      <c r="I154" s="311">
        <v>12.756</v>
      </c>
      <c r="J154" s="312">
        <v>27.27</v>
      </c>
      <c r="K154" s="312">
        <v>347.85</v>
      </c>
    </row>
    <row r="155" spans="2:11" ht="26.1" customHeight="1" x14ac:dyDescent="0.2">
      <c r="B155" s="294" t="s">
        <v>537</v>
      </c>
      <c r="C155" s="291" t="s">
        <v>538</v>
      </c>
      <c r="D155" s="294" t="s">
        <v>51</v>
      </c>
      <c r="E155" s="294" t="s">
        <v>539</v>
      </c>
      <c r="F155" s="446" t="s">
        <v>2636</v>
      </c>
      <c r="G155" s="446"/>
      <c r="H155" s="295" t="s">
        <v>535</v>
      </c>
      <c r="I155" s="311">
        <v>20.196000000000002</v>
      </c>
      <c r="J155" s="312">
        <v>30.65</v>
      </c>
      <c r="K155" s="312">
        <v>619</v>
      </c>
    </row>
    <row r="156" spans="2:11" ht="26.1" customHeight="1" x14ac:dyDescent="0.2">
      <c r="B156" s="294" t="s">
        <v>537</v>
      </c>
      <c r="C156" s="291" t="s">
        <v>560</v>
      </c>
      <c r="D156" s="294" t="s">
        <v>51</v>
      </c>
      <c r="E156" s="294" t="s">
        <v>561</v>
      </c>
      <c r="F156" s="446" t="s">
        <v>2636</v>
      </c>
      <c r="G156" s="446"/>
      <c r="H156" s="295" t="s">
        <v>535</v>
      </c>
      <c r="I156" s="311">
        <v>18.07</v>
      </c>
      <c r="J156" s="312">
        <v>25.53</v>
      </c>
      <c r="K156" s="312">
        <v>461.32</v>
      </c>
    </row>
    <row r="157" spans="2:11" ht="24" customHeight="1" x14ac:dyDescent="0.2">
      <c r="B157" s="294" t="s">
        <v>537</v>
      </c>
      <c r="C157" s="291" t="s">
        <v>1213</v>
      </c>
      <c r="D157" s="294" t="s">
        <v>51</v>
      </c>
      <c r="E157" s="294" t="s">
        <v>1214</v>
      </c>
      <c r="F157" s="446" t="s">
        <v>2636</v>
      </c>
      <c r="G157" s="446"/>
      <c r="H157" s="295" t="s">
        <v>535</v>
      </c>
      <c r="I157" s="311">
        <v>6.3780000000000001</v>
      </c>
      <c r="J157" s="312">
        <v>28.26</v>
      </c>
      <c r="K157" s="312">
        <v>180.24</v>
      </c>
    </row>
    <row r="158" spans="2:11" ht="25.5" x14ac:dyDescent="0.2">
      <c r="B158" s="315"/>
      <c r="C158" s="315"/>
      <c r="D158" s="315"/>
      <c r="E158" s="315"/>
      <c r="F158" s="315" t="s">
        <v>529</v>
      </c>
      <c r="G158" s="316">
        <v>2481.89</v>
      </c>
      <c r="H158" s="315" t="s">
        <v>530</v>
      </c>
      <c r="I158" s="316">
        <v>2866.1</v>
      </c>
      <c r="J158" s="315" t="s">
        <v>531</v>
      </c>
      <c r="K158" s="316">
        <v>5347.99</v>
      </c>
    </row>
    <row r="159" spans="2:11" ht="26.25" thickBot="1" x14ac:dyDescent="0.25">
      <c r="B159" s="315"/>
      <c r="C159" s="315"/>
      <c r="D159" s="315"/>
      <c r="E159" s="315"/>
      <c r="F159" s="315" t="s">
        <v>532</v>
      </c>
      <c r="G159" s="316">
        <v>1558.45</v>
      </c>
      <c r="H159" s="315"/>
      <c r="I159" s="448" t="s">
        <v>533</v>
      </c>
      <c r="J159" s="448"/>
      <c r="K159" s="316">
        <v>9047.4</v>
      </c>
    </row>
    <row r="160" spans="2:11" ht="0.95" customHeight="1" thickTop="1" x14ac:dyDescent="0.2">
      <c r="B160" s="317"/>
      <c r="C160" s="317"/>
      <c r="D160" s="317"/>
      <c r="E160" s="317"/>
      <c r="F160" s="317"/>
      <c r="G160" s="317"/>
      <c r="H160" s="317"/>
      <c r="I160" s="317"/>
      <c r="J160" s="317"/>
      <c r="K160" s="317"/>
    </row>
    <row r="161" spans="2:11" ht="18" customHeight="1" x14ac:dyDescent="0.2">
      <c r="B161" s="305" t="s">
        <v>79</v>
      </c>
      <c r="C161" s="304" t="s">
        <v>26</v>
      </c>
      <c r="D161" s="305" t="s">
        <v>27</v>
      </c>
      <c r="E161" s="305" t="s">
        <v>28</v>
      </c>
      <c r="F161" s="449" t="s">
        <v>525</v>
      </c>
      <c r="G161" s="449"/>
      <c r="H161" s="306" t="s">
        <v>29</v>
      </c>
      <c r="I161" s="304" t="s">
        <v>30</v>
      </c>
      <c r="J161" s="304" t="s">
        <v>31</v>
      </c>
      <c r="K161" s="304" t="s">
        <v>33</v>
      </c>
    </row>
    <row r="162" spans="2:11" ht="65.099999999999994" customHeight="1" x14ac:dyDescent="0.2">
      <c r="B162" s="307" t="s">
        <v>526</v>
      </c>
      <c r="C162" s="308" t="s">
        <v>80</v>
      </c>
      <c r="D162" s="307" t="s">
        <v>76</v>
      </c>
      <c r="E162" s="307" t="s">
        <v>81</v>
      </c>
      <c r="F162" s="445" t="s">
        <v>540</v>
      </c>
      <c r="G162" s="445"/>
      <c r="H162" s="309" t="s">
        <v>3881</v>
      </c>
      <c r="I162" s="310">
        <v>1</v>
      </c>
      <c r="J162" s="259">
        <v>35.35</v>
      </c>
      <c r="K162" s="259">
        <v>35.35</v>
      </c>
    </row>
    <row r="163" spans="2:11" ht="51.95" customHeight="1" x14ac:dyDescent="0.2">
      <c r="B163" s="294" t="s">
        <v>537</v>
      </c>
      <c r="C163" s="291" t="s">
        <v>565</v>
      </c>
      <c r="D163" s="294" t="s">
        <v>51</v>
      </c>
      <c r="E163" s="294" t="s">
        <v>566</v>
      </c>
      <c r="F163" s="446" t="s">
        <v>2656</v>
      </c>
      <c r="G163" s="446"/>
      <c r="H163" s="295" t="s">
        <v>44</v>
      </c>
      <c r="I163" s="311">
        <v>0.41599999999999998</v>
      </c>
      <c r="J163" s="312">
        <v>20.09</v>
      </c>
      <c r="K163" s="312">
        <v>8.35</v>
      </c>
    </row>
    <row r="164" spans="2:11" ht="65.099999999999994" customHeight="1" x14ac:dyDescent="0.2">
      <c r="B164" s="296" t="s">
        <v>527</v>
      </c>
      <c r="C164" s="292" t="s">
        <v>567</v>
      </c>
      <c r="D164" s="296" t="s">
        <v>51</v>
      </c>
      <c r="E164" s="296" t="s">
        <v>568</v>
      </c>
      <c r="F164" s="447" t="s">
        <v>1204</v>
      </c>
      <c r="G164" s="447"/>
      <c r="H164" s="297" t="s">
        <v>2657</v>
      </c>
      <c r="I164" s="313">
        <v>1</v>
      </c>
      <c r="J164" s="314">
        <v>27</v>
      </c>
      <c r="K164" s="314">
        <v>27</v>
      </c>
    </row>
    <row r="165" spans="2:11" ht="25.5" x14ac:dyDescent="0.2">
      <c r="B165" s="315"/>
      <c r="C165" s="315"/>
      <c r="D165" s="315"/>
      <c r="E165" s="315"/>
      <c r="F165" s="315" t="s">
        <v>529</v>
      </c>
      <c r="G165" s="316">
        <v>2.87</v>
      </c>
      <c r="H165" s="315" t="s">
        <v>530</v>
      </c>
      <c r="I165" s="316">
        <v>3.33</v>
      </c>
      <c r="J165" s="315" t="s">
        <v>531</v>
      </c>
      <c r="K165" s="316">
        <v>6.2</v>
      </c>
    </row>
    <row r="166" spans="2:11" ht="26.25" thickBot="1" x14ac:dyDescent="0.25">
      <c r="B166" s="315"/>
      <c r="C166" s="315"/>
      <c r="D166" s="315"/>
      <c r="E166" s="315"/>
      <c r="F166" s="315" t="s">
        <v>532</v>
      </c>
      <c r="G166" s="316">
        <v>7.35</v>
      </c>
      <c r="H166" s="315"/>
      <c r="I166" s="448" t="s">
        <v>533</v>
      </c>
      <c r="J166" s="448"/>
      <c r="K166" s="316">
        <v>42.7</v>
      </c>
    </row>
    <row r="167" spans="2:11" ht="0.95" customHeight="1" thickTop="1" x14ac:dyDescent="0.2">
      <c r="B167" s="317"/>
      <c r="C167" s="317"/>
      <c r="D167" s="317"/>
      <c r="E167" s="317"/>
      <c r="F167" s="317"/>
      <c r="G167" s="317"/>
      <c r="H167" s="317"/>
      <c r="I167" s="317"/>
      <c r="J167" s="317"/>
      <c r="K167" s="317"/>
    </row>
    <row r="168" spans="2:11" ht="18" customHeight="1" x14ac:dyDescent="0.2">
      <c r="B168" s="305" t="s">
        <v>1278</v>
      </c>
      <c r="C168" s="304" t="s">
        <v>26</v>
      </c>
      <c r="D168" s="305" t="s">
        <v>27</v>
      </c>
      <c r="E168" s="305" t="s">
        <v>28</v>
      </c>
      <c r="F168" s="449" t="s">
        <v>525</v>
      </c>
      <c r="G168" s="449"/>
      <c r="H168" s="306" t="s">
        <v>29</v>
      </c>
      <c r="I168" s="304" t="s">
        <v>30</v>
      </c>
      <c r="J168" s="304" t="s">
        <v>31</v>
      </c>
      <c r="K168" s="304" t="s">
        <v>33</v>
      </c>
    </row>
    <row r="169" spans="2:11" ht="39" customHeight="1" x14ac:dyDescent="0.2">
      <c r="B169" s="307" t="s">
        <v>526</v>
      </c>
      <c r="C169" s="308" t="s">
        <v>85</v>
      </c>
      <c r="D169" s="307" t="s">
        <v>51</v>
      </c>
      <c r="E169" s="307" t="s">
        <v>1279</v>
      </c>
      <c r="F169" s="445" t="s">
        <v>2658</v>
      </c>
      <c r="G169" s="445"/>
      <c r="H169" s="309" t="s">
        <v>86</v>
      </c>
      <c r="I169" s="310">
        <v>1</v>
      </c>
      <c r="J169" s="259">
        <v>68.040000000000006</v>
      </c>
      <c r="K169" s="259">
        <v>68.040000000000006</v>
      </c>
    </row>
    <row r="170" spans="2:11" ht="39" customHeight="1" x14ac:dyDescent="0.2">
      <c r="B170" s="294" t="s">
        <v>537</v>
      </c>
      <c r="C170" s="291" t="s">
        <v>4008</v>
      </c>
      <c r="D170" s="294" t="s">
        <v>51</v>
      </c>
      <c r="E170" s="294" t="s">
        <v>4009</v>
      </c>
      <c r="F170" s="446" t="s">
        <v>2653</v>
      </c>
      <c r="G170" s="446"/>
      <c r="H170" s="295" t="s">
        <v>559</v>
      </c>
      <c r="I170" s="311">
        <v>2.8000000000000001E-2</v>
      </c>
      <c r="J170" s="312">
        <v>26.29</v>
      </c>
      <c r="K170" s="312">
        <v>0.73</v>
      </c>
    </row>
    <row r="171" spans="2:11" ht="39" customHeight="1" x14ac:dyDescent="0.2">
      <c r="B171" s="294" t="s">
        <v>537</v>
      </c>
      <c r="C171" s="291" t="s">
        <v>4010</v>
      </c>
      <c r="D171" s="294" t="s">
        <v>51</v>
      </c>
      <c r="E171" s="294" t="s">
        <v>4011</v>
      </c>
      <c r="F171" s="446" t="s">
        <v>2654</v>
      </c>
      <c r="G171" s="446"/>
      <c r="H171" s="295" t="s">
        <v>64</v>
      </c>
      <c r="I171" s="311">
        <v>4.0000000000000001E-3</v>
      </c>
      <c r="J171" s="312">
        <v>605.79</v>
      </c>
      <c r="K171" s="312">
        <v>2.42</v>
      </c>
    </row>
    <row r="172" spans="2:11" ht="24" customHeight="1" x14ac:dyDescent="0.2">
      <c r="B172" s="294" t="s">
        <v>537</v>
      </c>
      <c r="C172" s="291" t="s">
        <v>549</v>
      </c>
      <c r="D172" s="294" t="s">
        <v>51</v>
      </c>
      <c r="E172" s="294" t="s">
        <v>550</v>
      </c>
      <c r="F172" s="446" t="s">
        <v>2636</v>
      </c>
      <c r="G172" s="446"/>
      <c r="H172" s="295" t="s">
        <v>535</v>
      </c>
      <c r="I172" s="311">
        <v>0.72470000000000001</v>
      </c>
      <c r="J172" s="312">
        <v>29.85</v>
      </c>
      <c r="K172" s="312">
        <v>21.63</v>
      </c>
    </row>
    <row r="173" spans="2:11" ht="26.1" customHeight="1" x14ac:dyDescent="0.2">
      <c r="B173" s="294" t="s">
        <v>537</v>
      </c>
      <c r="C173" s="291" t="s">
        <v>560</v>
      </c>
      <c r="D173" s="294" t="s">
        <v>51</v>
      </c>
      <c r="E173" s="294" t="s">
        <v>561</v>
      </c>
      <c r="F173" s="446" t="s">
        <v>2636</v>
      </c>
      <c r="G173" s="446"/>
      <c r="H173" s="295" t="s">
        <v>535</v>
      </c>
      <c r="I173" s="311">
        <v>0.72470000000000001</v>
      </c>
      <c r="J173" s="312">
        <v>25.53</v>
      </c>
      <c r="K173" s="312">
        <v>18.5</v>
      </c>
    </row>
    <row r="174" spans="2:11" ht="39" customHeight="1" x14ac:dyDescent="0.2">
      <c r="B174" s="294" t="s">
        <v>537</v>
      </c>
      <c r="C174" s="291" t="s">
        <v>4012</v>
      </c>
      <c r="D174" s="294" t="s">
        <v>51</v>
      </c>
      <c r="E174" s="294" t="s">
        <v>4013</v>
      </c>
      <c r="F174" s="446" t="s">
        <v>2653</v>
      </c>
      <c r="G174" s="446"/>
      <c r="H174" s="295" t="s">
        <v>557</v>
      </c>
      <c r="I174" s="311">
        <v>7.0000000000000001E-3</v>
      </c>
      <c r="J174" s="312">
        <v>27.74</v>
      </c>
      <c r="K174" s="312">
        <v>0.19</v>
      </c>
    </row>
    <row r="175" spans="2:11" ht="24" customHeight="1" x14ac:dyDescent="0.2">
      <c r="B175" s="296" t="s">
        <v>527</v>
      </c>
      <c r="C175" s="292" t="s">
        <v>4034</v>
      </c>
      <c r="D175" s="296" t="s">
        <v>51</v>
      </c>
      <c r="E175" s="296" t="s">
        <v>4035</v>
      </c>
      <c r="F175" s="447" t="s">
        <v>1199</v>
      </c>
      <c r="G175" s="447"/>
      <c r="H175" s="297" t="s">
        <v>571</v>
      </c>
      <c r="I175" s="313">
        <v>2.5600000000000001E-2</v>
      </c>
      <c r="J175" s="314">
        <v>32.67</v>
      </c>
      <c r="K175" s="314">
        <v>0.83635199999999998</v>
      </c>
    </row>
    <row r="176" spans="2:11" ht="39" customHeight="1" x14ac:dyDescent="0.2">
      <c r="B176" s="296" t="s">
        <v>527</v>
      </c>
      <c r="C176" s="292" t="s">
        <v>4036</v>
      </c>
      <c r="D176" s="296" t="s">
        <v>51</v>
      </c>
      <c r="E176" s="296" t="s">
        <v>4037</v>
      </c>
      <c r="F176" s="447" t="s">
        <v>1199</v>
      </c>
      <c r="G176" s="447"/>
      <c r="H176" s="297" t="s">
        <v>86</v>
      </c>
      <c r="I176" s="313">
        <v>0.74450000000000005</v>
      </c>
      <c r="J176" s="314">
        <v>6.42</v>
      </c>
      <c r="K176" s="314">
        <v>4.7796900000000004</v>
      </c>
    </row>
    <row r="177" spans="2:11" ht="39" customHeight="1" x14ac:dyDescent="0.2">
      <c r="B177" s="296" t="s">
        <v>527</v>
      </c>
      <c r="C177" s="292" t="s">
        <v>4038</v>
      </c>
      <c r="D177" s="296" t="s">
        <v>51</v>
      </c>
      <c r="E177" s="296" t="s">
        <v>4039</v>
      </c>
      <c r="F177" s="447" t="s">
        <v>1199</v>
      </c>
      <c r="G177" s="447"/>
      <c r="H177" s="297" t="s">
        <v>86</v>
      </c>
      <c r="I177" s="313">
        <v>0.41249999999999998</v>
      </c>
      <c r="J177" s="314">
        <v>23.07</v>
      </c>
      <c r="K177" s="314">
        <v>9.516375</v>
      </c>
    </row>
    <row r="178" spans="2:11" ht="24" customHeight="1" x14ac:dyDescent="0.2">
      <c r="B178" s="296" t="s">
        <v>527</v>
      </c>
      <c r="C178" s="292" t="s">
        <v>569</v>
      </c>
      <c r="D178" s="296" t="s">
        <v>51</v>
      </c>
      <c r="E178" s="296" t="s">
        <v>570</v>
      </c>
      <c r="F178" s="447" t="s">
        <v>1199</v>
      </c>
      <c r="G178" s="447"/>
      <c r="H178" s="297" t="s">
        <v>97</v>
      </c>
      <c r="I178" s="313">
        <v>0.111</v>
      </c>
      <c r="J178" s="314">
        <v>19.87</v>
      </c>
      <c r="K178" s="314">
        <v>2.2055699999999998</v>
      </c>
    </row>
    <row r="179" spans="2:11" ht="26.1" customHeight="1" x14ac:dyDescent="0.2">
      <c r="B179" s="296" t="s">
        <v>527</v>
      </c>
      <c r="C179" s="292" t="s">
        <v>4040</v>
      </c>
      <c r="D179" s="296" t="s">
        <v>51</v>
      </c>
      <c r="E179" s="296" t="s">
        <v>4041</v>
      </c>
      <c r="F179" s="447" t="s">
        <v>1199</v>
      </c>
      <c r="G179" s="447"/>
      <c r="H179" s="297" t="s">
        <v>86</v>
      </c>
      <c r="I179" s="313">
        <v>0.55000000000000004</v>
      </c>
      <c r="J179" s="314">
        <v>13.21</v>
      </c>
      <c r="K179" s="314">
        <v>7.2655000000000003</v>
      </c>
    </row>
    <row r="180" spans="2:11" ht="25.5" x14ac:dyDescent="0.2">
      <c r="B180" s="315"/>
      <c r="C180" s="315"/>
      <c r="D180" s="315"/>
      <c r="E180" s="315"/>
      <c r="F180" s="315" t="s">
        <v>529</v>
      </c>
      <c r="G180" s="316">
        <v>14.21</v>
      </c>
      <c r="H180" s="315" t="s">
        <v>530</v>
      </c>
      <c r="I180" s="316">
        <v>16.420000000000002</v>
      </c>
      <c r="J180" s="315" t="s">
        <v>531</v>
      </c>
      <c r="K180" s="316">
        <v>30.63</v>
      </c>
    </row>
    <row r="181" spans="2:11" ht="26.25" thickBot="1" x14ac:dyDescent="0.25">
      <c r="B181" s="315"/>
      <c r="C181" s="315"/>
      <c r="D181" s="315"/>
      <c r="E181" s="315"/>
      <c r="F181" s="315" t="s">
        <v>532</v>
      </c>
      <c r="G181" s="316">
        <v>14.15</v>
      </c>
      <c r="H181" s="315"/>
      <c r="I181" s="448" t="s">
        <v>533</v>
      </c>
      <c r="J181" s="448"/>
      <c r="K181" s="316">
        <v>82.19</v>
      </c>
    </row>
    <row r="182" spans="2:11" ht="0.95" customHeight="1" thickTop="1" x14ac:dyDescent="0.2">
      <c r="B182" s="317"/>
      <c r="C182" s="317"/>
      <c r="D182" s="317"/>
      <c r="E182" s="317"/>
      <c r="F182" s="317"/>
      <c r="G182" s="317"/>
      <c r="H182" s="317"/>
      <c r="I182" s="317"/>
      <c r="J182" s="317"/>
      <c r="K182" s="317"/>
    </row>
    <row r="183" spans="2:11" ht="18" customHeight="1" x14ac:dyDescent="0.2">
      <c r="B183" s="305" t="s">
        <v>1280</v>
      </c>
      <c r="C183" s="304" t="s">
        <v>26</v>
      </c>
      <c r="D183" s="305" t="s">
        <v>27</v>
      </c>
      <c r="E183" s="305" t="s">
        <v>28</v>
      </c>
      <c r="F183" s="449" t="s">
        <v>525</v>
      </c>
      <c r="G183" s="449"/>
      <c r="H183" s="306" t="s">
        <v>29</v>
      </c>
      <c r="I183" s="304" t="s">
        <v>30</v>
      </c>
      <c r="J183" s="304" t="s">
        <v>31</v>
      </c>
      <c r="K183" s="304" t="s">
        <v>33</v>
      </c>
    </row>
    <row r="184" spans="2:11" ht="24" customHeight="1" x14ac:dyDescent="0.2">
      <c r="B184" s="307" t="s">
        <v>526</v>
      </c>
      <c r="C184" s="308" t="s">
        <v>90</v>
      </c>
      <c r="D184" s="307" t="s">
        <v>51</v>
      </c>
      <c r="E184" s="307" t="s">
        <v>1281</v>
      </c>
      <c r="F184" s="445" t="s">
        <v>2659</v>
      </c>
      <c r="G184" s="445"/>
      <c r="H184" s="309" t="s">
        <v>64</v>
      </c>
      <c r="I184" s="310">
        <v>1</v>
      </c>
      <c r="J184" s="259">
        <v>97.62</v>
      </c>
      <c r="K184" s="259">
        <v>97.62</v>
      </c>
    </row>
    <row r="185" spans="2:11" ht="24" customHeight="1" x14ac:dyDescent="0.2">
      <c r="B185" s="294" t="s">
        <v>537</v>
      </c>
      <c r="C185" s="291" t="s">
        <v>551</v>
      </c>
      <c r="D185" s="294" t="s">
        <v>51</v>
      </c>
      <c r="E185" s="294" t="s">
        <v>552</v>
      </c>
      <c r="F185" s="446" t="s">
        <v>2636</v>
      </c>
      <c r="G185" s="446"/>
      <c r="H185" s="295" t="s">
        <v>535</v>
      </c>
      <c r="I185" s="311">
        <v>3.9557666999999999</v>
      </c>
      <c r="J185" s="312">
        <v>24.68</v>
      </c>
      <c r="K185" s="312">
        <v>97.62</v>
      </c>
    </row>
    <row r="186" spans="2:11" ht="25.5" x14ac:dyDescent="0.2">
      <c r="B186" s="315"/>
      <c r="C186" s="315"/>
      <c r="D186" s="315"/>
      <c r="E186" s="315"/>
      <c r="F186" s="315" t="s">
        <v>529</v>
      </c>
      <c r="G186" s="316">
        <v>31.13</v>
      </c>
      <c r="H186" s="315" t="s">
        <v>530</v>
      </c>
      <c r="I186" s="316">
        <v>35.950000000000003</v>
      </c>
      <c r="J186" s="315" t="s">
        <v>531</v>
      </c>
      <c r="K186" s="316">
        <v>67.08</v>
      </c>
    </row>
    <row r="187" spans="2:11" ht="26.25" thickBot="1" x14ac:dyDescent="0.25">
      <c r="B187" s="315"/>
      <c r="C187" s="315"/>
      <c r="D187" s="315"/>
      <c r="E187" s="315"/>
      <c r="F187" s="315" t="s">
        <v>532</v>
      </c>
      <c r="G187" s="316">
        <v>20.309999999999999</v>
      </c>
      <c r="H187" s="315"/>
      <c r="I187" s="448" t="s">
        <v>533</v>
      </c>
      <c r="J187" s="448"/>
      <c r="K187" s="316">
        <v>117.93</v>
      </c>
    </row>
    <row r="188" spans="2:11" ht="0.95" customHeight="1" thickTop="1" x14ac:dyDescent="0.2">
      <c r="B188" s="317"/>
      <c r="C188" s="317"/>
      <c r="D188" s="317"/>
      <c r="E188" s="317"/>
      <c r="F188" s="317"/>
      <c r="G188" s="317"/>
      <c r="H188" s="317"/>
      <c r="I188" s="317"/>
      <c r="J188" s="317"/>
      <c r="K188" s="317"/>
    </row>
    <row r="189" spans="2:11" ht="18" customHeight="1" x14ac:dyDescent="0.2">
      <c r="B189" s="305" t="s">
        <v>1282</v>
      </c>
      <c r="C189" s="304" t="s">
        <v>26</v>
      </c>
      <c r="D189" s="305" t="s">
        <v>27</v>
      </c>
      <c r="E189" s="305" t="s">
        <v>28</v>
      </c>
      <c r="F189" s="449" t="s">
        <v>525</v>
      </c>
      <c r="G189" s="449"/>
      <c r="H189" s="306" t="s">
        <v>29</v>
      </c>
      <c r="I189" s="304" t="s">
        <v>30</v>
      </c>
      <c r="J189" s="304" t="s">
        <v>31</v>
      </c>
      <c r="K189" s="304" t="s">
        <v>33</v>
      </c>
    </row>
    <row r="190" spans="2:11" ht="65.099999999999994" customHeight="1" x14ac:dyDescent="0.2">
      <c r="B190" s="307" t="s">
        <v>526</v>
      </c>
      <c r="C190" s="308" t="s">
        <v>88</v>
      </c>
      <c r="D190" s="307" t="s">
        <v>51</v>
      </c>
      <c r="E190" s="307" t="s">
        <v>1283</v>
      </c>
      <c r="F190" s="445" t="s">
        <v>2659</v>
      </c>
      <c r="G190" s="445"/>
      <c r="H190" s="309" t="s">
        <v>64</v>
      </c>
      <c r="I190" s="310">
        <v>1</v>
      </c>
      <c r="J190" s="259">
        <v>13.58</v>
      </c>
      <c r="K190" s="259">
        <v>13.58</v>
      </c>
    </row>
    <row r="191" spans="2:11" ht="24" customHeight="1" x14ac:dyDescent="0.2">
      <c r="B191" s="294" t="s">
        <v>537</v>
      </c>
      <c r="C191" s="291" t="s">
        <v>551</v>
      </c>
      <c r="D191" s="294" t="s">
        <v>51</v>
      </c>
      <c r="E191" s="294" t="s">
        <v>552</v>
      </c>
      <c r="F191" s="446" t="s">
        <v>2636</v>
      </c>
      <c r="G191" s="446"/>
      <c r="H191" s="295" t="s">
        <v>535</v>
      </c>
      <c r="I191" s="311">
        <v>0.10362399999999999</v>
      </c>
      <c r="J191" s="312">
        <v>24.68</v>
      </c>
      <c r="K191" s="312">
        <v>2.5499999999999998</v>
      </c>
    </row>
    <row r="192" spans="2:11" ht="65.099999999999994" customHeight="1" x14ac:dyDescent="0.2">
      <c r="B192" s="294" t="s">
        <v>537</v>
      </c>
      <c r="C192" s="291" t="s">
        <v>4042</v>
      </c>
      <c r="D192" s="294" t="s">
        <v>51</v>
      </c>
      <c r="E192" s="294" t="s">
        <v>4043</v>
      </c>
      <c r="F192" s="446" t="s">
        <v>2653</v>
      </c>
      <c r="G192" s="446"/>
      <c r="H192" s="295" t="s">
        <v>559</v>
      </c>
      <c r="I192" s="311">
        <v>5.4928200000000003E-2</v>
      </c>
      <c r="J192" s="312">
        <v>61.99</v>
      </c>
      <c r="K192" s="312">
        <v>3.4</v>
      </c>
    </row>
    <row r="193" spans="2:11" ht="65.099999999999994" customHeight="1" x14ac:dyDescent="0.2">
      <c r="B193" s="294" t="s">
        <v>537</v>
      </c>
      <c r="C193" s="291" t="s">
        <v>4044</v>
      </c>
      <c r="D193" s="294" t="s">
        <v>51</v>
      </c>
      <c r="E193" s="294" t="s">
        <v>4045</v>
      </c>
      <c r="F193" s="446" t="s">
        <v>2653</v>
      </c>
      <c r="G193" s="446"/>
      <c r="H193" s="295" t="s">
        <v>557</v>
      </c>
      <c r="I193" s="311">
        <v>4.8695700000000001E-2</v>
      </c>
      <c r="J193" s="312">
        <v>156.82</v>
      </c>
      <c r="K193" s="312">
        <v>7.63</v>
      </c>
    </row>
    <row r="194" spans="2:11" ht="25.5" x14ac:dyDescent="0.2">
      <c r="B194" s="315"/>
      <c r="C194" s="315"/>
      <c r="D194" s="315"/>
      <c r="E194" s="315"/>
      <c r="F194" s="315" t="s">
        <v>529</v>
      </c>
      <c r="G194" s="316">
        <v>1.88</v>
      </c>
      <c r="H194" s="315" t="s">
        <v>530</v>
      </c>
      <c r="I194" s="316">
        <v>2.19</v>
      </c>
      <c r="J194" s="315" t="s">
        <v>531</v>
      </c>
      <c r="K194" s="316">
        <v>4.07</v>
      </c>
    </row>
    <row r="195" spans="2:11" ht="26.25" thickBot="1" x14ac:dyDescent="0.25">
      <c r="B195" s="315"/>
      <c r="C195" s="315"/>
      <c r="D195" s="315"/>
      <c r="E195" s="315"/>
      <c r="F195" s="315" t="s">
        <v>532</v>
      </c>
      <c r="G195" s="316">
        <v>2.82</v>
      </c>
      <c r="H195" s="315"/>
      <c r="I195" s="448" t="s">
        <v>533</v>
      </c>
      <c r="J195" s="448"/>
      <c r="K195" s="316">
        <v>16.399999999999999</v>
      </c>
    </row>
    <row r="196" spans="2:11" ht="0.95" customHeight="1" thickTop="1" x14ac:dyDescent="0.2">
      <c r="B196" s="317"/>
      <c r="C196" s="317"/>
      <c r="D196" s="317"/>
      <c r="E196" s="317"/>
      <c r="F196" s="317"/>
      <c r="G196" s="317"/>
      <c r="H196" s="317"/>
      <c r="I196" s="317"/>
      <c r="J196" s="317"/>
      <c r="K196" s="317"/>
    </row>
    <row r="197" spans="2:11" ht="18" customHeight="1" x14ac:dyDescent="0.2">
      <c r="B197" s="305" t="s">
        <v>1284</v>
      </c>
      <c r="C197" s="304" t="s">
        <v>26</v>
      </c>
      <c r="D197" s="305" t="s">
        <v>27</v>
      </c>
      <c r="E197" s="305" t="s">
        <v>28</v>
      </c>
      <c r="F197" s="449" t="s">
        <v>525</v>
      </c>
      <c r="G197" s="449"/>
      <c r="H197" s="306" t="s">
        <v>29</v>
      </c>
      <c r="I197" s="304" t="s">
        <v>30</v>
      </c>
      <c r="J197" s="304" t="s">
        <v>31</v>
      </c>
      <c r="K197" s="304" t="s">
        <v>33</v>
      </c>
    </row>
    <row r="198" spans="2:11" ht="39" customHeight="1" x14ac:dyDescent="0.2">
      <c r="B198" s="307" t="s">
        <v>526</v>
      </c>
      <c r="C198" s="308" t="s">
        <v>91</v>
      </c>
      <c r="D198" s="307" t="s">
        <v>51</v>
      </c>
      <c r="E198" s="307" t="s">
        <v>92</v>
      </c>
      <c r="F198" s="445" t="s">
        <v>2660</v>
      </c>
      <c r="G198" s="445"/>
      <c r="H198" s="309" t="s">
        <v>64</v>
      </c>
      <c r="I198" s="310">
        <v>1</v>
      </c>
      <c r="J198" s="259">
        <v>274.89</v>
      </c>
      <c r="K198" s="259">
        <v>274.89</v>
      </c>
    </row>
    <row r="199" spans="2:11" ht="39" customHeight="1" x14ac:dyDescent="0.2">
      <c r="B199" s="294" t="s">
        <v>537</v>
      </c>
      <c r="C199" s="291" t="s">
        <v>4046</v>
      </c>
      <c r="D199" s="294" t="s">
        <v>51</v>
      </c>
      <c r="E199" s="294" t="s">
        <v>4047</v>
      </c>
      <c r="F199" s="446" t="s">
        <v>2653</v>
      </c>
      <c r="G199" s="446"/>
      <c r="H199" s="295" t="s">
        <v>559</v>
      </c>
      <c r="I199" s="311">
        <v>0.03</v>
      </c>
      <c r="J199" s="312">
        <v>0.72</v>
      </c>
      <c r="K199" s="312">
        <v>0.02</v>
      </c>
    </row>
    <row r="200" spans="2:11" ht="24" customHeight="1" x14ac:dyDescent="0.2">
      <c r="B200" s="294" t="s">
        <v>537</v>
      </c>
      <c r="C200" s="291" t="s">
        <v>572</v>
      </c>
      <c r="D200" s="294" t="s">
        <v>51</v>
      </c>
      <c r="E200" s="294" t="s">
        <v>573</v>
      </c>
      <c r="F200" s="446" t="s">
        <v>2636</v>
      </c>
      <c r="G200" s="446"/>
      <c r="H200" s="295" t="s">
        <v>535</v>
      </c>
      <c r="I200" s="311">
        <v>1.579</v>
      </c>
      <c r="J200" s="312">
        <v>30.54</v>
      </c>
      <c r="K200" s="312">
        <v>48.22</v>
      </c>
    </row>
    <row r="201" spans="2:11" ht="39" customHeight="1" x14ac:dyDescent="0.2">
      <c r="B201" s="294" t="s">
        <v>537</v>
      </c>
      <c r="C201" s="291" t="s">
        <v>4048</v>
      </c>
      <c r="D201" s="294" t="s">
        <v>51</v>
      </c>
      <c r="E201" s="294" t="s">
        <v>4049</v>
      </c>
      <c r="F201" s="446" t="s">
        <v>2653</v>
      </c>
      <c r="G201" s="446"/>
      <c r="H201" s="295" t="s">
        <v>557</v>
      </c>
      <c r="I201" s="311">
        <v>3.2000000000000001E-2</v>
      </c>
      <c r="J201" s="312">
        <v>11.03</v>
      </c>
      <c r="K201" s="312">
        <v>0.35</v>
      </c>
    </row>
    <row r="202" spans="2:11" ht="24" customHeight="1" x14ac:dyDescent="0.2">
      <c r="B202" s="294" t="s">
        <v>537</v>
      </c>
      <c r="C202" s="291" t="s">
        <v>551</v>
      </c>
      <c r="D202" s="294" t="s">
        <v>51</v>
      </c>
      <c r="E202" s="294" t="s">
        <v>552</v>
      </c>
      <c r="F202" s="446" t="s">
        <v>2636</v>
      </c>
      <c r="G202" s="446"/>
      <c r="H202" s="295" t="s">
        <v>535</v>
      </c>
      <c r="I202" s="311">
        <v>0.63400000000000001</v>
      </c>
      <c r="J202" s="312">
        <v>24.68</v>
      </c>
      <c r="K202" s="312">
        <v>15.64</v>
      </c>
    </row>
    <row r="203" spans="2:11" ht="26.1" customHeight="1" x14ac:dyDescent="0.2">
      <c r="B203" s="296" t="s">
        <v>527</v>
      </c>
      <c r="C203" s="292" t="s">
        <v>576</v>
      </c>
      <c r="D203" s="296" t="s">
        <v>51</v>
      </c>
      <c r="E203" s="296" t="s">
        <v>577</v>
      </c>
      <c r="F203" s="447" t="s">
        <v>1199</v>
      </c>
      <c r="G203" s="447"/>
      <c r="H203" s="297" t="s">
        <v>64</v>
      </c>
      <c r="I203" s="313">
        <v>0.59499999999999997</v>
      </c>
      <c r="J203" s="314">
        <v>176.57</v>
      </c>
      <c r="K203" s="314">
        <v>105.05915</v>
      </c>
    </row>
    <row r="204" spans="2:11" ht="26.1" customHeight="1" x14ac:dyDescent="0.2">
      <c r="B204" s="296" t="s">
        <v>527</v>
      </c>
      <c r="C204" s="292" t="s">
        <v>574</v>
      </c>
      <c r="D204" s="296" t="s">
        <v>51</v>
      </c>
      <c r="E204" s="296" t="s">
        <v>575</v>
      </c>
      <c r="F204" s="447" t="s">
        <v>1199</v>
      </c>
      <c r="G204" s="447"/>
      <c r="H204" s="297" t="s">
        <v>64</v>
      </c>
      <c r="I204" s="313">
        <v>0.59499999999999997</v>
      </c>
      <c r="J204" s="314">
        <v>177.5</v>
      </c>
      <c r="K204" s="314">
        <v>105.6125</v>
      </c>
    </row>
    <row r="205" spans="2:11" ht="25.5" x14ac:dyDescent="0.2">
      <c r="B205" s="315"/>
      <c r="C205" s="315"/>
      <c r="D205" s="315"/>
      <c r="E205" s="315"/>
      <c r="F205" s="315" t="s">
        <v>529</v>
      </c>
      <c r="G205" s="316">
        <v>21.66</v>
      </c>
      <c r="H205" s="315" t="s">
        <v>530</v>
      </c>
      <c r="I205" s="316">
        <v>25.02</v>
      </c>
      <c r="J205" s="315" t="s">
        <v>531</v>
      </c>
      <c r="K205" s="316">
        <v>46.68</v>
      </c>
    </row>
    <row r="206" spans="2:11" ht="26.25" thickBot="1" x14ac:dyDescent="0.25">
      <c r="B206" s="315"/>
      <c r="C206" s="315"/>
      <c r="D206" s="315"/>
      <c r="E206" s="315"/>
      <c r="F206" s="315" t="s">
        <v>532</v>
      </c>
      <c r="G206" s="316">
        <v>57.2</v>
      </c>
      <c r="H206" s="315"/>
      <c r="I206" s="448" t="s">
        <v>533</v>
      </c>
      <c r="J206" s="448"/>
      <c r="K206" s="316">
        <v>332.09</v>
      </c>
    </row>
    <row r="207" spans="2:11" ht="0.95" customHeight="1" thickTop="1" x14ac:dyDescent="0.2">
      <c r="B207" s="317"/>
      <c r="C207" s="317"/>
      <c r="D207" s="317"/>
      <c r="E207" s="317"/>
      <c r="F207" s="317"/>
      <c r="G207" s="317"/>
      <c r="H207" s="317"/>
      <c r="I207" s="317"/>
      <c r="J207" s="317"/>
      <c r="K207" s="317"/>
    </row>
    <row r="208" spans="2:11" ht="18" customHeight="1" x14ac:dyDescent="0.2">
      <c r="B208" s="305" t="s">
        <v>1285</v>
      </c>
      <c r="C208" s="304" t="s">
        <v>26</v>
      </c>
      <c r="D208" s="305" t="s">
        <v>27</v>
      </c>
      <c r="E208" s="305" t="s">
        <v>28</v>
      </c>
      <c r="F208" s="449" t="s">
        <v>525</v>
      </c>
      <c r="G208" s="449"/>
      <c r="H208" s="306" t="s">
        <v>29</v>
      </c>
      <c r="I208" s="304" t="s">
        <v>30</v>
      </c>
      <c r="J208" s="304" t="s">
        <v>31</v>
      </c>
      <c r="K208" s="304" t="s">
        <v>33</v>
      </c>
    </row>
    <row r="209" spans="2:11" ht="39" customHeight="1" x14ac:dyDescent="0.2">
      <c r="B209" s="307" t="s">
        <v>526</v>
      </c>
      <c r="C209" s="308" t="s">
        <v>93</v>
      </c>
      <c r="D209" s="307" t="s">
        <v>51</v>
      </c>
      <c r="E209" s="307" t="s">
        <v>94</v>
      </c>
      <c r="F209" s="445" t="s">
        <v>2661</v>
      </c>
      <c r="G209" s="445"/>
      <c r="H209" s="309" t="s">
        <v>44</v>
      </c>
      <c r="I209" s="310">
        <v>1</v>
      </c>
      <c r="J209" s="259">
        <v>91.39</v>
      </c>
      <c r="K209" s="259">
        <v>91.39</v>
      </c>
    </row>
    <row r="210" spans="2:11" ht="24" customHeight="1" x14ac:dyDescent="0.2">
      <c r="B210" s="294" t="s">
        <v>537</v>
      </c>
      <c r="C210" s="291" t="s">
        <v>549</v>
      </c>
      <c r="D210" s="294" t="s">
        <v>51</v>
      </c>
      <c r="E210" s="294" t="s">
        <v>550</v>
      </c>
      <c r="F210" s="446" t="s">
        <v>2636</v>
      </c>
      <c r="G210" s="446"/>
      <c r="H210" s="295" t="s">
        <v>535</v>
      </c>
      <c r="I210" s="311">
        <v>1.3340000000000001</v>
      </c>
      <c r="J210" s="312">
        <v>29.85</v>
      </c>
      <c r="K210" s="312">
        <v>39.81</v>
      </c>
    </row>
    <row r="211" spans="2:11" ht="39" customHeight="1" x14ac:dyDescent="0.2">
      <c r="B211" s="294" t="s">
        <v>537</v>
      </c>
      <c r="C211" s="291" t="s">
        <v>4008</v>
      </c>
      <c r="D211" s="294" t="s">
        <v>51</v>
      </c>
      <c r="E211" s="294" t="s">
        <v>4009</v>
      </c>
      <c r="F211" s="446" t="s">
        <v>2653</v>
      </c>
      <c r="G211" s="446"/>
      <c r="H211" s="295" t="s">
        <v>559</v>
      </c>
      <c r="I211" s="311">
        <v>4.3999999999999997E-2</v>
      </c>
      <c r="J211" s="312">
        <v>26.29</v>
      </c>
      <c r="K211" s="312">
        <v>1.1499999999999999</v>
      </c>
    </row>
    <row r="212" spans="2:11" ht="39" customHeight="1" x14ac:dyDescent="0.2">
      <c r="B212" s="294" t="s">
        <v>537</v>
      </c>
      <c r="C212" s="291" t="s">
        <v>4012</v>
      </c>
      <c r="D212" s="294" t="s">
        <v>51</v>
      </c>
      <c r="E212" s="294" t="s">
        <v>4013</v>
      </c>
      <c r="F212" s="446" t="s">
        <v>2653</v>
      </c>
      <c r="G212" s="446"/>
      <c r="H212" s="295" t="s">
        <v>557</v>
      </c>
      <c r="I212" s="311">
        <v>1.0999999999999999E-2</v>
      </c>
      <c r="J212" s="312">
        <v>27.74</v>
      </c>
      <c r="K212" s="312">
        <v>0.3</v>
      </c>
    </row>
    <row r="213" spans="2:11" ht="26.1" customHeight="1" x14ac:dyDescent="0.2">
      <c r="B213" s="294" t="s">
        <v>537</v>
      </c>
      <c r="C213" s="291" t="s">
        <v>560</v>
      </c>
      <c r="D213" s="294" t="s">
        <v>51</v>
      </c>
      <c r="E213" s="294" t="s">
        <v>561</v>
      </c>
      <c r="F213" s="446" t="s">
        <v>2636</v>
      </c>
      <c r="G213" s="446"/>
      <c r="H213" s="295" t="s">
        <v>535</v>
      </c>
      <c r="I213" s="311">
        <v>0.58799999999999997</v>
      </c>
      <c r="J213" s="312">
        <v>25.53</v>
      </c>
      <c r="K213" s="312">
        <v>15.01</v>
      </c>
    </row>
    <row r="214" spans="2:11" ht="26.1" customHeight="1" x14ac:dyDescent="0.2">
      <c r="B214" s="296" t="s">
        <v>527</v>
      </c>
      <c r="C214" s="292" t="s">
        <v>4050</v>
      </c>
      <c r="D214" s="296" t="s">
        <v>51</v>
      </c>
      <c r="E214" s="296" t="s">
        <v>4051</v>
      </c>
      <c r="F214" s="447" t="s">
        <v>1199</v>
      </c>
      <c r="G214" s="447"/>
      <c r="H214" s="297" t="s">
        <v>97</v>
      </c>
      <c r="I214" s="313">
        <v>2.9000000000000001E-2</v>
      </c>
      <c r="J214" s="314">
        <v>24.52</v>
      </c>
      <c r="K214" s="314">
        <v>0.71108000000000005</v>
      </c>
    </row>
    <row r="215" spans="2:11" ht="26.1" customHeight="1" x14ac:dyDescent="0.2">
      <c r="B215" s="296" t="s">
        <v>527</v>
      </c>
      <c r="C215" s="292" t="s">
        <v>4052</v>
      </c>
      <c r="D215" s="296" t="s">
        <v>51</v>
      </c>
      <c r="E215" s="296" t="s">
        <v>4053</v>
      </c>
      <c r="F215" s="447" t="s">
        <v>1199</v>
      </c>
      <c r="G215" s="447"/>
      <c r="H215" s="297" t="s">
        <v>97</v>
      </c>
      <c r="I215" s="313">
        <v>1.0999999999999999E-2</v>
      </c>
      <c r="J215" s="314">
        <v>22.26</v>
      </c>
      <c r="K215" s="314">
        <v>0.24485999999999999</v>
      </c>
    </row>
    <row r="216" spans="2:11" ht="26.1" customHeight="1" x14ac:dyDescent="0.2">
      <c r="B216" s="296" t="s">
        <v>527</v>
      </c>
      <c r="C216" s="292" t="s">
        <v>562</v>
      </c>
      <c r="D216" s="296" t="s">
        <v>51</v>
      </c>
      <c r="E216" s="296" t="s">
        <v>563</v>
      </c>
      <c r="F216" s="447" t="s">
        <v>1199</v>
      </c>
      <c r="G216" s="447"/>
      <c r="H216" s="297" t="s">
        <v>86</v>
      </c>
      <c r="I216" s="313">
        <v>0.67500000000000004</v>
      </c>
      <c r="J216" s="314">
        <v>11.69</v>
      </c>
      <c r="K216" s="314">
        <v>7.8907499999999997</v>
      </c>
    </row>
    <row r="217" spans="2:11" ht="26.1" customHeight="1" x14ac:dyDescent="0.2">
      <c r="B217" s="296" t="s">
        <v>527</v>
      </c>
      <c r="C217" s="292" t="s">
        <v>4054</v>
      </c>
      <c r="D217" s="296" t="s">
        <v>51</v>
      </c>
      <c r="E217" s="296" t="s">
        <v>4055</v>
      </c>
      <c r="F217" s="447" t="s">
        <v>1199</v>
      </c>
      <c r="G217" s="447"/>
      <c r="H217" s="297" t="s">
        <v>86</v>
      </c>
      <c r="I217" s="313">
        <v>0.92400000000000004</v>
      </c>
      <c r="J217" s="314">
        <v>4.09</v>
      </c>
      <c r="K217" s="314">
        <v>3.7791600000000001</v>
      </c>
    </row>
    <row r="218" spans="2:11" ht="26.1" customHeight="1" x14ac:dyDescent="0.2">
      <c r="B218" s="296" t="s">
        <v>527</v>
      </c>
      <c r="C218" s="292" t="s">
        <v>4056</v>
      </c>
      <c r="D218" s="296" t="s">
        <v>51</v>
      </c>
      <c r="E218" s="296" t="s">
        <v>4057</v>
      </c>
      <c r="F218" s="447" t="s">
        <v>1199</v>
      </c>
      <c r="G218" s="447"/>
      <c r="H218" s="297" t="s">
        <v>571</v>
      </c>
      <c r="I218" s="313">
        <v>1.67E-2</v>
      </c>
      <c r="J218" s="314">
        <v>8.06</v>
      </c>
      <c r="K218" s="314">
        <v>0.134602</v>
      </c>
    </row>
    <row r="219" spans="2:11" ht="26.1" customHeight="1" x14ac:dyDescent="0.2">
      <c r="B219" s="296" t="s">
        <v>527</v>
      </c>
      <c r="C219" s="292" t="s">
        <v>578</v>
      </c>
      <c r="D219" s="296" t="s">
        <v>51</v>
      </c>
      <c r="E219" s="296" t="s">
        <v>579</v>
      </c>
      <c r="F219" s="447" t="s">
        <v>1199</v>
      </c>
      <c r="G219" s="447"/>
      <c r="H219" s="297" t="s">
        <v>86</v>
      </c>
      <c r="I219" s="313">
        <v>1.155</v>
      </c>
      <c r="J219" s="314">
        <v>19.38</v>
      </c>
      <c r="K219" s="314">
        <v>22.383900000000001</v>
      </c>
    </row>
    <row r="220" spans="2:11" ht="25.5" x14ac:dyDescent="0.2">
      <c r="B220" s="315"/>
      <c r="C220" s="315"/>
      <c r="D220" s="315"/>
      <c r="E220" s="315"/>
      <c r="F220" s="315" t="s">
        <v>529</v>
      </c>
      <c r="G220" s="316">
        <v>19.41</v>
      </c>
      <c r="H220" s="315" t="s">
        <v>530</v>
      </c>
      <c r="I220" s="316">
        <v>22.43</v>
      </c>
      <c r="J220" s="315" t="s">
        <v>531</v>
      </c>
      <c r="K220" s="316">
        <v>41.84</v>
      </c>
    </row>
    <row r="221" spans="2:11" ht="26.25" thickBot="1" x14ac:dyDescent="0.25">
      <c r="B221" s="315"/>
      <c r="C221" s="315"/>
      <c r="D221" s="315"/>
      <c r="E221" s="315"/>
      <c r="F221" s="315" t="s">
        <v>532</v>
      </c>
      <c r="G221" s="316">
        <v>19.010000000000002</v>
      </c>
      <c r="H221" s="315"/>
      <c r="I221" s="448" t="s">
        <v>533</v>
      </c>
      <c r="J221" s="448"/>
      <c r="K221" s="316">
        <v>110.4</v>
      </c>
    </row>
    <row r="222" spans="2:11" ht="0.95" customHeight="1" thickTop="1" x14ac:dyDescent="0.2">
      <c r="B222" s="317"/>
      <c r="C222" s="317"/>
      <c r="D222" s="317"/>
      <c r="E222" s="317"/>
      <c r="F222" s="317"/>
      <c r="G222" s="317"/>
      <c r="H222" s="317"/>
      <c r="I222" s="317"/>
      <c r="J222" s="317"/>
      <c r="K222" s="317"/>
    </row>
    <row r="223" spans="2:11" ht="18" customHeight="1" x14ac:dyDescent="0.2">
      <c r="B223" s="305" t="s">
        <v>1286</v>
      </c>
      <c r="C223" s="304" t="s">
        <v>26</v>
      </c>
      <c r="D223" s="305" t="s">
        <v>27</v>
      </c>
      <c r="E223" s="305" t="s">
        <v>28</v>
      </c>
      <c r="F223" s="449" t="s">
        <v>525</v>
      </c>
      <c r="G223" s="449"/>
      <c r="H223" s="306" t="s">
        <v>29</v>
      </c>
      <c r="I223" s="304" t="s">
        <v>30</v>
      </c>
      <c r="J223" s="304" t="s">
        <v>31</v>
      </c>
      <c r="K223" s="304" t="s">
        <v>33</v>
      </c>
    </row>
    <row r="224" spans="2:11" ht="26.1" customHeight="1" x14ac:dyDescent="0.2">
      <c r="B224" s="307" t="s">
        <v>526</v>
      </c>
      <c r="C224" s="308" t="s">
        <v>95</v>
      </c>
      <c r="D224" s="307" t="s">
        <v>51</v>
      </c>
      <c r="E224" s="307" t="s">
        <v>96</v>
      </c>
      <c r="F224" s="445" t="s">
        <v>2661</v>
      </c>
      <c r="G224" s="445"/>
      <c r="H224" s="309" t="s">
        <v>97</v>
      </c>
      <c r="I224" s="310">
        <v>1</v>
      </c>
      <c r="J224" s="259">
        <v>21.3</v>
      </c>
      <c r="K224" s="259">
        <v>21.3</v>
      </c>
    </row>
    <row r="225" spans="2:11" ht="24" customHeight="1" x14ac:dyDescent="0.2">
      <c r="B225" s="294" t="s">
        <v>537</v>
      </c>
      <c r="C225" s="291" t="s">
        <v>580</v>
      </c>
      <c r="D225" s="294" t="s">
        <v>51</v>
      </c>
      <c r="E225" s="294" t="s">
        <v>581</v>
      </c>
      <c r="F225" s="446" t="s">
        <v>2636</v>
      </c>
      <c r="G225" s="446"/>
      <c r="H225" s="295" t="s">
        <v>535</v>
      </c>
      <c r="I225" s="311">
        <v>0.252</v>
      </c>
      <c r="J225" s="312">
        <v>30.32</v>
      </c>
      <c r="K225" s="312">
        <v>7.64</v>
      </c>
    </row>
    <row r="226" spans="2:11" ht="24" customHeight="1" x14ac:dyDescent="0.2">
      <c r="B226" s="294" t="s">
        <v>537</v>
      </c>
      <c r="C226" s="291" t="s">
        <v>4058</v>
      </c>
      <c r="D226" s="294" t="s">
        <v>51</v>
      </c>
      <c r="E226" s="294" t="s">
        <v>4059</v>
      </c>
      <c r="F226" s="446" t="s">
        <v>2636</v>
      </c>
      <c r="G226" s="446"/>
      <c r="H226" s="295" t="s">
        <v>535</v>
      </c>
      <c r="I226" s="311">
        <v>9.7000000000000003E-2</v>
      </c>
      <c r="J226" s="312">
        <v>25.94</v>
      </c>
      <c r="K226" s="312">
        <v>2.5099999999999998</v>
      </c>
    </row>
    <row r="227" spans="2:11" ht="26.1" customHeight="1" x14ac:dyDescent="0.2">
      <c r="B227" s="294" t="s">
        <v>537</v>
      </c>
      <c r="C227" s="291" t="s">
        <v>4060</v>
      </c>
      <c r="D227" s="294" t="s">
        <v>51</v>
      </c>
      <c r="E227" s="294" t="s">
        <v>4061</v>
      </c>
      <c r="F227" s="446" t="s">
        <v>2662</v>
      </c>
      <c r="G227" s="446"/>
      <c r="H227" s="295" t="s">
        <v>97</v>
      </c>
      <c r="I227" s="311">
        <v>1</v>
      </c>
      <c r="J227" s="312">
        <v>10.31</v>
      </c>
      <c r="K227" s="312">
        <v>10.31</v>
      </c>
    </row>
    <row r="228" spans="2:11" ht="39" customHeight="1" x14ac:dyDescent="0.2">
      <c r="B228" s="296" t="s">
        <v>527</v>
      </c>
      <c r="C228" s="292" t="s">
        <v>4062</v>
      </c>
      <c r="D228" s="296" t="s">
        <v>51</v>
      </c>
      <c r="E228" s="296" t="s">
        <v>4063</v>
      </c>
      <c r="F228" s="447" t="s">
        <v>1199</v>
      </c>
      <c r="G228" s="447"/>
      <c r="H228" s="297" t="s">
        <v>53</v>
      </c>
      <c r="I228" s="313">
        <v>1.143</v>
      </c>
      <c r="J228" s="314">
        <v>0.22</v>
      </c>
      <c r="K228" s="314">
        <v>0.25146000000000002</v>
      </c>
    </row>
    <row r="229" spans="2:11" ht="26.1" customHeight="1" x14ac:dyDescent="0.2">
      <c r="B229" s="296" t="s">
        <v>527</v>
      </c>
      <c r="C229" s="292" t="s">
        <v>4064</v>
      </c>
      <c r="D229" s="296" t="s">
        <v>51</v>
      </c>
      <c r="E229" s="296" t="s">
        <v>4065</v>
      </c>
      <c r="F229" s="447" t="s">
        <v>1199</v>
      </c>
      <c r="G229" s="447"/>
      <c r="H229" s="297" t="s">
        <v>97</v>
      </c>
      <c r="I229" s="313">
        <v>2.5000000000000001E-2</v>
      </c>
      <c r="J229" s="314">
        <v>23.7</v>
      </c>
      <c r="K229" s="314">
        <v>0.59250000000000003</v>
      </c>
    </row>
    <row r="230" spans="2:11" ht="25.5" x14ac:dyDescent="0.2">
      <c r="B230" s="315"/>
      <c r="C230" s="315"/>
      <c r="D230" s="315"/>
      <c r="E230" s="315"/>
      <c r="F230" s="315" t="s">
        <v>529</v>
      </c>
      <c r="G230" s="316">
        <v>4.13</v>
      </c>
      <c r="H230" s="315" t="s">
        <v>530</v>
      </c>
      <c r="I230" s="316">
        <v>4.78</v>
      </c>
      <c r="J230" s="315" t="s">
        <v>531</v>
      </c>
      <c r="K230" s="316">
        <v>8.91</v>
      </c>
    </row>
    <row r="231" spans="2:11" ht="26.25" thickBot="1" x14ac:dyDescent="0.25">
      <c r="B231" s="315"/>
      <c r="C231" s="315"/>
      <c r="D231" s="315"/>
      <c r="E231" s="315"/>
      <c r="F231" s="315" t="s">
        <v>532</v>
      </c>
      <c r="G231" s="316">
        <v>4.43</v>
      </c>
      <c r="H231" s="315"/>
      <c r="I231" s="448" t="s">
        <v>533</v>
      </c>
      <c r="J231" s="448"/>
      <c r="K231" s="316">
        <v>25.73</v>
      </c>
    </row>
    <row r="232" spans="2:11" ht="0.95" customHeight="1" thickTop="1" x14ac:dyDescent="0.2">
      <c r="B232" s="317"/>
      <c r="C232" s="317"/>
      <c r="D232" s="317"/>
      <c r="E232" s="317"/>
      <c r="F232" s="317"/>
      <c r="G232" s="317"/>
      <c r="H232" s="317"/>
      <c r="I232" s="317"/>
      <c r="J232" s="317"/>
      <c r="K232" s="317"/>
    </row>
    <row r="233" spans="2:11" ht="18" customHeight="1" x14ac:dyDescent="0.2">
      <c r="B233" s="305" t="s">
        <v>1287</v>
      </c>
      <c r="C233" s="304" t="s">
        <v>26</v>
      </c>
      <c r="D233" s="305" t="s">
        <v>27</v>
      </c>
      <c r="E233" s="305" t="s">
        <v>28</v>
      </c>
      <c r="F233" s="449" t="s">
        <v>525</v>
      </c>
      <c r="G233" s="449"/>
      <c r="H233" s="306" t="s">
        <v>29</v>
      </c>
      <c r="I233" s="304" t="s">
        <v>30</v>
      </c>
      <c r="J233" s="304" t="s">
        <v>31</v>
      </c>
      <c r="K233" s="304" t="s">
        <v>33</v>
      </c>
    </row>
    <row r="234" spans="2:11" ht="26.1" customHeight="1" x14ac:dyDescent="0.2">
      <c r="B234" s="307" t="s">
        <v>526</v>
      </c>
      <c r="C234" s="308" t="s">
        <v>974</v>
      </c>
      <c r="D234" s="307" t="s">
        <v>51</v>
      </c>
      <c r="E234" s="307" t="s">
        <v>975</v>
      </c>
      <c r="F234" s="445" t="s">
        <v>2661</v>
      </c>
      <c r="G234" s="445"/>
      <c r="H234" s="309" t="s">
        <v>97</v>
      </c>
      <c r="I234" s="310">
        <v>1</v>
      </c>
      <c r="J234" s="259">
        <v>18.97</v>
      </c>
      <c r="K234" s="259">
        <v>18.97</v>
      </c>
    </row>
    <row r="235" spans="2:11" ht="24" customHeight="1" x14ac:dyDescent="0.2">
      <c r="B235" s="294" t="s">
        <v>537</v>
      </c>
      <c r="C235" s="291" t="s">
        <v>580</v>
      </c>
      <c r="D235" s="294" t="s">
        <v>51</v>
      </c>
      <c r="E235" s="294" t="s">
        <v>581</v>
      </c>
      <c r="F235" s="446" t="s">
        <v>2636</v>
      </c>
      <c r="G235" s="446"/>
      <c r="H235" s="295" t="s">
        <v>535</v>
      </c>
      <c r="I235" s="311">
        <v>0.19600000000000001</v>
      </c>
      <c r="J235" s="312">
        <v>30.32</v>
      </c>
      <c r="K235" s="312">
        <v>5.94</v>
      </c>
    </row>
    <row r="236" spans="2:11" ht="26.1" customHeight="1" x14ac:dyDescent="0.2">
      <c r="B236" s="294" t="s">
        <v>537</v>
      </c>
      <c r="C236" s="291" t="s">
        <v>4066</v>
      </c>
      <c r="D236" s="294" t="s">
        <v>51</v>
      </c>
      <c r="E236" s="294" t="s">
        <v>4067</v>
      </c>
      <c r="F236" s="446" t="s">
        <v>2662</v>
      </c>
      <c r="G236" s="446"/>
      <c r="H236" s="295" t="s">
        <v>97</v>
      </c>
      <c r="I236" s="311">
        <v>1</v>
      </c>
      <c r="J236" s="312">
        <v>10.32</v>
      </c>
      <c r="K236" s="312">
        <v>10.32</v>
      </c>
    </row>
    <row r="237" spans="2:11" ht="24" customHeight="1" x14ac:dyDescent="0.2">
      <c r="B237" s="294" t="s">
        <v>537</v>
      </c>
      <c r="C237" s="291" t="s">
        <v>4058</v>
      </c>
      <c r="D237" s="294" t="s">
        <v>51</v>
      </c>
      <c r="E237" s="294" t="s">
        <v>4059</v>
      </c>
      <c r="F237" s="446" t="s">
        <v>2636</v>
      </c>
      <c r="G237" s="446"/>
      <c r="H237" s="295" t="s">
        <v>535</v>
      </c>
      <c r="I237" s="311">
        <v>7.4999999999999997E-2</v>
      </c>
      <c r="J237" s="312">
        <v>25.94</v>
      </c>
      <c r="K237" s="312">
        <v>1.94</v>
      </c>
    </row>
    <row r="238" spans="2:11" ht="26.1" customHeight="1" x14ac:dyDescent="0.2">
      <c r="B238" s="296" t="s">
        <v>527</v>
      </c>
      <c r="C238" s="292" t="s">
        <v>4064</v>
      </c>
      <c r="D238" s="296" t="s">
        <v>51</v>
      </c>
      <c r="E238" s="296" t="s">
        <v>4065</v>
      </c>
      <c r="F238" s="447" t="s">
        <v>1199</v>
      </c>
      <c r="G238" s="447"/>
      <c r="H238" s="297" t="s">
        <v>97</v>
      </c>
      <c r="I238" s="313">
        <v>2.5000000000000001E-2</v>
      </c>
      <c r="J238" s="314">
        <v>23.7</v>
      </c>
      <c r="K238" s="314">
        <v>0.59250000000000003</v>
      </c>
    </row>
    <row r="239" spans="2:11" ht="39" customHeight="1" x14ac:dyDescent="0.2">
      <c r="B239" s="296" t="s">
        <v>527</v>
      </c>
      <c r="C239" s="292" t="s">
        <v>4062</v>
      </c>
      <c r="D239" s="296" t="s">
        <v>51</v>
      </c>
      <c r="E239" s="296" t="s">
        <v>4063</v>
      </c>
      <c r="F239" s="447" t="s">
        <v>1199</v>
      </c>
      <c r="G239" s="447"/>
      <c r="H239" s="297" t="s">
        <v>53</v>
      </c>
      <c r="I239" s="313">
        <v>0.85599999999999998</v>
      </c>
      <c r="J239" s="314">
        <v>0.22</v>
      </c>
      <c r="K239" s="314">
        <v>0.18831999999999999</v>
      </c>
    </row>
    <row r="240" spans="2:11" ht="25.5" x14ac:dyDescent="0.2">
      <c r="B240" s="315"/>
      <c r="C240" s="315"/>
      <c r="D240" s="315"/>
      <c r="E240" s="315"/>
      <c r="F240" s="315" t="s">
        <v>529</v>
      </c>
      <c r="G240" s="316">
        <v>3.03</v>
      </c>
      <c r="H240" s="315" t="s">
        <v>530</v>
      </c>
      <c r="I240" s="316">
        <v>3.52</v>
      </c>
      <c r="J240" s="315" t="s">
        <v>531</v>
      </c>
      <c r="K240" s="316">
        <v>6.55</v>
      </c>
    </row>
    <row r="241" spans="2:11" ht="26.25" thickBot="1" x14ac:dyDescent="0.25">
      <c r="B241" s="315"/>
      <c r="C241" s="315"/>
      <c r="D241" s="315"/>
      <c r="E241" s="315"/>
      <c r="F241" s="315" t="s">
        <v>532</v>
      </c>
      <c r="G241" s="316">
        <v>3.94</v>
      </c>
      <c r="H241" s="315"/>
      <c r="I241" s="448" t="s">
        <v>533</v>
      </c>
      <c r="J241" s="448"/>
      <c r="K241" s="316">
        <v>22.91</v>
      </c>
    </row>
    <row r="242" spans="2:11" ht="0.95" customHeight="1" thickTop="1" x14ac:dyDescent="0.2">
      <c r="B242" s="317"/>
      <c r="C242" s="317"/>
      <c r="D242" s="317"/>
      <c r="E242" s="317"/>
      <c r="F242" s="317"/>
      <c r="G242" s="317"/>
      <c r="H242" s="317"/>
      <c r="I242" s="317"/>
      <c r="J242" s="317"/>
      <c r="K242" s="317"/>
    </row>
    <row r="243" spans="2:11" ht="18" customHeight="1" x14ac:dyDescent="0.2">
      <c r="B243" s="305" t="s">
        <v>1288</v>
      </c>
      <c r="C243" s="304" t="s">
        <v>26</v>
      </c>
      <c r="D243" s="305" t="s">
        <v>27</v>
      </c>
      <c r="E243" s="305" t="s">
        <v>28</v>
      </c>
      <c r="F243" s="449" t="s">
        <v>525</v>
      </c>
      <c r="G243" s="449"/>
      <c r="H243" s="306" t="s">
        <v>29</v>
      </c>
      <c r="I243" s="304" t="s">
        <v>30</v>
      </c>
      <c r="J243" s="304" t="s">
        <v>31</v>
      </c>
      <c r="K243" s="304" t="s">
        <v>33</v>
      </c>
    </row>
    <row r="244" spans="2:11" ht="26.1" customHeight="1" x14ac:dyDescent="0.2">
      <c r="B244" s="307" t="s">
        <v>526</v>
      </c>
      <c r="C244" s="308" t="s">
        <v>98</v>
      </c>
      <c r="D244" s="307" t="s">
        <v>51</v>
      </c>
      <c r="E244" s="307" t="s">
        <v>99</v>
      </c>
      <c r="F244" s="445" t="s">
        <v>2661</v>
      </c>
      <c r="G244" s="445"/>
      <c r="H244" s="309" t="s">
        <v>97</v>
      </c>
      <c r="I244" s="310">
        <v>1</v>
      </c>
      <c r="J244" s="259">
        <v>16.940000000000001</v>
      </c>
      <c r="K244" s="259">
        <v>16.940000000000001</v>
      </c>
    </row>
    <row r="245" spans="2:11" ht="24" customHeight="1" x14ac:dyDescent="0.2">
      <c r="B245" s="294" t="s">
        <v>537</v>
      </c>
      <c r="C245" s="291" t="s">
        <v>4058</v>
      </c>
      <c r="D245" s="294" t="s">
        <v>51</v>
      </c>
      <c r="E245" s="294" t="s">
        <v>4059</v>
      </c>
      <c r="F245" s="446" t="s">
        <v>2636</v>
      </c>
      <c r="G245" s="446"/>
      <c r="H245" s="295" t="s">
        <v>535</v>
      </c>
      <c r="I245" s="311">
        <v>5.7000000000000002E-2</v>
      </c>
      <c r="J245" s="312">
        <v>25.94</v>
      </c>
      <c r="K245" s="312">
        <v>1.47</v>
      </c>
    </row>
    <row r="246" spans="2:11" ht="24" customHeight="1" x14ac:dyDescent="0.2">
      <c r="B246" s="294" t="s">
        <v>537</v>
      </c>
      <c r="C246" s="291" t="s">
        <v>580</v>
      </c>
      <c r="D246" s="294" t="s">
        <v>51</v>
      </c>
      <c r="E246" s="294" t="s">
        <v>581</v>
      </c>
      <c r="F246" s="446" t="s">
        <v>2636</v>
      </c>
      <c r="G246" s="446"/>
      <c r="H246" s="295" t="s">
        <v>535</v>
      </c>
      <c r="I246" s="311">
        <v>0.15</v>
      </c>
      <c r="J246" s="312">
        <v>30.32</v>
      </c>
      <c r="K246" s="312">
        <v>4.54</v>
      </c>
    </row>
    <row r="247" spans="2:11" ht="26.1" customHeight="1" x14ac:dyDescent="0.2">
      <c r="B247" s="294" t="s">
        <v>537</v>
      </c>
      <c r="C247" s="291" t="s">
        <v>4068</v>
      </c>
      <c r="D247" s="294" t="s">
        <v>51</v>
      </c>
      <c r="E247" s="294" t="s">
        <v>4069</v>
      </c>
      <c r="F247" s="446" t="s">
        <v>2662</v>
      </c>
      <c r="G247" s="446"/>
      <c r="H247" s="295" t="s">
        <v>97</v>
      </c>
      <c r="I247" s="311">
        <v>1</v>
      </c>
      <c r="J247" s="312">
        <v>10.210000000000001</v>
      </c>
      <c r="K247" s="312">
        <v>10.210000000000001</v>
      </c>
    </row>
    <row r="248" spans="2:11" ht="39" customHeight="1" x14ac:dyDescent="0.2">
      <c r="B248" s="296" t="s">
        <v>527</v>
      </c>
      <c r="C248" s="292" t="s">
        <v>4062</v>
      </c>
      <c r="D248" s="296" t="s">
        <v>51</v>
      </c>
      <c r="E248" s="296" t="s">
        <v>4063</v>
      </c>
      <c r="F248" s="447" t="s">
        <v>1199</v>
      </c>
      <c r="G248" s="447"/>
      <c r="H248" s="297" t="s">
        <v>53</v>
      </c>
      <c r="I248" s="313">
        <v>0.63500000000000001</v>
      </c>
      <c r="J248" s="314">
        <v>0.22</v>
      </c>
      <c r="K248" s="314">
        <v>0.13969999999999999</v>
      </c>
    </row>
    <row r="249" spans="2:11" ht="26.1" customHeight="1" x14ac:dyDescent="0.2">
      <c r="B249" s="296" t="s">
        <v>527</v>
      </c>
      <c r="C249" s="292" t="s">
        <v>4064</v>
      </c>
      <c r="D249" s="296" t="s">
        <v>51</v>
      </c>
      <c r="E249" s="296" t="s">
        <v>4065</v>
      </c>
      <c r="F249" s="447" t="s">
        <v>1199</v>
      </c>
      <c r="G249" s="447"/>
      <c r="H249" s="297" t="s">
        <v>97</v>
      </c>
      <c r="I249" s="313">
        <v>2.5000000000000001E-2</v>
      </c>
      <c r="J249" s="314">
        <v>23.7</v>
      </c>
      <c r="K249" s="314">
        <v>0.59250000000000003</v>
      </c>
    </row>
    <row r="250" spans="2:11" ht="25.5" x14ac:dyDescent="0.2">
      <c r="B250" s="315"/>
      <c r="C250" s="315"/>
      <c r="D250" s="315"/>
      <c r="E250" s="315"/>
      <c r="F250" s="315" t="s">
        <v>529</v>
      </c>
      <c r="G250" s="316">
        <v>2.23</v>
      </c>
      <c r="H250" s="315" t="s">
        <v>530</v>
      </c>
      <c r="I250" s="316">
        <v>2.58</v>
      </c>
      <c r="J250" s="315" t="s">
        <v>531</v>
      </c>
      <c r="K250" s="316">
        <v>4.8099999999999996</v>
      </c>
    </row>
    <row r="251" spans="2:11" ht="26.25" thickBot="1" x14ac:dyDescent="0.25">
      <c r="B251" s="315"/>
      <c r="C251" s="315"/>
      <c r="D251" s="315"/>
      <c r="E251" s="315"/>
      <c r="F251" s="315" t="s">
        <v>532</v>
      </c>
      <c r="G251" s="316">
        <v>3.52</v>
      </c>
      <c r="H251" s="315"/>
      <c r="I251" s="448" t="s">
        <v>533</v>
      </c>
      <c r="J251" s="448"/>
      <c r="K251" s="316">
        <v>20.46</v>
      </c>
    </row>
    <row r="252" spans="2:11" ht="0.95" customHeight="1" thickTop="1" x14ac:dyDescent="0.2">
      <c r="B252" s="317"/>
      <c r="C252" s="317"/>
      <c r="D252" s="317"/>
      <c r="E252" s="317"/>
      <c r="F252" s="317"/>
      <c r="G252" s="317"/>
      <c r="H252" s="317"/>
      <c r="I252" s="317"/>
      <c r="J252" s="317"/>
      <c r="K252" s="317"/>
    </row>
    <row r="253" spans="2:11" ht="18" customHeight="1" x14ac:dyDescent="0.2">
      <c r="B253" s="305" t="s">
        <v>1289</v>
      </c>
      <c r="C253" s="304" t="s">
        <v>26</v>
      </c>
      <c r="D253" s="305" t="s">
        <v>27</v>
      </c>
      <c r="E253" s="305" t="s">
        <v>28</v>
      </c>
      <c r="F253" s="449" t="s">
        <v>525</v>
      </c>
      <c r="G253" s="449"/>
      <c r="H253" s="306" t="s">
        <v>29</v>
      </c>
      <c r="I253" s="304" t="s">
        <v>30</v>
      </c>
      <c r="J253" s="304" t="s">
        <v>31</v>
      </c>
      <c r="K253" s="304" t="s">
        <v>33</v>
      </c>
    </row>
    <row r="254" spans="2:11" ht="26.1" customHeight="1" x14ac:dyDescent="0.2">
      <c r="B254" s="307" t="s">
        <v>526</v>
      </c>
      <c r="C254" s="308" t="s">
        <v>100</v>
      </c>
      <c r="D254" s="307" t="s">
        <v>51</v>
      </c>
      <c r="E254" s="307" t="s">
        <v>101</v>
      </c>
      <c r="F254" s="445" t="s">
        <v>2661</v>
      </c>
      <c r="G254" s="445"/>
      <c r="H254" s="309" t="s">
        <v>97</v>
      </c>
      <c r="I254" s="310">
        <v>1</v>
      </c>
      <c r="J254" s="259">
        <v>14.74</v>
      </c>
      <c r="K254" s="259">
        <v>14.74</v>
      </c>
    </row>
    <row r="255" spans="2:11" ht="26.1" customHeight="1" x14ac:dyDescent="0.2">
      <c r="B255" s="294" t="s">
        <v>537</v>
      </c>
      <c r="C255" s="291" t="s">
        <v>4070</v>
      </c>
      <c r="D255" s="294" t="s">
        <v>51</v>
      </c>
      <c r="E255" s="294" t="s">
        <v>4071</v>
      </c>
      <c r="F255" s="446" t="s">
        <v>2662</v>
      </c>
      <c r="G255" s="446"/>
      <c r="H255" s="295" t="s">
        <v>97</v>
      </c>
      <c r="I255" s="311">
        <v>1</v>
      </c>
      <c r="J255" s="312">
        <v>9.4</v>
      </c>
      <c r="K255" s="312">
        <v>9.4</v>
      </c>
    </row>
    <row r="256" spans="2:11" ht="24" customHeight="1" x14ac:dyDescent="0.2">
      <c r="B256" s="294" t="s">
        <v>537</v>
      </c>
      <c r="C256" s="291" t="s">
        <v>580</v>
      </c>
      <c r="D256" s="294" t="s">
        <v>51</v>
      </c>
      <c r="E256" s="294" t="s">
        <v>581</v>
      </c>
      <c r="F256" s="446" t="s">
        <v>2636</v>
      </c>
      <c r="G256" s="446"/>
      <c r="H256" s="295" t="s">
        <v>535</v>
      </c>
      <c r="I256" s="311">
        <v>0.11600000000000001</v>
      </c>
      <c r="J256" s="312">
        <v>30.32</v>
      </c>
      <c r="K256" s="312">
        <v>3.51</v>
      </c>
    </row>
    <row r="257" spans="2:11" ht="24" customHeight="1" x14ac:dyDescent="0.2">
      <c r="B257" s="294" t="s">
        <v>537</v>
      </c>
      <c r="C257" s="291" t="s">
        <v>4058</v>
      </c>
      <c r="D257" s="294" t="s">
        <v>51</v>
      </c>
      <c r="E257" s="294" t="s">
        <v>4059</v>
      </c>
      <c r="F257" s="446" t="s">
        <v>2636</v>
      </c>
      <c r="G257" s="446"/>
      <c r="H257" s="295" t="s">
        <v>535</v>
      </c>
      <c r="I257" s="311">
        <v>4.3999999999999997E-2</v>
      </c>
      <c r="J257" s="312">
        <v>25.94</v>
      </c>
      <c r="K257" s="312">
        <v>1.1399999999999999</v>
      </c>
    </row>
    <row r="258" spans="2:11" ht="26.1" customHeight="1" x14ac:dyDescent="0.2">
      <c r="B258" s="296" t="s">
        <v>527</v>
      </c>
      <c r="C258" s="292" t="s">
        <v>4064</v>
      </c>
      <c r="D258" s="296" t="s">
        <v>51</v>
      </c>
      <c r="E258" s="296" t="s">
        <v>4065</v>
      </c>
      <c r="F258" s="447" t="s">
        <v>1199</v>
      </c>
      <c r="G258" s="447"/>
      <c r="H258" s="297" t="s">
        <v>97</v>
      </c>
      <c r="I258" s="313">
        <v>2.5000000000000001E-2</v>
      </c>
      <c r="J258" s="314">
        <v>23.7</v>
      </c>
      <c r="K258" s="314">
        <v>0.59250000000000003</v>
      </c>
    </row>
    <row r="259" spans="2:11" ht="39" customHeight="1" x14ac:dyDescent="0.2">
      <c r="B259" s="296" t="s">
        <v>527</v>
      </c>
      <c r="C259" s="292" t="s">
        <v>4062</v>
      </c>
      <c r="D259" s="296" t="s">
        <v>51</v>
      </c>
      <c r="E259" s="296" t="s">
        <v>4063</v>
      </c>
      <c r="F259" s="447" t="s">
        <v>1199</v>
      </c>
      <c r="G259" s="447"/>
      <c r="H259" s="297" t="s">
        <v>53</v>
      </c>
      <c r="I259" s="313">
        <v>0.48</v>
      </c>
      <c r="J259" s="314">
        <v>0.22</v>
      </c>
      <c r="K259" s="314">
        <v>0.1056</v>
      </c>
    </row>
    <row r="260" spans="2:11" ht="25.5" x14ac:dyDescent="0.2">
      <c r="B260" s="315"/>
      <c r="C260" s="315"/>
      <c r="D260" s="315"/>
      <c r="E260" s="315"/>
      <c r="F260" s="315" t="s">
        <v>529</v>
      </c>
      <c r="G260" s="316">
        <v>1.67</v>
      </c>
      <c r="H260" s="315" t="s">
        <v>530</v>
      </c>
      <c r="I260" s="316">
        <v>1.94</v>
      </c>
      <c r="J260" s="315" t="s">
        <v>531</v>
      </c>
      <c r="K260" s="316">
        <v>3.61</v>
      </c>
    </row>
    <row r="261" spans="2:11" ht="26.25" thickBot="1" x14ac:dyDescent="0.25">
      <c r="B261" s="315"/>
      <c r="C261" s="315"/>
      <c r="D261" s="315"/>
      <c r="E261" s="315"/>
      <c r="F261" s="315" t="s">
        <v>532</v>
      </c>
      <c r="G261" s="316">
        <v>3.06</v>
      </c>
      <c r="H261" s="315"/>
      <c r="I261" s="448" t="s">
        <v>533</v>
      </c>
      <c r="J261" s="448"/>
      <c r="K261" s="316">
        <v>17.8</v>
      </c>
    </row>
    <row r="262" spans="2:11" ht="0.95" customHeight="1" thickTop="1" x14ac:dyDescent="0.2">
      <c r="B262" s="317"/>
      <c r="C262" s="317"/>
      <c r="D262" s="317"/>
      <c r="E262" s="317"/>
      <c r="F262" s="317"/>
      <c r="G262" s="317"/>
      <c r="H262" s="317"/>
      <c r="I262" s="317"/>
      <c r="J262" s="317"/>
      <c r="K262" s="317"/>
    </row>
    <row r="263" spans="2:11" ht="18" customHeight="1" x14ac:dyDescent="0.2">
      <c r="B263" s="305" t="s">
        <v>1290</v>
      </c>
      <c r="C263" s="304" t="s">
        <v>26</v>
      </c>
      <c r="D263" s="305" t="s">
        <v>27</v>
      </c>
      <c r="E263" s="305" t="s">
        <v>28</v>
      </c>
      <c r="F263" s="449" t="s">
        <v>525</v>
      </c>
      <c r="G263" s="449"/>
      <c r="H263" s="306" t="s">
        <v>29</v>
      </c>
      <c r="I263" s="304" t="s">
        <v>30</v>
      </c>
      <c r="J263" s="304" t="s">
        <v>31</v>
      </c>
      <c r="K263" s="304" t="s">
        <v>33</v>
      </c>
    </row>
    <row r="264" spans="2:11" ht="39" customHeight="1" x14ac:dyDescent="0.2">
      <c r="B264" s="307" t="s">
        <v>526</v>
      </c>
      <c r="C264" s="308" t="s">
        <v>102</v>
      </c>
      <c r="D264" s="307" t="s">
        <v>51</v>
      </c>
      <c r="E264" s="307" t="s">
        <v>103</v>
      </c>
      <c r="F264" s="445" t="s">
        <v>2661</v>
      </c>
      <c r="G264" s="445"/>
      <c r="H264" s="309" t="s">
        <v>97</v>
      </c>
      <c r="I264" s="310">
        <v>1</v>
      </c>
      <c r="J264" s="259">
        <v>11.28</v>
      </c>
      <c r="K264" s="259">
        <v>11.28</v>
      </c>
    </row>
    <row r="265" spans="2:11" ht="26.1" customHeight="1" x14ac:dyDescent="0.2">
      <c r="B265" s="294" t="s">
        <v>537</v>
      </c>
      <c r="C265" s="291" t="s">
        <v>4072</v>
      </c>
      <c r="D265" s="294" t="s">
        <v>51</v>
      </c>
      <c r="E265" s="294" t="s">
        <v>4073</v>
      </c>
      <c r="F265" s="446" t="s">
        <v>2662</v>
      </c>
      <c r="G265" s="446"/>
      <c r="H265" s="295" t="s">
        <v>97</v>
      </c>
      <c r="I265" s="311">
        <v>1</v>
      </c>
      <c r="J265" s="312">
        <v>8.0500000000000007</v>
      </c>
      <c r="K265" s="312">
        <v>8.0500000000000007</v>
      </c>
    </row>
    <row r="266" spans="2:11" ht="24" customHeight="1" x14ac:dyDescent="0.2">
      <c r="B266" s="294" t="s">
        <v>537</v>
      </c>
      <c r="C266" s="291" t="s">
        <v>580</v>
      </c>
      <c r="D266" s="294" t="s">
        <v>51</v>
      </c>
      <c r="E266" s="294" t="s">
        <v>581</v>
      </c>
      <c r="F266" s="446" t="s">
        <v>2636</v>
      </c>
      <c r="G266" s="446"/>
      <c r="H266" s="295" t="s">
        <v>535</v>
      </c>
      <c r="I266" s="311">
        <v>6.4000000000000001E-2</v>
      </c>
      <c r="J266" s="312">
        <v>30.32</v>
      </c>
      <c r="K266" s="312">
        <v>1.94</v>
      </c>
    </row>
    <row r="267" spans="2:11" ht="24" customHeight="1" x14ac:dyDescent="0.2">
      <c r="B267" s="294" t="s">
        <v>537</v>
      </c>
      <c r="C267" s="291" t="s">
        <v>4058</v>
      </c>
      <c r="D267" s="294" t="s">
        <v>51</v>
      </c>
      <c r="E267" s="294" t="s">
        <v>4059</v>
      </c>
      <c r="F267" s="446" t="s">
        <v>2636</v>
      </c>
      <c r="G267" s="446"/>
      <c r="H267" s="295" t="s">
        <v>535</v>
      </c>
      <c r="I267" s="311">
        <v>2.5000000000000001E-2</v>
      </c>
      <c r="J267" s="312">
        <v>25.94</v>
      </c>
      <c r="K267" s="312">
        <v>0.64</v>
      </c>
    </row>
    <row r="268" spans="2:11" ht="39" customHeight="1" x14ac:dyDescent="0.2">
      <c r="B268" s="296" t="s">
        <v>527</v>
      </c>
      <c r="C268" s="292" t="s">
        <v>4062</v>
      </c>
      <c r="D268" s="296" t="s">
        <v>51</v>
      </c>
      <c r="E268" s="296" t="s">
        <v>4063</v>
      </c>
      <c r="F268" s="447" t="s">
        <v>1199</v>
      </c>
      <c r="G268" s="447"/>
      <c r="H268" s="297" t="s">
        <v>53</v>
      </c>
      <c r="I268" s="313">
        <v>0.317</v>
      </c>
      <c r="J268" s="314">
        <v>0.22</v>
      </c>
      <c r="K268" s="314">
        <v>6.9739999999999996E-2</v>
      </c>
    </row>
    <row r="269" spans="2:11" ht="26.1" customHeight="1" x14ac:dyDescent="0.2">
      <c r="B269" s="296" t="s">
        <v>527</v>
      </c>
      <c r="C269" s="292" t="s">
        <v>4064</v>
      </c>
      <c r="D269" s="296" t="s">
        <v>51</v>
      </c>
      <c r="E269" s="296" t="s">
        <v>4065</v>
      </c>
      <c r="F269" s="447" t="s">
        <v>1199</v>
      </c>
      <c r="G269" s="447"/>
      <c r="H269" s="297" t="s">
        <v>97</v>
      </c>
      <c r="I269" s="313">
        <v>2.5000000000000001E-2</v>
      </c>
      <c r="J269" s="314">
        <v>23.7</v>
      </c>
      <c r="K269" s="314">
        <v>0.59250000000000003</v>
      </c>
    </row>
    <row r="270" spans="2:11" ht="25.5" x14ac:dyDescent="0.2">
      <c r="B270" s="315"/>
      <c r="C270" s="315"/>
      <c r="D270" s="315"/>
      <c r="E270" s="315"/>
      <c r="F270" s="315" t="s">
        <v>529</v>
      </c>
      <c r="G270" s="316">
        <v>0.92</v>
      </c>
      <c r="H270" s="315" t="s">
        <v>530</v>
      </c>
      <c r="I270" s="316">
        <v>1.08</v>
      </c>
      <c r="J270" s="315" t="s">
        <v>531</v>
      </c>
      <c r="K270" s="316">
        <v>2</v>
      </c>
    </row>
    <row r="271" spans="2:11" ht="26.25" thickBot="1" x14ac:dyDescent="0.25">
      <c r="B271" s="315"/>
      <c r="C271" s="315"/>
      <c r="D271" s="315"/>
      <c r="E271" s="315"/>
      <c r="F271" s="315" t="s">
        <v>532</v>
      </c>
      <c r="G271" s="316">
        <v>2.34</v>
      </c>
      <c r="H271" s="315"/>
      <c r="I271" s="448" t="s">
        <v>533</v>
      </c>
      <c r="J271" s="448"/>
      <c r="K271" s="316">
        <v>13.62</v>
      </c>
    </row>
    <row r="272" spans="2:11" ht="0.95" customHeight="1" thickTop="1" x14ac:dyDescent="0.2">
      <c r="B272" s="317"/>
      <c r="C272" s="317"/>
      <c r="D272" s="317"/>
      <c r="E272" s="317"/>
      <c r="F272" s="317"/>
      <c r="G272" s="317"/>
      <c r="H272" s="317"/>
      <c r="I272" s="317"/>
      <c r="J272" s="317"/>
      <c r="K272" s="317"/>
    </row>
    <row r="273" spans="2:11" ht="18" customHeight="1" x14ac:dyDescent="0.2">
      <c r="B273" s="305" t="s">
        <v>1291</v>
      </c>
      <c r="C273" s="304" t="s">
        <v>26</v>
      </c>
      <c r="D273" s="305" t="s">
        <v>27</v>
      </c>
      <c r="E273" s="305" t="s">
        <v>28</v>
      </c>
      <c r="F273" s="449" t="s">
        <v>525</v>
      </c>
      <c r="G273" s="449"/>
      <c r="H273" s="306" t="s">
        <v>29</v>
      </c>
      <c r="I273" s="304" t="s">
        <v>30</v>
      </c>
      <c r="J273" s="304" t="s">
        <v>31</v>
      </c>
      <c r="K273" s="304" t="s">
        <v>33</v>
      </c>
    </row>
    <row r="274" spans="2:11" ht="39" customHeight="1" x14ac:dyDescent="0.2">
      <c r="B274" s="307" t="s">
        <v>526</v>
      </c>
      <c r="C274" s="308" t="s">
        <v>104</v>
      </c>
      <c r="D274" s="307" t="s">
        <v>51</v>
      </c>
      <c r="E274" s="307" t="s">
        <v>105</v>
      </c>
      <c r="F274" s="445" t="s">
        <v>2661</v>
      </c>
      <c r="G274" s="445"/>
      <c r="H274" s="309" t="s">
        <v>97</v>
      </c>
      <c r="I274" s="310">
        <v>1</v>
      </c>
      <c r="J274" s="259">
        <v>10.57</v>
      </c>
      <c r="K274" s="259">
        <v>10.57</v>
      </c>
    </row>
    <row r="275" spans="2:11" ht="26.1" customHeight="1" x14ac:dyDescent="0.2">
      <c r="B275" s="294" t="s">
        <v>537</v>
      </c>
      <c r="C275" s="291" t="s">
        <v>4074</v>
      </c>
      <c r="D275" s="294" t="s">
        <v>51</v>
      </c>
      <c r="E275" s="294" t="s">
        <v>4075</v>
      </c>
      <c r="F275" s="446" t="s">
        <v>2662</v>
      </c>
      <c r="G275" s="446"/>
      <c r="H275" s="295" t="s">
        <v>97</v>
      </c>
      <c r="I275" s="311">
        <v>1</v>
      </c>
      <c r="J275" s="312">
        <v>7.96</v>
      </c>
      <c r="K275" s="312">
        <v>7.96</v>
      </c>
    </row>
    <row r="276" spans="2:11" ht="24" customHeight="1" x14ac:dyDescent="0.2">
      <c r="B276" s="294" t="s">
        <v>537</v>
      </c>
      <c r="C276" s="291" t="s">
        <v>4058</v>
      </c>
      <c r="D276" s="294" t="s">
        <v>51</v>
      </c>
      <c r="E276" s="294" t="s">
        <v>4059</v>
      </c>
      <c r="F276" s="446" t="s">
        <v>2636</v>
      </c>
      <c r="G276" s="446"/>
      <c r="H276" s="295" t="s">
        <v>535</v>
      </c>
      <c r="I276" s="311">
        <v>1.9E-2</v>
      </c>
      <c r="J276" s="312">
        <v>25.94</v>
      </c>
      <c r="K276" s="312">
        <v>0.49</v>
      </c>
    </row>
    <row r="277" spans="2:11" ht="24" customHeight="1" x14ac:dyDescent="0.2">
      <c r="B277" s="294" t="s">
        <v>537</v>
      </c>
      <c r="C277" s="291" t="s">
        <v>580</v>
      </c>
      <c r="D277" s="294" t="s">
        <v>51</v>
      </c>
      <c r="E277" s="294" t="s">
        <v>581</v>
      </c>
      <c r="F277" s="446" t="s">
        <v>2636</v>
      </c>
      <c r="G277" s="446"/>
      <c r="H277" s="295" t="s">
        <v>535</v>
      </c>
      <c r="I277" s="311">
        <v>4.9000000000000002E-2</v>
      </c>
      <c r="J277" s="312">
        <v>30.32</v>
      </c>
      <c r="K277" s="312">
        <v>1.48</v>
      </c>
    </row>
    <row r="278" spans="2:11" ht="39" customHeight="1" x14ac:dyDescent="0.2">
      <c r="B278" s="296" t="s">
        <v>527</v>
      </c>
      <c r="C278" s="292" t="s">
        <v>4062</v>
      </c>
      <c r="D278" s="296" t="s">
        <v>51</v>
      </c>
      <c r="E278" s="296" t="s">
        <v>4063</v>
      </c>
      <c r="F278" s="447" t="s">
        <v>1199</v>
      </c>
      <c r="G278" s="447"/>
      <c r="H278" s="297" t="s">
        <v>53</v>
      </c>
      <c r="I278" s="313">
        <v>0.245</v>
      </c>
      <c r="J278" s="314">
        <v>0.22</v>
      </c>
      <c r="K278" s="314">
        <v>5.3900000000000003E-2</v>
      </c>
    </row>
    <row r="279" spans="2:11" ht="26.1" customHeight="1" x14ac:dyDescent="0.2">
      <c r="B279" s="296" t="s">
        <v>527</v>
      </c>
      <c r="C279" s="292" t="s">
        <v>4064</v>
      </c>
      <c r="D279" s="296" t="s">
        <v>51</v>
      </c>
      <c r="E279" s="296" t="s">
        <v>4065</v>
      </c>
      <c r="F279" s="447" t="s">
        <v>1199</v>
      </c>
      <c r="G279" s="447"/>
      <c r="H279" s="297" t="s">
        <v>97</v>
      </c>
      <c r="I279" s="313">
        <v>2.5000000000000001E-2</v>
      </c>
      <c r="J279" s="314">
        <v>23.7</v>
      </c>
      <c r="K279" s="314">
        <v>0.59250000000000003</v>
      </c>
    </row>
    <row r="280" spans="2:11" ht="25.5" x14ac:dyDescent="0.2">
      <c r="B280" s="315"/>
      <c r="C280" s="315"/>
      <c r="D280" s="315"/>
      <c r="E280" s="315"/>
      <c r="F280" s="315" t="s">
        <v>529</v>
      </c>
      <c r="G280" s="316">
        <v>0.69</v>
      </c>
      <c r="H280" s="315" t="s">
        <v>530</v>
      </c>
      <c r="I280" s="316">
        <v>0.8</v>
      </c>
      <c r="J280" s="315" t="s">
        <v>531</v>
      </c>
      <c r="K280" s="316">
        <v>1.49</v>
      </c>
    </row>
    <row r="281" spans="2:11" ht="26.25" thickBot="1" x14ac:dyDescent="0.25">
      <c r="B281" s="315"/>
      <c r="C281" s="315"/>
      <c r="D281" s="315"/>
      <c r="E281" s="315"/>
      <c r="F281" s="315" t="s">
        <v>532</v>
      </c>
      <c r="G281" s="316">
        <v>2.19</v>
      </c>
      <c r="H281" s="315"/>
      <c r="I281" s="448" t="s">
        <v>533</v>
      </c>
      <c r="J281" s="448"/>
      <c r="K281" s="316">
        <v>12.76</v>
      </c>
    </row>
    <row r="282" spans="2:11" ht="0.95" customHeight="1" thickTop="1" x14ac:dyDescent="0.2">
      <c r="B282" s="317"/>
      <c r="C282" s="317"/>
      <c r="D282" s="317"/>
      <c r="E282" s="317"/>
      <c r="F282" s="317"/>
      <c r="G282" s="317"/>
      <c r="H282" s="317"/>
      <c r="I282" s="317"/>
      <c r="J282" s="317"/>
      <c r="K282" s="317"/>
    </row>
    <row r="283" spans="2:11" ht="18" customHeight="1" x14ac:dyDescent="0.2">
      <c r="B283" s="305" t="s">
        <v>1292</v>
      </c>
      <c r="C283" s="304" t="s">
        <v>26</v>
      </c>
      <c r="D283" s="305" t="s">
        <v>27</v>
      </c>
      <c r="E283" s="305" t="s">
        <v>28</v>
      </c>
      <c r="F283" s="449" t="s">
        <v>525</v>
      </c>
      <c r="G283" s="449"/>
      <c r="H283" s="306" t="s">
        <v>29</v>
      </c>
      <c r="I283" s="304" t="s">
        <v>30</v>
      </c>
      <c r="J283" s="304" t="s">
        <v>31</v>
      </c>
      <c r="K283" s="304" t="s">
        <v>33</v>
      </c>
    </row>
    <row r="284" spans="2:11" ht="39" customHeight="1" x14ac:dyDescent="0.2">
      <c r="B284" s="307" t="s">
        <v>526</v>
      </c>
      <c r="C284" s="308" t="s">
        <v>1293</v>
      </c>
      <c r="D284" s="307" t="s">
        <v>51</v>
      </c>
      <c r="E284" s="307" t="s">
        <v>1294</v>
      </c>
      <c r="F284" s="445" t="s">
        <v>2661</v>
      </c>
      <c r="G284" s="445"/>
      <c r="H284" s="309" t="s">
        <v>97</v>
      </c>
      <c r="I284" s="310">
        <v>1</v>
      </c>
      <c r="J284" s="259">
        <v>11.56</v>
      </c>
      <c r="K284" s="259">
        <v>11.56</v>
      </c>
    </row>
    <row r="285" spans="2:11" ht="26.1" customHeight="1" x14ac:dyDescent="0.2">
      <c r="B285" s="294" t="s">
        <v>537</v>
      </c>
      <c r="C285" s="291" t="s">
        <v>4076</v>
      </c>
      <c r="D285" s="294" t="s">
        <v>51</v>
      </c>
      <c r="E285" s="294" t="s">
        <v>4077</v>
      </c>
      <c r="F285" s="446" t="s">
        <v>2662</v>
      </c>
      <c r="G285" s="446"/>
      <c r="H285" s="295" t="s">
        <v>97</v>
      </c>
      <c r="I285" s="311">
        <v>1</v>
      </c>
      <c r="J285" s="312">
        <v>9.3699999999999992</v>
      </c>
      <c r="K285" s="312">
        <v>9.3699999999999992</v>
      </c>
    </row>
    <row r="286" spans="2:11" ht="24" customHeight="1" x14ac:dyDescent="0.2">
      <c r="B286" s="294" t="s">
        <v>537</v>
      </c>
      <c r="C286" s="291" t="s">
        <v>4058</v>
      </c>
      <c r="D286" s="294" t="s">
        <v>51</v>
      </c>
      <c r="E286" s="294" t="s">
        <v>4059</v>
      </c>
      <c r="F286" s="446" t="s">
        <v>2636</v>
      </c>
      <c r="G286" s="446"/>
      <c r="H286" s="295" t="s">
        <v>535</v>
      </c>
      <c r="I286" s="311">
        <v>1.4999999999999999E-2</v>
      </c>
      <c r="J286" s="312">
        <v>25.94</v>
      </c>
      <c r="K286" s="312">
        <v>0.38</v>
      </c>
    </row>
    <row r="287" spans="2:11" ht="24" customHeight="1" x14ac:dyDescent="0.2">
      <c r="B287" s="294" t="s">
        <v>537</v>
      </c>
      <c r="C287" s="291" t="s">
        <v>580</v>
      </c>
      <c r="D287" s="294" t="s">
        <v>51</v>
      </c>
      <c r="E287" s="294" t="s">
        <v>581</v>
      </c>
      <c r="F287" s="446" t="s">
        <v>2636</v>
      </c>
      <c r="G287" s="446"/>
      <c r="H287" s="295" t="s">
        <v>535</v>
      </c>
      <c r="I287" s="311">
        <v>3.9E-2</v>
      </c>
      <c r="J287" s="312">
        <v>30.32</v>
      </c>
      <c r="K287" s="312">
        <v>1.18</v>
      </c>
    </row>
    <row r="288" spans="2:11" ht="39" customHeight="1" x14ac:dyDescent="0.2">
      <c r="B288" s="296" t="s">
        <v>527</v>
      </c>
      <c r="C288" s="292" t="s">
        <v>4062</v>
      </c>
      <c r="D288" s="296" t="s">
        <v>51</v>
      </c>
      <c r="E288" s="296" t="s">
        <v>4063</v>
      </c>
      <c r="F288" s="447" t="s">
        <v>1199</v>
      </c>
      <c r="G288" s="447"/>
      <c r="H288" s="297" t="s">
        <v>53</v>
      </c>
      <c r="I288" s="313">
        <v>0.19500000000000001</v>
      </c>
      <c r="J288" s="314">
        <v>0.22</v>
      </c>
      <c r="K288" s="314">
        <v>4.2900000000000001E-2</v>
      </c>
    </row>
    <row r="289" spans="2:11" ht="26.1" customHeight="1" x14ac:dyDescent="0.2">
      <c r="B289" s="296" t="s">
        <v>527</v>
      </c>
      <c r="C289" s="292" t="s">
        <v>4064</v>
      </c>
      <c r="D289" s="296" t="s">
        <v>51</v>
      </c>
      <c r="E289" s="296" t="s">
        <v>4065</v>
      </c>
      <c r="F289" s="447" t="s">
        <v>1199</v>
      </c>
      <c r="G289" s="447"/>
      <c r="H289" s="297" t="s">
        <v>97</v>
      </c>
      <c r="I289" s="313">
        <v>2.5000000000000001E-2</v>
      </c>
      <c r="J289" s="314">
        <v>23.7</v>
      </c>
      <c r="K289" s="314">
        <v>0.59250000000000003</v>
      </c>
    </row>
    <row r="290" spans="2:11" ht="25.5" x14ac:dyDescent="0.2">
      <c r="B290" s="315"/>
      <c r="C290" s="315"/>
      <c r="D290" s="315"/>
      <c r="E290" s="315"/>
      <c r="F290" s="315" t="s">
        <v>529</v>
      </c>
      <c r="G290" s="316">
        <v>0.53</v>
      </c>
      <c r="H290" s="315" t="s">
        <v>530</v>
      </c>
      <c r="I290" s="316">
        <v>0.63</v>
      </c>
      <c r="J290" s="315" t="s">
        <v>531</v>
      </c>
      <c r="K290" s="316">
        <v>1.1599999999999999</v>
      </c>
    </row>
    <row r="291" spans="2:11" ht="26.25" thickBot="1" x14ac:dyDescent="0.25">
      <c r="B291" s="315"/>
      <c r="C291" s="315"/>
      <c r="D291" s="315"/>
      <c r="E291" s="315"/>
      <c r="F291" s="315" t="s">
        <v>532</v>
      </c>
      <c r="G291" s="316">
        <v>2.4</v>
      </c>
      <c r="H291" s="315"/>
      <c r="I291" s="448" t="s">
        <v>533</v>
      </c>
      <c r="J291" s="448"/>
      <c r="K291" s="316">
        <v>13.96</v>
      </c>
    </row>
    <row r="292" spans="2:11" ht="0.95" customHeight="1" thickTop="1" x14ac:dyDescent="0.2">
      <c r="B292" s="317"/>
      <c r="C292" s="317"/>
      <c r="D292" s="317"/>
      <c r="E292" s="317"/>
      <c r="F292" s="317"/>
      <c r="G292" s="317"/>
      <c r="H292" s="317"/>
      <c r="I292" s="317"/>
      <c r="J292" s="317"/>
      <c r="K292" s="317"/>
    </row>
    <row r="293" spans="2:11" ht="18" customHeight="1" x14ac:dyDescent="0.2">
      <c r="B293" s="305" t="s">
        <v>1295</v>
      </c>
      <c r="C293" s="304" t="s">
        <v>26</v>
      </c>
      <c r="D293" s="305" t="s">
        <v>27</v>
      </c>
      <c r="E293" s="305" t="s">
        <v>28</v>
      </c>
      <c r="F293" s="449" t="s">
        <v>525</v>
      </c>
      <c r="G293" s="449"/>
      <c r="H293" s="306" t="s">
        <v>29</v>
      </c>
      <c r="I293" s="304" t="s">
        <v>30</v>
      </c>
      <c r="J293" s="304" t="s">
        <v>31</v>
      </c>
      <c r="K293" s="304" t="s">
        <v>33</v>
      </c>
    </row>
    <row r="294" spans="2:11" ht="39" customHeight="1" x14ac:dyDescent="0.2">
      <c r="B294" s="307" t="s">
        <v>526</v>
      </c>
      <c r="C294" s="308" t="s">
        <v>1296</v>
      </c>
      <c r="D294" s="307" t="s">
        <v>76</v>
      </c>
      <c r="E294" s="307" t="s">
        <v>1297</v>
      </c>
      <c r="F294" s="445" t="s">
        <v>558</v>
      </c>
      <c r="G294" s="445"/>
      <c r="H294" s="309" t="s">
        <v>64</v>
      </c>
      <c r="I294" s="310">
        <v>1</v>
      </c>
      <c r="J294" s="259">
        <v>966.32</v>
      </c>
      <c r="K294" s="259">
        <v>966.32</v>
      </c>
    </row>
    <row r="295" spans="2:11" ht="24" customHeight="1" x14ac:dyDescent="0.2">
      <c r="B295" s="294" t="s">
        <v>537</v>
      </c>
      <c r="C295" s="291" t="s">
        <v>572</v>
      </c>
      <c r="D295" s="294" t="s">
        <v>51</v>
      </c>
      <c r="E295" s="294" t="s">
        <v>573</v>
      </c>
      <c r="F295" s="446" t="s">
        <v>2636</v>
      </c>
      <c r="G295" s="446"/>
      <c r="H295" s="295" t="s">
        <v>535</v>
      </c>
      <c r="I295" s="311">
        <v>0.36299999999999999</v>
      </c>
      <c r="J295" s="312">
        <v>30.54</v>
      </c>
      <c r="K295" s="312">
        <v>11.08</v>
      </c>
    </row>
    <row r="296" spans="2:11" ht="24" customHeight="1" x14ac:dyDescent="0.2">
      <c r="B296" s="294" t="s">
        <v>537</v>
      </c>
      <c r="C296" s="291" t="s">
        <v>551</v>
      </c>
      <c r="D296" s="294" t="s">
        <v>51</v>
      </c>
      <c r="E296" s="294" t="s">
        <v>552</v>
      </c>
      <c r="F296" s="446" t="s">
        <v>2636</v>
      </c>
      <c r="G296" s="446"/>
      <c r="H296" s="295" t="s">
        <v>535</v>
      </c>
      <c r="I296" s="311">
        <v>0.54400000000000004</v>
      </c>
      <c r="J296" s="312">
        <v>24.68</v>
      </c>
      <c r="K296" s="312">
        <v>13.42</v>
      </c>
    </row>
    <row r="297" spans="2:11" ht="39" customHeight="1" x14ac:dyDescent="0.2">
      <c r="B297" s="294" t="s">
        <v>537</v>
      </c>
      <c r="C297" s="291" t="s">
        <v>582</v>
      </c>
      <c r="D297" s="294" t="s">
        <v>51</v>
      </c>
      <c r="E297" s="294" t="s">
        <v>583</v>
      </c>
      <c r="F297" s="446" t="s">
        <v>2653</v>
      </c>
      <c r="G297" s="446"/>
      <c r="H297" s="295" t="s">
        <v>557</v>
      </c>
      <c r="I297" s="311">
        <v>8.7999999999999995E-2</v>
      </c>
      <c r="J297" s="312">
        <v>1.48</v>
      </c>
      <c r="K297" s="312">
        <v>0.13</v>
      </c>
    </row>
    <row r="298" spans="2:11" ht="39" customHeight="1" x14ac:dyDescent="0.2">
      <c r="B298" s="294" t="s">
        <v>537</v>
      </c>
      <c r="C298" s="291" t="s">
        <v>584</v>
      </c>
      <c r="D298" s="294" t="s">
        <v>51</v>
      </c>
      <c r="E298" s="294" t="s">
        <v>585</v>
      </c>
      <c r="F298" s="446" t="s">
        <v>2653</v>
      </c>
      <c r="G298" s="446"/>
      <c r="H298" s="295" t="s">
        <v>559</v>
      </c>
      <c r="I298" s="311">
        <v>9.2999999999999999E-2</v>
      </c>
      <c r="J298" s="312">
        <v>0.57999999999999996</v>
      </c>
      <c r="K298" s="312">
        <v>0.05</v>
      </c>
    </row>
    <row r="299" spans="2:11" ht="51.95" customHeight="1" x14ac:dyDescent="0.2">
      <c r="B299" s="296" t="s">
        <v>527</v>
      </c>
      <c r="C299" s="292" t="s">
        <v>1813</v>
      </c>
      <c r="D299" s="296" t="s">
        <v>51</v>
      </c>
      <c r="E299" s="296" t="s">
        <v>1814</v>
      </c>
      <c r="F299" s="447" t="s">
        <v>1199</v>
      </c>
      <c r="G299" s="447"/>
      <c r="H299" s="297" t="s">
        <v>64</v>
      </c>
      <c r="I299" s="313">
        <v>1.1499999999999999</v>
      </c>
      <c r="J299" s="314">
        <v>818.82</v>
      </c>
      <c r="K299" s="314">
        <v>941.64300000000003</v>
      </c>
    </row>
    <row r="300" spans="2:11" ht="25.5" x14ac:dyDescent="0.2">
      <c r="B300" s="315"/>
      <c r="C300" s="315"/>
      <c r="D300" s="315"/>
      <c r="E300" s="315"/>
      <c r="F300" s="315" t="s">
        <v>529</v>
      </c>
      <c r="G300" s="316">
        <v>8.11</v>
      </c>
      <c r="H300" s="315" t="s">
        <v>530</v>
      </c>
      <c r="I300" s="316">
        <v>9.3699999999999992</v>
      </c>
      <c r="J300" s="315" t="s">
        <v>531</v>
      </c>
      <c r="K300" s="316">
        <v>17.48</v>
      </c>
    </row>
    <row r="301" spans="2:11" ht="26.25" thickBot="1" x14ac:dyDescent="0.25">
      <c r="B301" s="315"/>
      <c r="C301" s="315"/>
      <c r="D301" s="315"/>
      <c r="E301" s="315"/>
      <c r="F301" s="315" t="s">
        <v>532</v>
      </c>
      <c r="G301" s="316">
        <v>201.09</v>
      </c>
      <c r="H301" s="315"/>
      <c r="I301" s="448" t="s">
        <v>533</v>
      </c>
      <c r="J301" s="448"/>
      <c r="K301" s="316">
        <v>1167.4100000000001</v>
      </c>
    </row>
    <row r="302" spans="2:11" ht="0.95" customHeight="1" thickTop="1" x14ac:dyDescent="0.2">
      <c r="B302" s="317"/>
      <c r="C302" s="317"/>
      <c r="D302" s="317"/>
      <c r="E302" s="317"/>
      <c r="F302" s="317"/>
      <c r="G302" s="317"/>
      <c r="H302" s="317"/>
      <c r="I302" s="317"/>
      <c r="J302" s="317"/>
      <c r="K302" s="317"/>
    </row>
    <row r="303" spans="2:11" ht="18" customHeight="1" x14ac:dyDescent="0.2">
      <c r="B303" s="305" t="s">
        <v>1298</v>
      </c>
      <c r="C303" s="304" t="s">
        <v>26</v>
      </c>
      <c r="D303" s="305" t="s">
        <v>27</v>
      </c>
      <c r="E303" s="305" t="s">
        <v>28</v>
      </c>
      <c r="F303" s="449" t="s">
        <v>525</v>
      </c>
      <c r="G303" s="449"/>
      <c r="H303" s="306" t="s">
        <v>29</v>
      </c>
      <c r="I303" s="304" t="s">
        <v>30</v>
      </c>
      <c r="J303" s="304" t="s">
        <v>31</v>
      </c>
      <c r="K303" s="304" t="s">
        <v>33</v>
      </c>
    </row>
    <row r="304" spans="2:11" ht="26.1" customHeight="1" x14ac:dyDescent="0.2">
      <c r="B304" s="307" t="s">
        <v>526</v>
      </c>
      <c r="C304" s="308" t="s">
        <v>106</v>
      </c>
      <c r="D304" s="307" t="s">
        <v>51</v>
      </c>
      <c r="E304" s="307" t="s">
        <v>1299</v>
      </c>
      <c r="F304" s="445" t="s">
        <v>2663</v>
      </c>
      <c r="G304" s="445"/>
      <c r="H304" s="309" t="s">
        <v>64</v>
      </c>
      <c r="I304" s="310">
        <v>1</v>
      </c>
      <c r="J304" s="259">
        <v>1.48</v>
      </c>
      <c r="K304" s="259">
        <v>1.48</v>
      </c>
    </row>
    <row r="305" spans="2:11" ht="24" customHeight="1" x14ac:dyDescent="0.2">
      <c r="B305" s="294" t="s">
        <v>537</v>
      </c>
      <c r="C305" s="291" t="s">
        <v>551</v>
      </c>
      <c r="D305" s="294" t="s">
        <v>51</v>
      </c>
      <c r="E305" s="294" t="s">
        <v>552</v>
      </c>
      <c r="F305" s="446" t="s">
        <v>2636</v>
      </c>
      <c r="G305" s="446"/>
      <c r="H305" s="295" t="s">
        <v>535</v>
      </c>
      <c r="I305" s="311">
        <v>8.626E-3</v>
      </c>
      <c r="J305" s="312">
        <v>24.68</v>
      </c>
      <c r="K305" s="312">
        <v>0.21</v>
      </c>
    </row>
    <row r="306" spans="2:11" ht="39" customHeight="1" x14ac:dyDescent="0.2">
      <c r="B306" s="294" t="s">
        <v>537</v>
      </c>
      <c r="C306" s="291" t="s">
        <v>4078</v>
      </c>
      <c r="D306" s="294" t="s">
        <v>51</v>
      </c>
      <c r="E306" s="294" t="s">
        <v>4079</v>
      </c>
      <c r="F306" s="446" t="s">
        <v>2653</v>
      </c>
      <c r="G306" s="446"/>
      <c r="H306" s="295" t="s">
        <v>559</v>
      </c>
      <c r="I306" s="311">
        <v>6.1034000000000001E-3</v>
      </c>
      <c r="J306" s="312">
        <v>91.12</v>
      </c>
      <c r="K306" s="312">
        <v>0.55000000000000004</v>
      </c>
    </row>
    <row r="307" spans="2:11" ht="39" customHeight="1" x14ac:dyDescent="0.2">
      <c r="B307" s="294" t="s">
        <v>537</v>
      </c>
      <c r="C307" s="291" t="s">
        <v>4080</v>
      </c>
      <c r="D307" s="294" t="s">
        <v>51</v>
      </c>
      <c r="E307" s="294" t="s">
        <v>4081</v>
      </c>
      <c r="F307" s="446" t="s">
        <v>2653</v>
      </c>
      <c r="G307" s="446"/>
      <c r="H307" s="295" t="s">
        <v>557</v>
      </c>
      <c r="I307" s="311">
        <v>2.5225999999999998E-3</v>
      </c>
      <c r="J307" s="312">
        <v>285.97000000000003</v>
      </c>
      <c r="K307" s="312">
        <v>0.72</v>
      </c>
    </row>
    <row r="308" spans="2:11" ht="25.5" x14ac:dyDescent="0.2">
      <c r="B308" s="315"/>
      <c r="C308" s="315"/>
      <c r="D308" s="315"/>
      <c r="E308" s="315"/>
      <c r="F308" s="315" t="s">
        <v>529</v>
      </c>
      <c r="G308" s="316">
        <v>0.13</v>
      </c>
      <c r="H308" s="315" t="s">
        <v>530</v>
      </c>
      <c r="I308" s="316">
        <v>0.17</v>
      </c>
      <c r="J308" s="315" t="s">
        <v>531</v>
      </c>
      <c r="K308" s="316">
        <v>0.3</v>
      </c>
    </row>
    <row r="309" spans="2:11" ht="26.25" thickBot="1" x14ac:dyDescent="0.25">
      <c r="B309" s="315"/>
      <c r="C309" s="315"/>
      <c r="D309" s="315"/>
      <c r="E309" s="315"/>
      <c r="F309" s="315" t="s">
        <v>532</v>
      </c>
      <c r="G309" s="316">
        <v>0.3</v>
      </c>
      <c r="H309" s="315"/>
      <c r="I309" s="448" t="s">
        <v>533</v>
      </c>
      <c r="J309" s="448"/>
      <c r="K309" s="316">
        <v>1.78</v>
      </c>
    </row>
    <row r="310" spans="2:11" ht="0.95" customHeight="1" thickTop="1" x14ac:dyDescent="0.2">
      <c r="B310" s="317"/>
      <c r="C310" s="317"/>
      <c r="D310" s="317"/>
      <c r="E310" s="317"/>
      <c r="F310" s="317"/>
      <c r="G310" s="317"/>
      <c r="H310" s="317"/>
      <c r="I310" s="317"/>
      <c r="J310" s="317"/>
      <c r="K310" s="317"/>
    </row>
    <row r="311" spans="2:11" ht="18" customHeight="1" x14ac:dyDescent="0.2">
      <c r="B311" s="305" t="s">
        <v>1300</v>
      </c>
      <c r="C311" s="304" t="s">
        <v>26</v>
      </c>
      <c r="D311" s="305" t="s">
        <v>27</v>
      </c>
      <c r="E311" s="305" t="s">
        <v>28</v>
      </c>
      <c r="F311" s="449" t="s">
        <v>525</v>
      </c>
      <c r="G311" s="449"/>
      <c r="H311" s="306" t="s">
        <v>29</v>
      </c>
      <c r="I311" s="304" t="s">
        <v>30</v>
      </c>
      <c r="J311" s="304" t="s">
        <v>31</v>
      </c>
      <c r="K311" s="304" t="s">
        <v>33</v>
      </c>
    </row>
    <row r="312" spans="2:11" ht="26.1" customHeight="1" x14ac:dyDescent="0.2">
      <c r="B312" s="307" t="s">
        <v>526</v>
      </c>
      <c r="C312" s="308" t="s">
        <v>107</v>
      </c>
      <c r="D312" s="307" t="s">
        <v>51</v>
      </c>
      <c r="E312" s="307" t="s">
        <v>108</v>
      </c>
      <c r="F312" s="445" t="s">
        <v>2664</v>
      </c>
      <c r="G312" s="445"/>
      <c r="H312" s="309" t="s">
        <v>64</v>
      </c>
      <c r="I312" s="310">
        <v>1</v>
      </c>
      <c r="J312" s="259">
        <v>28.31</v>
      </c>
      <c r="K312" s="259">
        <v>28.31</v>
      </c>
    </row>
    <row r="313" spans="2:11" ht="65.099999999999994" customHeight="1" x14ac:dyDescent="0.2">
      <c r="B313" s="294" t="s">
        <v>537</v>
      </c>
      <c r="C313" s="291" t="s">
        <v>4082</v>
      </c>
      <c r="D313" s="294" t="s">
        <v>51</v>
      </c>
      <c r="E313" s="294" t="s">
        <v>4083</v>
      </c>
      <c r="F313" s="446" t="s">
        <v>2653</v>
      </c>
      <c r="G313" s="446"/>
      <c r="H313" s="295" t="s">
        <v>559</v>
      </c>
      <c r="I313" s="311">
        <v>5.9999999999999995E-4</v>
      </c>
      <c r="J313" s="312">
        <v>79.88</v>
      </c>
      <c r="K313" s="312">
        <v>0.04</v>
      </c>
    </row>
    <row r="314" spans="2:11" ht="39" customHeight="1" x14ac:dyDescent="0.2">
      <c r="B314" s="294" t="s">
        <v>537</v>
      </c>
      <c r="C314" s="291" t="s">
        <v>4084</v>
      </c>
      <c r="D314" s="294" t="s">
        <v>51</v>
      </c>
      <c r="E314" s="294" t="s">
        <v>4085</v>
      </c>
      <c r="F314" s="446" t="s">
        <v>2653</v>
      </c>
      <c r="G314" s="446"/>
      <c r="H314" s="295" t="s">
        <v>557</v>
      </c>
      <c r="I314" s="311">
        <v>0.19620000000000001</v>
      </c>
      <c r="J314" s="312">
        <v>35.15</v>
      </c>
      <c r="K314" s="312">
        <v>6.89</v>
      </c>
    </row>
    <row r="315" spans="2:11" ht="24" customHeight="1" x14ac:dyDescent="0.2">
      <c r="B315" s="294" t="s">
        <v>537</v>
      </c>
      <c r="C315" s="291" t="s">
        <v>551</v>
      </c>
      <c r="D315" s="294" t="s">
        <v>51</v>
      </c>
      <c r="E315" s="294" t="s">
        <v>552</v>
      </c>
      <c r="F315" s="446" t="s">
        <v>2636</v>
      </c>
      <c r="G315" s="446"/>
      <c r="H315" s="295" t="s">
        <v>535</v>
      </c>
      <c r="I315" s="311">
        <v>0.78659999999999997</v>
      </c>
      <c r="J315" s="312">
        <v>24.68</v>
      </c>
      <c r="K315" s="312">
        <v>19.41</v>
      </c>
    </row>
    <row r="316" spans="2:11" ht="65.099999999999994" customHeight="1" x14ac:dyDescent="0.2">
      <c r="B316" s="294" t="s">
        <v>537</v>
      </c>
      <c r="C316" s="291" t="s">
        <v>4086</v>
      </c>
      <c r="D316" s="294" t="s">
        <v>51</v>
      </c>
      <c r="E316" s="294" t="s">
        <v>4087</v>
      </c>
      <c r="F316" s="446" t="s">
        <v>2653</v>
      </c>
      <c r="G316" s="446"/>
      <c r="H316" s="295" t="s">
        <v>557</v>
      </c>
      <c r="I316" s="311">
        <v>5.4000000000000003E-3</v>
      </c>
      <c r="J316" s="312">
        <v>366.27</v>
      </c>
      <c r="K316" s="312">
        <v>1.97</v>
      </c>
    </row>
    <row r="317" spans="2:11" ht="25.5" x14ac:dyDescent="0.2">
      <c r="B317" s="315"/>
      <c r="C317" s="315"/>
      <c r="D317" s="315"/>
      <c r="E317" s="315"/>
      <c r="F317" s="315" t="s">
        <v>529</v>
      </c>
      <c r="G317" s="316">
        <v>8.06</v>
      </c>
      <c r="H317" s="315" t="s">
        <v>530</v>
      </c>
      <c r="I317" s="316">
        <v>9.31</v>
      </c>
      <c r="J317" s="315" t="s">
        <v>531</v>
      </c>
      <c r="K317" s="316">
        <v>17.37</v>
      </c>
    </row>
    <row r="318" spans="2:11" ht="26.25" thickBot="1" x14ac:dyDescent="0.25">
      <c r="B318" s="315"/>
      <c r="C318" s="315"/>
      <c r="D318" s="315"/>
      <c r="E318" s="315"/>
      <c r="F318" s="315" t="s">
        <v>532</v>
      </c>
      <c r="G318" s="316">
        <v>5.89</v>
      </c>
      <c r="H318" s="315"/>
      <c r="I318" s="448" t="s">
        <v>533</v>
      </c>
      <c r="J318" s="448"/>
      <c r="K318" s="316">
        <v>34.200000000000003</v>
      </c>
    </row>
    <row r="319" spans="2:11" ht="0.95" customHeight="1" thickTop="1" x14ac:dyDescent="0.2">
      <c r="B319" s="317"/>
      <c r="C319" s="317"/>
      <c r="D319" s="317"/>
      <c r="E319" s="317"/>
      <c r="F319" s="317"/>
      <c r="G319" s="317"/>
      <c r="H319" s="317"/>
      <c r="I319" s="317"/>
      <c r="J319" s="317"/>
      <c r="K319" s="317"/>
    </row>
    <row r="320" spans="2:11" ht="18" customHeight="1" x14ac:dyDescent="0.2">
      <c r="B320" s="305" t="s">
        <v>1301</v>
      </c>
      <c r="C320" s="304" t="s">
        <v>26</v>
      </c>
      <c r="D320" s="305" t="s">
        <v>27</v>
      </c>
      <c r="E320" s="305" t="s">
        <v>28</v>
      </c>
      <c r="F320" s="449" t="s">
        <v>525</v>
      </c>
      <c r="G320" s="449"/>
      <c r="H320" s="306" t="s">
        <v>29</v>
      </c>
      <c r="I320" s="304" t="s">
        <v>30</v>
      </c>
      <c r="J320" s="304" t="s">
        <v>31</v>
      </c>
      <c r="K320" s="304" t="s">
        <v>33</v>
      </c>
    </row>
    <row r="321" spans="2:11" ht="26.1" customHeight="1" x14ac:dyDescent="0.2">
      <c r="B321" s="307" t="s">
        <v>526</v>
      </c>
      <c r="C321" s="308" t="s">
        <v>109</v>
      </c>
      <c r="D321" s="307" t="s">
        <v>51</v>
      </c>
      <c r="E321" s="307" t="s">
        <v>110</v>
      </c>
      <c r="F321" s="445" t="s">
        <v>2665</v>
      </c>
      <c r="G321" s="445"/>
      <c r="H321" s="309" t="s">
        <v>44</v>
      </c>
      <c r="I321" s="310">
        <v>1</v>
      </c>
      <c r="J321" s="259">
        <v>38.21</v>
      </c>
      <c r="K321" s="259">
        <v>38.21</v>
      </c>
    </row>
    <row r="322" spans="2:11" ht="26.1" customHeight="1" x14ac:dyDescent="0.2">
      <c r="B322" s="294" t="s">
        <v>537</v>
      </c>
      <c r="C322" s="291" t="s">
        <v>586</v>
      </c>
      <c r="D322" s="294" t="s">
        <v>51</v>
      </c>
      <c r="E322" s="294" t="s">
        <v>587</v>
      </c>
      <c r="F322" s="446" t="s">
        <v>2636</v>
      </c>
      <c r="G322" s="446"/>
      <c r="H322" s="295" t="s">
        <v>535</v>
      </c>
      <c r="I322" s="311">
        <v>9.69E-2</v>
      </c>
      <c r="J322" s="312">
        <v>25.7</v>
      </c>
      <c r="K322" s="312">
        <v>2.4900000000000002</v>
      </c>
    </row>
    <row r="323" spans="2:11" ht="24" customHeight="1" x14ac:dyDescent="0.2">
      <c r="B323" s="294" t="s">
        <v>537</v>
      </c>
      <c r="C323" s="291" t="s">
        <v>4088</v>
      </c>
      <c r="D323" s="294" t="s">
        <v>51</v>
      </c>
      <c r="E323" s="294" t="s">
        <v>4089</v>
      </c>
      <c r="F323" s="446" t="s">
        <v>2636</v>
      </c>
      <c r="G323" s="446"/>
      <c r="H323" s="295" t="s">
        <v>535</v>
      </c>
      <c r="I323" s="311">
        <v>0.4299</v>
      </c>
      <c r="J323" s="312">
        <v>27.75</v>
      </c>
      <c r="K323" s="312">
        <v>11.92</v>
      </c>
    </row>
    <row r="324" spans="2:11" ht="51.95" customHeight="1" x14ac:dyDescent="0.2">
      <c r="B324" s="296" t="s">
        <v>527</v>
      </c>
      <c r="C324" s="292" t="s">
        <v>4090</v>
      </c>
      <c r="D324" s="296" t="s">
        <v>51</v>
      </c>
      <c r="E324" s="296" t="s">
        <v>4091</v>
      </c>
      <c r="F324" s="447" t="s">
        <v>1199</v>
      </c>
      <c r="G324" s="447"/>
      <c r="H324" s="297" t="s">
        <v>97</v>
      </c>
      <c r="I324" s="313">
        <v>1.5</v>
      </c>
      <c r="J324" s="314">
        <v>15.87</v>
      </c>
      <c r="K324" s="314">
        <v>23.805</v>
      </c>
    </row>
    <row r="325" spans="2:11" ht="25.5" x14ac:dyDescent="0.2">
      <c r="B325" s="315"/>
      <c r="C325" s="315"/>
      <c r="D325" s="315"/>
      <c r="E325" s="315"/>
      <c r="F325" s="315" t="s">
        <v>529</v>
      </c>
      <c r="G325" s="316">
        <v>4.78</v>
      </c>
      <c r="H325" s="315" t="s">
        <v>530</v>
      </c>
      <c r="I325" s="316">
        <v>5.54</v>
      </c>
      <c r="J325" s="315" t="s">
        <v>531</v>
      </c>
      <c r="K325" s="316">
        <v>10.32</v>
      </c>
    </row>
    <row r="326" spans="2:11" ht="26.25" thickBot="1" x14ac:dyDescent="0.25">
      <c r="B326" s="315"/>
      <c r="C326" s="315"/>
      <c r="D326" s="315"/>
      <c r="E326" s="315"/>
      <c r="F326" s="315" t="s">
        <v>532</v>
      </c>
      <c r="G326" s="316">
        <v>7.95</v>
      </c>
      <c r="H326" s="315"/>
      <c r="I326" s="448" t="s">
        <v>533</v>
      </c>
      <c r="J326" s="448"/>
      <c r="K326" s="316">
        <v>46.16</v>
      </c>
    </row>
    <row r="327" spans="2:11" ht="0.95" customHeight="1" thickTop="1" x14ac:dyDescent="0.2">
      <c r="B327" s="317"/>
      <c r="C327" s="317"/>
      <c r="D327" s="317"/>
      <c r="E327" s="317"/>
      <c r="F327" s="317"/>
      <c r="G327" s="317"/>
      <c r="H327" s="317"/>
      <c r="I327" s="317"/>
      <c r="J327" s="317"/>
      <c r="K327" s="317"/>
    </row>
    <row r="328" spans="2:11" ht="18" customHeight="1" x14ac:dyDescent="0.2">
      <c r="B328" s="305" t="s">
        <v>1302</v>
      </c>
      <c r="C328" s="304" t="s">
        <v>26</v>
      </c>
      <c r="D328" s="305" t="s">
        <v>27</v>
      </c>
      <c r="E328" s="305" t="s">
        <v>28</v>
      </c>
      <c r="F328" s="449" t="s">
        <v>525</v>
      </c>
      <c r="G328" s="449"/>
      <c r="H328" s="306" t="s">
        <v>29</v>
      </c>
      <c r="I328" s="304" t="s">
        <v>30</v>
      </c>
      <c r="J328" s="304" t="s">
        <v>31</v>
      </c>
      <c r="K328" s="304" t="s">
        <v>33</v>
      </c>
    </row>
    <row r="329" spans="2:11" ht="24" customHeight="1" x14ac:dyDescent="0.2">
      <c r="B329" s="307" t="s">
        <v>526</v>
      </c>
      <c r="C329" s="308" t="s">
        <v>1109</v>
      </c>
      <c r="D329" s="307" t="s">
        <v>76</v>
      </c>
      <c r="E329" s="307" t="s">
        <v>111</v>
      </c>
      <c r="F329" s="445" t="s">
        <v>558</v>
      </c>
      <c r="G329" s="445"/>
      <c r="H329" s="309" t="s">
        <v>64</v>
      </c>
      <c r="I329" s="310">
        <v>1</v>
      </c>
      <c r="J329" s="259">
        <v>103.71</v>
      </c>
      <c r="K329" s="259">
        <v>103.71</v>
      </c>
    </row>
    <row r="330" spans="2:11" ht="24" customHeight="1" x14ac:dyDescent="0.2">
      <c r="B330" s="294" t="s">
        <v>537</v>
      </c>
      <c r="C330" s="291" t="s">
        <v>1215</v>
      </c>
      <c r="D330" s="294" t="s">
        <v>51</v>
      </c>
      <c r="E330" s="294" t="s">
        <v>1216</v>
      </c>
      <c r="F330" s="446" t="s">
        <v>2636</v>
      </c>
      <c r="G330" s="446"/>
      <c r="H330" s="295" t="s">
        <v>535</v>
      </c>
      <c r="I330" s="311">
        <v>3.9E-2</v>
      </c>
      <c r="J330" s="312">
        <v>37.380000000000003</v>
      </c>
      <c r="K330" s="312">
        <v>1.45</v>
      </c>
    </row>
    <row r="331" spans="2:11" ht="26.1" customHeight="1" x14ac:dyDescent="0.2">
      <c r="B331" s="294" t="s">
        <v>537</v>
      </c>
      <c r="C331" s="291" t="s">
        <v>4092</v>
      </c>
      <c r="D331" s="294" t="s">
        <v>51</v>
      </c>
      <c r="E331" s="294" t="s">
        <v>4093</v>
      </c>
      <c r="F331" s="446" t="s">
        <v>2636</v>
      </c>
      <c r="G331" s="446"/>
      <c r="H331" s="295" t="s">
        <v>535</v>
      </c>
      <c r="I331" s="311">
        <v>8.9999999999999993E-3</v>
      </c>
      <c r="J331" s="312">
        <v>143.47</v>
      </c>
      <c r="K331" s="312">
        <v>1.29</v>
      </c>
    </row>
    <row r="332" spans="2:11" ht="26.1" customHeight="1" x14ac:dyDescent="0.2">
      <c r="B332" s="296" t="s">
        <v>527</v>
      </c>
      <c r="C332" s="292" t="s">
        <v>588</v>
      </c>
      <c r="D332" s="296" t="s">
        <v>47</v>
      </c>
      <c r="E332" s="296" t="s">
        <v>589</v>
      </c>
      <c r="F332" s="447" t="s">
        <v>1199</v>
      </c>
      <c r="G332" s="447"/>
      <c r="H332" s="297" t="s">
        <v>53</v>
      </c>
      <c r="I332" s="313">
        <v>1</v>
      </c>
      <c r="J332" s="314">
        <v>100.97</v>
      </c>
      <c r="K332" s="314">
        <v>100.97</v>
      </c>
    </row>
    <row r="333" spans="2:11" ht="25.5" x14ac:dyDescent="0.2">
      <c r="B333" s="315"/>
      <c r="C333" s="315"/>
      <c r="D333" s="315"/>
      <c r="E333" s="315"/>
      <c r="F333" s="315" t="s">
        <v>529</v>
      </c>
      <c r="G333" s="316">
        <v>1.1100000000000001</v>
      </c>
      <c r="H333" s="315" t="s">
        <v>530</v>
      </c>
      <c r="I333" s="316">
        <v>1.3</v>
      </c>
      <c r="J333" s="315" t="s">
        <v>531</v>
      </c>
      <c r="K333" s="316">
        <v>2.41</v>
      </c>
    </row>
    <row r="334" spans="2:11" ht="26.25" thickBot="1" x14ac:dyDescent="0.25">
      <c r="B334" s="315"/>
      <c r="C334" s="315"/>
      <c r="D334" s="315"/>
      <c r="E334" s="315"/>
      <c r="F334" s="315" t="s">
        <v>532</v>
      </c>
      <c r="G334" s="316">
        <v>21.58</v>
      </c>
      <c r="H334" s="315"/>
      <c r="I334" s="448" t="s">
        <v>533</v>
      </c>
      <c r="J334" s="448"/>
      <c r="K334" s="316">
        <v>125.29</v>
      </c>
    </row>
    <row r="335" spans="2:11" ht="0.95" customHeight="1" thickTop="1" x14ac:dyDescent="0.2">
      <c r="B335" s="317"/>
      <c r="C335" s="317"/>
      <c r="D335" s="317"/>
      <c r="E335" s="317"/>
      <c r="F335" s="317"/>
      <c r="G335" s="317"/>
      <c r="H335" s="317"/>
      <c r="I335" s="317"/>
      <c r="J335" s="317"/>
      <c r="K335" s="317"/>
    </row>
    <row r="336" spans="2:11" ht="18" customHeight="1" x14ac:dyDescent="0.2">
      <c r="B336" s="305" t="s">
        <v>1304</v>
      </c>
      <c r="C336" s="304" t="s">
        <v>26</v>
      </c>
      <c r="D336" s="305" t="s">
        <v>27</v>
      </c>
      <c r="E336" s="305" t="s">
        <v>28</v>
      </c>
      <c r="F336" s="449" t="s">
        <v>525</v>
      </c>
      <c r="G336" s="449"/>
      <c r="H336" s="306" t="s">
        <v>29</v>
      </c>
      <c r="I336" s="304" t="s">
        <v>30</v>
      </c>
      <c r="J336" s="304" t="s">
        <v>31</v>
      </c>
      <c r="K336" s="304" t="s">
        <v>33</v>
      </c>
    </row>
    <row r="337" spans="2:11" ht="39" customHeight="1" x14ac:dyDescent="0.2">
      <c r="B337" s="307" t="s">
        <v>526</v>
      </c>
      <c r="C337" s="308" t="s">
        <v>85</v>
      </c>
      <c r="D337" s="307" t="s">
        <v>51</v>
      </c>
      <c r="E337" s="307" t="s">
        <v>1279</v>
      </c>
      <c r="F337" s="445" t="s">
        <v>2658</v>
      </c>
      <c r="G337" s="445"/>
      <c r="H337" s="309" t="s">
        <v>86</v>
      </c>
      <c r="I337" s="310">
        <v>1</v>
      </c>
      <c r="J337" s="259">
        <v>68.040000000000006</v>
      </c>
      <c r="K337" s="259">
        <v>68.040000000000006</v>
      </c>
    </row>
    <row r="338" spans="2:11" ht="39" customHeight="1" x14ac:dyDescent="0.2">
      <c r="B338" s="294" t="s">
        <v>537</v>
      </c>
      <c r="C338" s="291" t="s">
        <v>4008</v>
      </c>
      <c r="D338" s="294" t="s">
        <v>51</v>
      </c>
      <c r="E338" s="294" t="s">
        <v>4009</v>
      </c>
      <c r="F338" s="446" t="s">
        <v>2653</v>
      </c>
      <c r="G338" s="446"/>
      <c r="H338" s="295" t="s">
        <v>559</v>
      </c>
      <c r="I338" s="311">
        <v>2.8000000000000001E-2</v>
      </c>
      <c r="J338" s="312">
        <v>26.29</v>
      </c>
      <c r="K338" s="312">
        <v>0.73</v>
      </c>
    </row>
    <row r="339" spans="2:11" ht="39" customHeight="1" x14ac:dyDescent="0.2">
      <c r="B339" s="294" t="s">
        <v>537</v>
      </c>
      <c r="C339" s="291" t="s">
        <v>4010</v>
      </c>
      <c r="D339" s="294" t="s">
        <v>51</v>
      </c>
      <c r="E339" s="294" t="s">
        <v>4011</v>
      </c>
      <c r="F339" s="446" t="s">
        <v>2654</v>
      </c>
      <c r="G339" s="446"/>
      <c r="H339" s="295" t="s">
        <v>64</v>
      </c>
      <c r="I339" s="311">
        <v>4.0000000000000001E-3</v>
      </c>
      <c r="J339" s="312">
        <v>605.79</v>
      </c>
      <c r="K339" s="312">
        <v>2.42</v>
      </c>
    </row>
    <row r="340" spans="2:11" ht="24" customHeight="1" x14ac:dyDescent="0.2">
      <c r="B340" s="294" t="s">
        <v>537</v>
      </c>
      <c r="C340" s="291" t="s">
        <v>549</v>
      </c>
      <c r="D340" s="294" t="s">
        <v>51</v>
      </c>
      <c r="E340" s="294" t="s">
        <v>550</v>
      </c>
      <c r="F340" s="446" t="s">
        <v>2636</v>
      </c>
      <c r="G340" s="446"/>
      <c r="H340" s="295" t="s">
        <v>535</v>
      </c>
      <c r="I340" s="311">
        <v>0.72470000000000001</v>
      </c>
      <c r="J340" s="312">
        <v>29.85</v>
      </c>
      <c r="K340" s="312">
        <v>21.63</v>
      </c>
    </row>
    <row r="341" spans="2:11" ht="26.1" customHeight="1" x14ac:dyDescent="0.2">
      <c r="B341" s="294" t="s">
        <v>537</v>
      </c>
      <c r="C341" s="291" t="s">
        <v>560</v>
      </c>
      <c r="D341" s="294" t="s">
        <v>51</v>
      </c>
      <c r="E341" s="294" t="s">
        <v>561</v>
      </c>
      <c r="F341" s="446" t="s">
        <v>2636</v>
      </c>
      <c r="G341" s="446"/>
      <c r="H341" s="295" t="s">
        <v>535</v>
      </c>
      <c r="I341" s="311">
        <v>0.72470000000000001</v>
      </c>
      <c r="J341" s="312">
        <v>25.53</v>
      </c>
      <c r="K341" s="312">
        <v>18.5</v>
      </c>
    </row>
    <row r="342" spans="2:11" ht="39" customHeight="1" x14ac:dyDescent="0.2">
      <c r="B342" s="294" t="s">
        <v>537</v>
      </c>
      <c r="C342" s="291" t="s">
        <v>4012</v>
      </c>
      <c r="D342" s="294" t="s">
        <v>51</v>
      </c>
      <c r="E342" s="294" t="s">
        <v>4013</v>
      </c>
      <c r="F342" s="446" t="s">
        <v>2653</v>
      </c>
      <c r="G342" s="446"/>
      <c r="H342" s="295" t="s">
        <v>557</v>
      </c>
      <c r="I342" s="311">
        <v>7.0000000000000001E-3</v>
      </c>
      <c r="J342" s="312">
        <v>27.74</v>
      </c>
      <c r="K342" s="312">
        <v>0.19</v>
      </c>
    </row>
    <row r="343" spans="2:11" ht="24" customHeight="1" x14ac:dyDescent="0.2">
      <c r="B343" s="296" t="s">
        <v>527</v>
      </c>
      <c r="C343" s="292" t="s">
        <v>4034</v>
      </c>
      <c r="D343" s="296" t="s">
        <v>51</v>
      </c>
      <c r="E343" s="296" t="s">
        <v>4035</v>
      </c>
      <c r="F343" s="447" t="s">
        <v>1199</v>
      </c>
      <c r="G343" s="447"/>
      <c r="H343" s="297" t="s">
        <v>571</v>
      </c>
      <c r="I343" s="313">
        <v>2.5600000000000001E-2</v>
      </c>
      <c r="J343" s="314">
        <v>32.67</v>
      </c>
      <c r="K343" s="314">
        <v>0.83635199999999998</v>
      </c>
    </row>
    <row r="344" spans="2:11" ht="39" customHeight="1" x14ac:dyDescent="0.2">
      <c r="B344" s="296" t="s">
        <v>527</v>
      </c>
      <c r="C344" s="292" t="s">
        <v>4036</v>
      </c>
      <c r="D344" s="296" t="s">
        <v>51</v>
      </c>
      <c r="E344" s="296" t="s">
        <v>4037</v>
      </c>
      <c r="F344" s="447" t="s">
        <v>1199</v>
      </c>
      <c r="G344" s="447"/>
      <c r="H344" s="297" t="s">
        <v>86</v>
      </c>
      <c r="I344" s="313">
        <v>0.74450000000000005</v>
      </c>
      <c r="J344" s="314">
        <v>6.42</v>
      </c>
      <c r="K344" s="314">
        <v>4.7796900000000004</v>
      </c>
    </row>
    <row r="345" spans="2:11" ht="39" customHeight="1" x14ac:dyDescent="0.2">
      <c r="B345" s="296" t="s">
        <v>527</v>
      </c>
      <c r="C345" s="292" t="s">
        <v>4038</v>
      </c>
      <c r="D345" s="296" t="s">
        <v>51</v>
      </c>
      <c r="E345" s="296" t="s">
        <v>4039</v>
      </c>
      <c r="F345" s="447" t="s">
        <v>1199</v>
      </c>
      <c r="G345" s="447"/>
      <c r="H345" s="297" t="s">
        <v>86</v>
      </c>
      <c r="I345" s="313">
        <v>0.41249999999999998</v>
      </c>
      <c r="J345" s="314">
        <v>23.07</v>
      </c>
      <c r="K345" s="314">
        <v>9.516375</v>
      </c>
    </row>
    <row r="346" spans="2:11" ht="24" customHeight="1" x14ac:dyDescent="0.2">
      <c r="B346" s="296" t="s">
        <v>527</v>
      </c>
      <c r="C346" s="292" t="s">
        <v>569</v>
      </c>
      <c r="D346" s="296" t="s">
        <v>51</v>
      </c>
      <c r="E346" s="296" t="s">
        <v>570</v>
      </c>
      <c r="F346" s="447" t="s">
        <v>1199</v>
      </c>
      <c r="G346" s="447"/>
      <c r="H346" s="297" t="s">
        <v>97</v>
      </c>
      <c r="I346" s="313">
        <v>0.111</v>
      </c>
      <c r="J346" s="314">
        <v>19.87</v>
      </c>
      <c r="K346" s="314">
        <v>2.2055699999999998</v>
      </c>
    </row>
    <row r="347" spans="2:11" ht="26.1" customHeight="1" x14ac:dyDescent="0.2">
      <c r="B347" s="296" t="s">
        <v>527</v>
      </c>
      <c r="C347" s="292" t="s">
        <v>4040</v>
      </c>
      <c r="D347" s="296" t="s">
        <v>51</v>
      </c>
      <c r="E347" s="296" t="s">
        <v>4041</v>
      </c>
      <c r="F347" s="447" t="s">
        <v>1199</v>
      </c>
      <c r="G347" s="447"/>
      <c r="H347" s="297" t="s">
        <v>86</v>
      </c>
      <c r="I347" s="313">
        <v>0.55000000000000004</v>
      </c>
      <c r="J347" s="314">
        <v>13.21</v>
      </c>
      <c r="K347" s="314">
        <v>7.2655000000000003</v>
      </c>
    </row>
    <row r="348" spans="2:11" ht="25.5" x14ac:dyDescent="0.2">
      <c r="B348" s="315"/>
      <c r="C348" s="315"/>
      <c r="D348" s="315"/>
      <c r="E348" s="315"/>
      <c r="F348" s="315" t="s">
        <v>529</v>
      </c>
      <c r="G348" s="316">
        <v>14.21</v>
      </c>
      <c r="H348" s="315" t="s">
        <v>530</v>
      </c>
      <c r="I348" s="316">
        <v>16.420000000000002</v>
      </c>
      <c r="J348" s="315" t="s">
        <v>531</v>
      </c>
      <c r="K348" s="316">
        <v>30.63</v>
      </c>
    </row>
    <row r="349" spans="2:11" ht="26.25" thickBot="1" x14ac:dyDescent="0.25">
      <c r="B349" s="315"/>
      <c r="C349" s="315"/>
      <c r="D349" s="315"/>
      <c r="E349" s="315"/>
      <c r="F349" s="315" t="s">
        <v>532</v>
      </c>
      <c r="G349" s="316">
        <v>14.15</v>
      </c>
      <c r="H349" s="315"/>
      <c r="I349" s="448" t="s">
        <v>533</v>
      </c>
      <c r="J349" s="448"/>
      <c r="K349" s="316">
        <v>82.19</v>
      </c>
    </row>
    <row r="350" spans="2:11" ht="0.95" customHeight="1" thickTop="1" x14ac:dyDescent="0.2">
      <c r="B350" s="317"/>
      <c r="C350" s="317"/>
      <c r="D350" s="317"/>
      <c r="E350" s="317"/>
      <c r="F350" s="317"/>
      <c r="G350" s="317"/>
      <c r="H350" s="317"/>
      <c r="I350" s="317"/>
      <c r="J350" s="317"/>
      <c r="K350" s="317"/>
    </row>
    <row r="351" spans="2:11" ht="18" customHeight="1" x14ac:dyDescent="0.2">
      <c r="B351" s="305" t="s">
        <v>1305</v>
      </c>
      <c r="C351" s="304" t="s">
        <v>26</v>
      </c>
      <c r="D351" s="305" t="s">
        <v>27</v>
      </c>
      <c r="E351" s="305" t="s">
        <v>28</v>
      </c>
      <c r="F351" s="449" t="s">
        <v>525</v>
      </c>
      <c r="G351" s="449"/>
      <c r="H351" s="306" t="s">
        <v>29</v>
      </c>
      <c r="I351" s="304" t="s">
        <v>30</v>
      </c>
      <c r="J351" s="304" t="s">
        <v>31</v>
      </c>
      <c r="K351" s="304" t="s">
        <v>33</v>
      </c>
    </row>
    <row r="352" spans="2:11" ht="24" customHeight="1" x14ac:dyDescent="0.2">
      <c r="B352" s="307" t="s">
        <v>526</v>
      </c>
      <c r="C352" s="308" t="s">
        <v>90</v>
      </c>
      <c r="D352" s="307" t="s">
        <v>51</v>
      </c>
      <c r="E352" s="307" t="s">
        <v>1281</v>
      </c>
      <c r="F352" s="445" t="s">
        <v>2659</v>
      </c>
      <c r="G352" s="445"/>
      <c r="H352" s="309" t="s">
        <v>64</v>
      </c>
      <c r="I352" s="310">
        <v>1</v>
      </c>
      <c r="J352" s="259">
        <v>97.62</v>
      </c>
      <c r="K352" s="259">
        <v>97.62</v>
      </c>
    </row>
    <row r="353" spans="2:11" ht="24" customHeight="1" x14ac:dyDescent="0.2">
      <c r="B353" s="294" t="s">
        <v>537</v>
      </c>
      <c r="C353" s="291" t="s">
        <v>551</v>
      </c>
      <c r="D353" s="294" t="s">
        <v>51</v>
      </c>
      <c r="E353" s="294" t="s">
        <v>552</v>
      </c>
      <c r="F353" s="446" t="s">
        <v>2636</v>
      </c>
      <c r="G353" s="446"/>
      <c r="H353" s="295" t="s">
        <v>535</v>
      </c>
      <c r="I353" s="311">
        <v>3.9557666999999999</v>
      </c>
      <c r="J353" s="312">
        <v>24.68</v>
      </c>
      <c r="K353" s="312">
        <v>97.62</v>
      </c>
    </row>
    <row r="354" spans="2:11" ht="25.5" x14ac:dyDescent="0.2">
      <c r="B354" s="315"/>
      <c r="C354" s="315"/>
      <c r="D354" s="315"/>
      <c r="E354" s="315"/>
      <c r="F354" s="315" t="s">
        <v>529</v>
      </c>
      <c r="G354" s="316">
        <v>31.13</v>
      </c>
      <c r="H354" s="315" t="s">
        <v>530</v>
      </c>
      <c r="I354" s="316">
        <v>35.950000000000003</v>
      </c>
      <c r="J354" s="315" t="s">
        <v>531</v>
      </c>
      <c r="K354" s="316">
        <v>67.08</v>
      </c>
    </row>
    <row r="355" spans="2:11" ht="26.25" thickBot="1" x14ac:dyDescent="0.25">
      <c r="B355" s="315"/>
      <c r="C355" s="315"/>
      <c r="D355" s="315"/>
      <c r="E355" s="315"/>
      <c r="F355" s="315" t="s">
        <v>532</v>
      </c>
      <c r="G355" s="316">
        <v>20.309999999999999</v>
      </c>
      <c r="H355" s="315"/>
      <c r="I355" s="448" t="s">
        <v>533</v>
      </c>
      <c r="J355" s="448"/>
      <c r="K355" s="316">
        <v>117.93</v>
      </c>
    </row>
    <row r="356" spans="2:11" ht="0.95" customHeight="1" thickTop="1" x14ac:dyDescent="0.2">
      <c r="B356" s="317"/>
      <c r="C356" s="317"/>
      <c r="D356" s="317"/>
      <c r="E356" s="317"/>
      <c r="F356" s="317"/>
      <c r="G356" s="317"/>
      <c r="H356" s="317"/>
      <c r="I356" s="317"/>
      <c r="J356" s="317"/>
      <c r="K356" s="317"/>
    </row>
    <row r="357" spans="2:11" ht="18" customHeight="1" x14ac:dyDescent="0.2">
      <c r="B357" s="305" t="s">
        <v>1306</v>
      </c>
      <c r="C357" s="304" t="s">
        <v>26</v>
      </c>
      <c r="D357" s="305" t="s">
        <v>27</v>
      </c>
      <c r="E357" s="305" t="s">
        <v>28</v>
      </c>
      <c r="F357" s="449" t="s">
        <v>525</v>
      </c>
      <c r="G357" s="449"/>
      <c r="H357" s="306" t="s">
        <v>29</v>
      </c>
      <c r="I357" s="304" t="s">
        <v>30</v>
      </c>
      <c r="J357" s="304" t="s">
        <v>31</v>
      </c>
      <c r="K357" s="304" t="s">
        <v>33</v>
      </c>
    </row>
    <row r="358" spans="2:11" ht="65.099999999999994" customHeight="1" x14ac:dyDescent="0.2">
      <c r="B358" s="307" t="s">
        <v>526</v>
      </c>
      <c r="C358" s="308" t="s">
        <v>88</v>
      </c>
      <c r="D358" s="307" t="s">
        <v>51</v>
      </c>
      <c r="E358" s="307" t="s">
        <v>1283</v>
      </c>
      <c r="F358" s="445" t="s">
        <v>2659</v>
      </c>
      <c r="G358" s="445"/>
      <c r="H358" s="309" t="s">
        <v>64</v>
      </c>
      <c r="I358" s="310">
        <v>1</v>
      </c>
      <c r="J358" s="259">
        <v>13.58</v>
      </c>
      <c r="K358" s="259">
        <v>13.58</v>
      </c>
    </row>
    <row r="359" spans="2:11" ht="24" customHeight="1" x14ac:dyDescent="0.2">
      <c r="B359" s="294" t="s">
        <v>537</v>
      </c>
      <c r="C359" s="291" t="s">
        <v>551</v>
      </c>
      <c r="D359" s="294" t="s">
        <v>51</v>
      </c>
      <c r="E359" s="294" t="s">
        <v>552</v>
      </c>
      <c r="F359" s="446" t="s">
        <v>2636</v>
      </c>
      <c r="G359" s="446"/>
      <c r="H359" s="295" t="s">
        <v>535</v>
      </c>
      <c r="I359" s="311">
        <v>0.10362399999999999</v>
      </c>
      <c r="J359" s="312">
        <v>24.68</v>
      </c>
      <c r="K359" s="312">
        <v>2.5499999999999998</v>
      </c>
    </row>
    <row r="360" spans="2:11" ht="65.099999999999994" customHeight="1" x14ac:dyDescent="0.2">
      <c r="B360" s="294" t="s">
        <v>537</v>
      </c>
      <c r="C360" s="291" t="s">
        <v>4042</v>
      </c>
      <c r="D360" s="294" t="s">
        <v>51</v>
      </c>
      <c r="E360" s="294" t="s">
        <v>4043</v>
      </c>
      <c r="F360" s="446" t="s">
        <v>2653</v>
      </c>
      <c r="G360" s="446"/>
      <c r="H360" s="295" t="s">
        <v>559</v>
      </c>
      <c r="I360" s="311">
        <v>5.4928200000000003E-2</v>
      </c>
      <c r="J360" s="312">
        <v>61.99</v>
      </c>
      <c r="K360" s="312">
        <v>3.4</v>
      </c>
    </row>
    <row r="361" spans="2:11" ht="65.099999999999994" customHeight="1" x14ac:dyDescent="0.2">
      <c r="B361" s="294" t="s">
        <v>537</v>
      </c>
      <c r="C361" s="291" t="s">
        <v>4044</v>
      </c>
      <c r="D361" s="294" t="s">
        <v>51</v>
      </c>
      <c r="E361" s="294" t="s">
        <v>4045</v>
      </c>
      <c r="F361" s="446" t="s">
        <v>2653</v>
      </c>
      <c r="G361" s="446"/>
      <c r="H361" s="295" t="s">
        <v>557</v>
      </c>
      <c r="I361" s="311">
        <v>4.8695700000000001E-2</v>
      </c>
      <c r="J361" s="312">
        <v>156.82</v>
      </c>
      <c r="K361" s="312">
        <v>7.63</v>
      </c>
    </row>
    <row r="362" spans="2:11" ht="25.5" x14ac:dyDescent="0.2">
      <c r="B362" s="315"/>
      <c r="C362" s="315"/>
      <c r="D362" s="315"/>
      <c r="E362" s="315"/>
      <c r="F362" s="315" t="s">
        <v>529</v>
      </c>
      <c r="G362" s="316">
        <v>1.88</v>
      </c>
      <c r="H362" s="315" t="s">
        <v>530</v>
      </c>
      <c r="I362" s="316">
        <v>2.19</v>
      </c>
      <c r="J362" s="315" t="s">
        <v>531</v>
      </c>
      <c r="K362" s="316">
        <v>4.07</v>
      </c>
    </row>
    <row r="363" spans="2:11" ht="26.25" thickBot="1" x14ac:dyDescent="0.25">
      <c r="B363" s="315"/>
      <c r="C363" s="315"/>
      <c r="D363" s="315"/>
      <c r="E363" s="315"/>
      <c r="F363" s="315" t="s">
        <v>532</v>
      </c>
      <c r="G363" s="316">
        <v>2.82</v>
      </c>
      <c r="H363" s="315"/>
      <c r="I363" s="448" t="s">
        <v>533</v>
      </c>
      <c r="J363" s="448"/>
      <c r="K363" s="316">
        <v>16.399999999999999</v>
      </c>
    </row>
    <row r="364" spans="2:11" ht="0.95" customHeight="1" thickTop="1" x14ac:dyDescent="0.2">
      <c r="B364" s="317"/>
      <c r="C364" s="317"/>
      <c r="D364" s="317"/>
      <c r="E364" s="317"/>
      <c r="F364" s="317"/>
      <c r="G364" s="317"/>
      <c r="H364" s="317"/>
      <c r="I364" s="317"/>
      <c r="J364" s="317"/>
      <c r="K364" s="317"/>
    </row>
    <row r="365" spans="2:11" ht="18" customHeight="1" x14ac:dyDescent="0.2">
      <c r="B365" s="305" t="s">
        <v>1307</v>
      </c>
      <c r="C365" s="304" t="s">
        <v>26</v>
      </c>
      <c r="D365" s="305" t="s">
        <v>27</v>
      </c>
      <c r="E365" s="305" t="s">
        <v>28</v>
      </c>
      <c r="F365" s="449" t="s">
        <v>525</v>
      </c>
      <c r="G365" s="449"/>
      <c r="H365" s="306" t="s">
        <v>29</v>
      </c>
      <c r="I365" s="304" t="s">
        <v>30</v>
      </c>
      <c r="J365" s="304" t="s">
        <v>31</v>
      </c>
      <c r="K365" s="304" t="s">
        <v>33</v>
      </c>
    </row>
    <row r="366" spans="2:11" ht="39" customHeight="1" x14ac:dyDescent="0.2">
      <c r="B366" s="307" t="s">
        <v>526</v>
      </c>
      <c r="C366" s="308" t="s">
        <v>91</v>
      </c>
      <c r="D366" s="307" t="s">
        <v>51</v>
      </c>
      <c r="E366" s="307" t="s">
        <v>92</v>
      </c>
      <c r="F366" s="445" t="s">
        <v>2660</v>
      </c>
      <c r="G366" s="445"/>
      <c r="H366" s="309" t="s">
        <v>64</v>
      </c>
      <c r="I366" s="310">
        <v>1</v>
      </c>
      <c r="J366" s="259">
        <v>274.89</v>
      </c>
      <c r="K366" s="259">
        <v>274.89</v>
      </c>
    </row>
    <row r="367" spans="2:11" ht="39" customHeight="1" x14ac:dyDescent="0.2">
      <c r="B367" s="294" t="s">
        <v>537</v>
      </c>
      <c r="C367" s="291" t="s">
        <v>4046</v>
      </c>
      <c r="D367" s="294" t="s">
        <v>51</v>
      </c>
      <c r="E367" s="294" t="s">
        <v>4047</v>
      </c>
      <c r="F367" s="446" t="s">
        <v>2653</v>
      </c>
      <c r="G367" s="446"/>
      <c r="H367" s="295" t="s">
        <v>559</v>
      </c>
      <c r="I367" s="311">
        <v>0.03</v>
      </c>
      <c r="J367" s="312">
        <v>0.72</v>
      </c>
      <c r="K367" s="312">
        <v>0.02</v>
      </c>
    </row>
    <row r="368" spans="2:11" ht="24" customHeight="1" x14ac:dyDescent="0.2">
      <c r="B368" s="294" t="s">
        <v>537</v>
      </c>
      <c r="C368" s="291" t="s">
        <v>572</v>
      </c>
      <c r="D368" s="294" t="s">
        <v>51</v>
      </c>
      <c r="E368" s="294" t="s">
        <v>573</v>
      </c>
      <c r="F368" s="446" t="s">
        <v>2636</v>
      </c>
      <c r="G368" s="446"/>
      <c r="H368" s="295" t="s">
        <v>535</v>
      </c>
      <c r="I368" s="311">
        <v>1.579</v>
      </c>
      <c r="J368" s="312">
        <v>30.54</v>
      </c>
      <c r="K368" s="312">
        <v>48.22</v>
      </c>
    </row>
    <row r="369" spans="2:11" ht="39" customHeight="1" x14ac:dyDescent="0.2">
      <c r="B369" s="294" t="s">
        <v>537</v>
      </c>
      <c r="C369" s="291" t="s">
        <v>4048</v>
      </c>
      <c r="D369" s="294" t="s">
        <v>51</v>
      </c>
      <c r="E369" s="294" t="s">
        <v>4049</v>
      </c>
      <c r="F369" s="446" t="s">
        <v>2653</v>
      </c>
      <c r="G369" s="446"/>
      <c r="H369" s="295" t="s">
        <v>557</v>
      </c>
      <c r="I369" s="311">
        <v>3.2000000000000001E-2</v>
      </c>
      <c r="J369" s="312">
        <v>11.03</v>
      </c>
      <c r="K369" s="312">
        <v>0.35</v>
      </c>
    </row>
    <row r="370" spans="2:11" ht="24" customHeight="1" x14ac:dyDescent="0.2">
      <c r="B370" s="294" t="s">
        <v>537</v>
      </c>
      <c r="C370" s="291" t="s">
        <v>551</v>
      </c>
      <c r="D370" s="294" t="s">
        <v>51</v>
      </c>
      <c r="E370" s="294" t="s">
        <v>552</v>
      </c>
      <c r="F370" s="446" t="s">
        <v>2636</v>
      </c>
      <c r="G370" s="446"/>
      <c r="H370" s="295" t="s">
        <v>535</v>
      </c>
      <c r="I370" s="311">
        <v>0.63400000000000001</v>
      </c>
      <c r="J370" s="312">
        <v>24.68</v>
      </c>
      <c r="K370" s="312">
        <v>15.64</v>
      </c>
    </row>
    <row r="371" spans="2:11" ht="26.1" customHeight="1" x14ac:dyDescent="0.2">
      <c r="B371" s="296" t="s">
        <v>527</v>
      </c>
      <c r="C371" s="292" t="s">
        <v>576</v>
      </c>
      <c r="D371" s="296" t="s">
        <v>51</v>
      </c>
      <c r="E371" s="296" t="s">
        <v>577</v>
      </c>
      <c r="F371" s="447" t="s">
        <v>1199</v>
      </c>
      <c r="G371" s="447"/>
      <c r="H371" s="297" t="s">
        <v>64</v>
      </c>
      <c r="I371" s="313">
        <v>0.59499999999999997</v>
      </c>
      <c r="J371" s="314">
        <v>176.57</v>
      </c>
      <c r="K371" s="314">
        <v>105.05915</v>
      </c>
    </row>
    <row r="372" spans="2:11" ht="26.1" customHeight="1" x14ac:dyDescent="0.2">
      <c r="B372" s="296" t="s">
        <v>527</v>
      </c>
      <c r="C372" s="292" t="s">
        <v>574</v>
      </c>
      <c r="D372" s="296" t="s">
        <v>51</v>
      </c>
      <c r="E372" s="296" t="s">
        <v>575</v>
      </c>
      <c r="F372" s="447" t="s">
        <v>1199</v>
      </c>
      <c r="G372" s="447"/>
      <c r="H372" s="297" t="s">
        <v>64</v>
      </c>
      <c r="I372" s="313">
        <v>0.59499999999999997</v>
      </c>
      <c r="J372" s="314">
        <v>177.5</v>
      </c>
      <c r="K372" s="314">
        <v>105.6125</v>
      </c>
    </row>
    <row r="373" spans="2:11" ht="25.5" x14ac:dyDescent="0.2">
      <c r="B373" s="315"/>
      <c r="C373" s="315"/>
      <c r="D373" s="315"/>
      <c r="E373" s="315"/>
      <c r="F373" s="315" t="s">
        <v>529</v>
      </c>
      <c r="G373" s="316">
        <v>21.66</v>
      </c>
      <c r="H373" s="315" t="s">
        <v>530</v>
      </c>
      <c r="I373" s="316">
        <v>25.02</v>
      </c>
      <c r="J373" s="315" t="s">
        <v>531</v>
      </c>
      <c r="K373" s="316">
        <v>46.68</v>
      </c>
    </row>
    <row r="374" spans="2:11" ht="26.25" thickBot="1" x14ac:dyDescent="0.25">
      <c r="B374" s="315"/>
      <c r="C374" s="315"/>
      <c r="D374" s="315"/>
      <c r="E374" s="315"/>
      <c r="F374" s="315" t="s">
        <v>532</v>
      </c>
      <c r="G374" s="316">
        <v>57.2</v>
      </c>
      <c r="H374" s="315"/>
      <c r="I374" s="448" t="s">
        <v>533</v>
      </c>
      <c r="J374" s="448"/>
      <c r="K374" s="316">
        <v>332.09</v>
      </c>
    </row>
    <row r="375" spans="2:11" ht="0.95" customHeight="1" thickTop="1" x14ac:dyDescent="0.2">
      <c r="B375" s="317"/>
      <c r="C375" s="317"/>
      <c r="D375" s="317"/>
      <c r="E375" s="317"/>
      <c r="F375" s="317"/>
      <c r="G375" s="317"/>
      <c r="H375" s="317"/>
      <c r="I375" s="317"/>
      <c r="J375" s="317"/>
      <c r="K375" s="317"/>
    </row>
    <row r="376" spans="2:11" ht="18" customHeight="1" x14ac:dyDescent="0.2">
      <c r="B376" s="305" t="s">
        <v>1308</v>
      </c>
      <c r="C376" s="304" t="s">
        <v>26</v>
      </c>
      <c r="D376" s="305" t="s">
        <v>27</v>
      </c>
      <c r="E376" s="305" t="s">
        <v>28</v>
      </c>
      <c r="F376" s="449" t="s">
        <v>525</v>
      </c>
      <c r="G376" s="449"/>
      <c r="H376" s="306" t="s">
        <v>29</v>
      </c>
      <c r="I376" s="304" t="s">
        <v>30</v>
      </c>
      <c r="J376" s="304" t="s">
        <v>31</v>
      </c>
      <c r="K376" s="304" t="s">
        <v>33</v>
      </c>
    </row>
    <row r="377" spans="2:11" ht="39" customHeight="1" x14ac:dyDescent="0.2">
      <c r="B377" s="307" t="s">
        <v>526</v>
      </c>
      <c r="C377" s="308" t="s">
        <v>93</v>
      </c>
      <c r="D377" s="307" t="s">
        <v>51</v>
      </c>
      <c r="E377" s="307" t="s">
        <v>94</v>
      </c>
      <c r="F377" s="445" t="s">
        <v>2661</v>
      </c>
      <c r="G377" s="445"/>
      <c r="H377" s="309" t="s">
        <v>44</v>
      </c>
      <c r="I377" s="310">
        <v>1</v>
      </c>
      <c r="J377" s="259">
        <v>91.39</v>
      </c>
      <c r="K377" s="259">
        <v>91.39</v>
      </c>
    </row>
    <row r="378" spans="2:11" ht="24" customHeight="1" x14ac:dyDescent="0.2">
      <c r="B378" s="294" t="s">
        <v>537</v>
      </c>
      <c r="C378" s="291" t="s">
        <v>549</v>
      </c>
      <c r="D378" s="294" t="s">
        <v>51</v>
      </c>
      <c r="E378" s="294" t="s">
        <v>550</v>
      </c>
      <c r="F378" s="446" t="s">
        <v>2636</v>
      </c>
      <c r="G378" s="446"/>
      <c r="H378" s="295" t="s">
        <v>535</v>
      </c>
      <c r="I378" s="311">
        <v>1.3340000000000001</v>
      </c>
      <c r="J378" s="312">
        <v>29.85</v>
      </c>
      <c r="K378" s="312">
        <v>39.81</v>
      </c>
    </row>
    <row r="379" spans="2:11" ht="39" customHeight="1" x14ac:dyDescent="0.2">
      <c r="B379" s="294" t="s">
        <v>537</v>
      </c>
      <c r="C379" s="291" t="s">
        <v>4008</v>
      </c>
      <c r="D379" s="294" t="s">
        <v>51</v>
      </c>
      <c r="E379" s="294" t="s">
        <v>4009</v>
      </c>
      <c r="F379" s="446" t="s">
        <v>2653</v>
      </c>
      <c r="G379" s="446"/>
      <c r="H379" s="295" t="s">
        <v>559</v>
      </c>
      <c r="I379" s="311">
        <v>4.3999999999999997E-2</v>
      </c>
      <c r="J379" s="312">
        <v>26.29</v>
      </c>
      <c r="K379" s="312">
        <v>1.1499999999999999</v>
      </c>
    </row>
    <row r="380" spans="2:11" ht="39" customHeight="1" x14ac:dyDescent="0.2">
      <c r="B380" s="294" t="s">
        <v>537</v>
      </c>
      <c r="C380" s="291" t="s">
        <v>4012</v>
      </c>
      <c r="D380" s="294" t="s">
        <v>51</v>
      </c>
      <c r="E380" s="294" t="s">
        <v>4013</v>
      </c>
      <c r="F380" s="446" t="s">
        <v>2653</v>
      </c>
      <c r="G380" s="446"/>
      <c r="H380" s="295" t="s">
        <v>557</v>
      </c>
      <c r="I380" s="311">
        <v>1.0999999999999999E-2</v>
      </c>
      <c r="J380" s="312">
        <v>27.74</v>
      </c>
      <c r="K380" s="312">
        <v>0.3</v>
      </c>
    </row>
    <row r="381" spans="2:11" ht="26.1" customHeight="1" x14ac:dyDescent="0.2">
      <c r="B381" s="294" t="s">
        <v>537</v>
      </c>
      <c r="C381" s="291" t="s">
        <v>560</v>
      </c>
      <c r="D381" s="294" t="s">
        <v>51</v>
      </c>
      <c r="E381" s="294" t="s">
        <v>561</v>
      </c>
      <c r="F381" s="446" t="s">
        <v>2636</v>
      </c>
      <c r="G381" s="446"/>
      <c r="H381" s="295" t="s">
        <v>535</v>
      </c>
      <c r="I381" s="311">
        <v>0.58799999999999997</v>
      </c>
      <c r="J381" s="312">
        <v>25.53</v>
      </c>
      <c r="K381" s="312">
        <v>15.01</v>
      </c>
    </row>
    <row r="382" spans="2:11" ht="26.1" customHeight="1" x14ac:dyDescent="0.2">
      <c r="B382" s="296" t="s">
        <v>527</v>
      </c>
      <c r="C382" s="292" t="s">
        <v>4050</v>
      </c>
      <c r="D382" s="296" t="s">
        <v>51</v>
      </c>
      <c r="E382" s="296" t="s">
        <v>4051</v>
      </c>
      <c r="F382" s="447" t="s">
        <v>1199</v>
      </c>
      <c r="G382" s="447"/>
      <c r="H382" s="297" t="s">
        <v>97</v>
      </c>
      <c r="I382" s="313">
        <v>2.9000000000000001E-2</v>
      </c>
      <c r="J382" s="314">
        <v>24.52</v>
      </c>
      <c r="K382" s="314">
        <v>0.71108000000000005</v>
      </c>
    </row>
    <row r="383" spans="2:11" ht="26.1" customHeight="1" x14ac:dyDescent="0.2">
      <c r="B383" s="296" t="s">
        <v>527</v>
      </c>
      <c r="C383" s="292" t="s">
        <v>4052</v>
      </c>
      <c r="D383" s="296" t="s">
        <v>51</v>
      </c>
      <c r="E383" s="296" t="s">
        <v>4053</v>
      </c>
      <c r="F383" s="447" t="s">
        <v>1199</v>
      </c>
      <c r="G383" s="447"/>
      <c r="H383" s="297" t="s">
        <v>97</v>
      </c>
      <c r="I383" s="313">
        <v>1.0999999999999999E-2</v>
      </c>
      <c r="J383" s="314">
        <v>22.26</v>
      </c>
      <c r="K383" s="314">
        <v>0.24485999999999999</v>
      </c>
    </row>
    <row r="384" spans="2:11" ht="26.1" customHeight="1" x14ac:dyDescent="0.2">
      <c r="B384" s="296" t="s">
        <v>527</v>
      </c>
      <c r="C384" s="292" t="s">
        <v>562</v>
      </c>
      <c r="D384" s="296" t="s">
        <v>51</v>
      </c>
      <c r="E384" s="296" t="s">
        <v>563</v>
      </c>
      <c r="F384" s="447" t="s">
        <v>1199</v>
      </c>
      <c r="G384" s="447"/>
      <c r="H384" s="297" t="s">
        <v>86</v>
      </c>
      <c r="I384" s="313">
        <v>0.67500000000000004</v>
      </c>
      <c r="J384" s="314">
        <v>11.69</v>
      </c>
      <c r="K384" s="314">
        <v>7.8907499999999997</v>
      </c>
    </row>
    <row r="385" spans="2:11" ht="26.1" customHeight="1" x14ac:dyDescent="0.2">
      <c r="B385" s="296" t="s">
        <v>527</v>
      </c>
      <c r="C385" s="292" t="s">
        <v>4054</v>
      </c>
      <c r="D385" s="296" t="s">
        <v>51</v>
      </c>
      <c r="E385" s="296" t="s">
        <v>4055</v>
      </c>
      <c r="F385" s="447" t="s">
        <v>1199</v>
      </c>
      <c r="G385" s="447"/>
      <c r="H385" s="297" t="s">
        <v>86</v>
      </c>
      <c r="I385" s="313">
        <v>0.92400000000000004</v>
      </c>
      <c r="J385" s="314">
        <v>4.09</v>
      </c>
      <c r="K385" s="314">
        <v>3.7791600000000001</v>
      </c>
    </row>
    <row r="386" spans="2:11" ht="26.1" customHeight="1" x14ac:dyDescent="0.2">
      <c r="B386" s="296" t="s">
        <v>527</v>
      </c>
      <c r="C386" s="292" t="s">
        <v>4056</v>
      </c>
      <c r="D386" s="296" t="s">
        <v>51</v>
      </c>
      <c r="E386" s="296" t="s">
        <v>4057</v>
      </c>
      <c r="F386" s="447" t="s">
        <v>1199</v>
      </c>
      <c r="G386" s="447"/>
      <c r="H386" s="297" t="s">
        <v>571</v>
      </c>
      <c r="I386" s="313">
        <v>1.67E-2</v>
      </c>
      <c r="J386" s="314">
        <v>8.06</v>
      </c>
      <c r="K386" s="314">
        <v>0.134602</v>
      </c>
    </row>
    <row r="387" spans="2:11" ht="26.1" customHeight="1" x14ac:dyDescent="0.2">
      <c r="B387" s="296" t="s">
        <v>527</v>
      </c>
      <c r="C387" s="292" t="s">
        <v>578</v>
      </c>
      <c r="D387" s="296" t="s">
        <v>51</v>
      </c>
      <c r="E387" s="296" t="s">
        <v>579</v>
      </c>
      <c r="F387" s="447" t="s">
        <v>1199</v>
      </c>
      <c r="G387" s="447"/>
      <c r="H387" s="297" t="s">
        <v>86</v>
      </c>
      <c r="I387" s="313">
        <v>1.155</v>
      </c>
      <c r="J387" s="314">
        <v>19.38</v>
      </c>
      <c r="K387" s="314">
        <v>22.383900000000001</v>
      </c>
    </row>
    <row r="388" spans="2:11" ht="25.5" x14ac:dyDescent="0.2">
      <c r="B388" s="315"/>
      <c r="C388" s="315"/>
      <c r="D388" s="315"/>
      <c r="E388" s="315"/>
      <c r="F388" s="315" t="s">
        <v>529</v>
      </c>
      <c r="G388" s="316">
        <v>19.41</v>
      </c>
      <c r="H388" s="315" t="s">
        <v>530</v>
      </c>
      <c r="I388" s="316">
        <v>22.43</v>
      </c>
      <c r="J388" s="315" t="s">
        <v>531</v>
      </c>
      <c r="K388" s="316">
        <v>41.84</v>
      </c>
    </row>
    <row r="389" spans="2:11" ht="26.25" thickBot="1" x14ac:dyDescent="0.25">
      <c r="B389" s="315"/>
      <c r="C389" s="315"/>
      <c r="D389" s="315"/>
      <c r="E389" s="315"/>
      <c r="F389" s="315" t="s">
        <v>532</v>
      </c>
      <c r="G389" s="316">
        <v>19.010000000000002</v>
      </c>
      <c r="H389" s="315"/>
      <c r="I389" s="448" t="s">
        <v>533</v>
      </c>
      <c r="J389" s="448"/>
      <c r="K389" s="316">
        <v>110.4</v>
      </c>
    </row>
    <row r="390" spans="2:11" ht="0.95" customHeight="1" thickTop="1" x14ac:dyDescent="0.2">
      <c r="B390" s="317"/>
      <c r="C390" s="317"/>
      <c r="D390" s="317"/>
      <c r="E390" s="317"/>
      <c r="F390" s="317"/>
      <c r="G390" s="317"/>
      <c r="H390" s="317"/>
      <c r="I390" s="317"/>
      <c r="J390" s="317"/>
      <c r="K390" s="317"/>
    </row>
    <row r="391" spans="2:11" ht="18" customHeight="1" x14ac:dyDescent="0.2">
      <c r="B391" s="305" t="s">
        <v>1309</v>
      </c>
      <c r="C391" s="304" t="s">
        <v>26</v>
      </c>
      <c r="D391" s="305" t="s">
        <v>27</v>
      </c>
      <c r="E391" s="305" t="s">
        <v>28</v>
      </c>
      <c r="F391" s="449" t="s">
        <v>525</v>
      </c>
      <c r="G391" s="449"/>
      <c r="H391" s="306" t="s">
        <v>29</v>
      </c>
      <c r="I391" s="304" t="s">
        <v>30</v>
      </c>
      <c r="J391" s="304" t="s">
        <v>31</v>
      </c>
      <c r="K391" s="304" t="s">
        <v>33</v>
      </c>
    </row>
    <row r="392" spans="2:11" ht="26.1" customHeight="1" x14ac:dyDescent="0.2">
      <c r="B392" s="307" t="s">
        <v>526</v>
      </c>
      <c r="C392" s="308" t="s">
        <v>95</v>
      </c>
      <c r="D392" s="307" t="s">
        <v>51</v>
      </c>
      <c r="E392" s="307" t="s">
        <v>96</v>
      </c>
      <c r="F392" s="445" t="s">
        <v>2661</v>
      </c>
      <c r="G392" s="445"/>
      <c r="H392" s="309" t="s">
        <v>97</v>
      </c>
      <c r="I392" s="310">
        <v>1</v>
      </c>
      <c r="J392" s="259">
        <v>21.3</v>
      </c>
      <c r="K392" s="259">
        <v>21.3</v>
      </c>
    </row>
    <row r="393" spans="2:11" ht="24" customHeight="1" x14ac:dyDescent="0.2">
      <c r="B393" s="294" t="s">
        <v>537</v>
      </c>
      <c r="C393" s="291" t="s">
        <v>580</v>
      </c>
      <c r="D393" s="294" t="s">
        <v>51</v>
      </c>
      <c r="E393" s="294" t="s">
        <v>581</v>
      </c>
      <c r="F393" s="446" t="s">
        <v>2636</v>
      </c>
      <c r="G393" s="446"/>
      <c r="H393" s="295" t="s">
        <v>535</v>
      </c>
      <c r="I393" s="311">
        <v>0.252</v>
      </c>
      <c r="J393" s="312">
        <v>30.32</v>
      </c>
      <c r="K393" s="312">
        <v>7.64</v>
      </c>
    </row>
    <row r="394" spans="2:11" ht="24" customHeight="1" x14ac:dyDescent="0.2">
      <c r="B394" s="294" t="s">
        <v>537</v>
      </c>
      <c r="C394" s="291" t="s">
        <v>4058</v>
      </c>
      <c r="D394" s="294" t="s">
        <v>51</v>
      </c>
      <c r="E394" s="294" t="s">
        <v>4059</v>
      </c>
      <c r="F394" s="446" t="s">
        <v>2636</v>
      </c>
      <c r="G394" s="446"/>
      <c r="H394" s="295" t="s">
        <v>535</v>
      </c>
      <c r="I394" s="311">
        <v>9.7000000000000003E-2</v>
      </c>
      <c r="J394" s="312">
        <v>25.94</v>
      </c>
      <c r="K394" s="312">
        <v>2.5099999999999998</v>
      </c>
    </row>
    <row r="395" spans="2:11" ht="26.1" customHeight="1" x14ac:dyDescent="0.2">
      <c r="B395" s="294" t="s">
        <v>537</v>
      </c>
      <c r="C395" s="291" t="s">
        <v>4060</v>
      </c>
      <c r="D395" s="294" t="s">
        <v>51</v>
      </c>
      <c r="E395" s="294" t="s">
        <v>4061</v>
      </c>
      <c r="F395" s="446" t="s">
        <v>2662</v>
      </c>
      <c r="G395" s="446"/>
      <c r="H395" s="295" t="s">
        <v>97</v>
      </c>
      <c r="I395" s="311">
        <v>1</v>
      </c>
      <c r="J395" s="312">
        <v>10.31</v>
      </c>
      <c r="K395" s="312">
        <v>10.31</v>
      </c>
    </row>
    <row r="396" spans="2:11" ht="39" customHeight="1" x14ac:dyDescent="0.2">
      <c r="B396" s="296" t="s">
        <v>527</v>
      </c>
      <c r="C396" s="292" t="s">
        <v>4062</v>
      </c>
      <c r="D396" s="296" t="s">
        <v>51</v>
      </c>
      <c r="E396" s="296" t="s">
        <v>4063</v>
      </c>
      <c r="F396" s="447" t="s">
        <v>1199</v>
      </c>
      <c r="G396" s="447"/>
      <c r="H396" s="297" t="s">
        <v>53</v>
      </c>
      <c r="I396" s="313">
        <v>1.143</v>
      </c>
      <c r="J396" s="314">
        <v>0.22</v>
      </c>
      <c r="K396" s="314">
        <v>0.25146000000000002</v>
      </c>
    </row>
    <row r="397" spans="2:11" ht="26.1" customHeight="1" x14ac:dyDescent="0.2">
      <c r="B397" s="296" t="s">
        <v>527</v>
      </c>
      <c r="C397" s="292" t="s">
        <v>4064</v>
      </c>
      <c r="D397" s="296" t="s">
        <v>51</v>
      </c>
      <c r="E397" s="296" t="s">
        <v>4065</v>
      </c>
      <c r="F397" s="447" t="s">
        <v>1199</v>
      </c>
      <c r="G397" s="447"/>
      <c r="H397" s="297" t="s">
        <v>97</v>
      </c>
      <c r="I397" s="313">
        <v>2.5000000000000001E-2</v>
      </c>
      <c r="J397" s="314">
        <v>23.7</v>
      </c>
      <c r="K397" s="314">
        <v>0.59250000000000003</v>
      </c>
    </row>
    <row r="398" spans="2:11" ht="25.5" x14ac:dyDescent="0.2">
      <c r="B398" s="315"/>
      <c r="C398" s="315"/>
      <c r="D398" s="315"/>
      <c r="E398" s="315"/>
      <c r="F398" s="315" t="s">
        <v>529</v>
      </c>
      <c r="G398" s="316">
        <v>4.13</v>
      </c>
      <c r="H398" s="315" t="s">
        <v>530</v>
      </c>
      <c r="I398" s="316">
        <v>4.78</v>
      </c>
      <c r="J398" s="315" t="s">
        <v>531</v>
      </c>
      <c r="K398" s="316">
        <v>8.91</v>
      </c>
    </row>
    <row r="399" spans="2:11" ht="26.25" thickBot="1" x14ac:dyDescent="0.25">
      <c r="B399" s="315"/>
      <c r="C399" s="315"/>
      <c r="D399" s="315"/>
      <c r="E399" s="315"/>
      <c r="F399" s="315" t="s">
        <v>532</v>
      </c>
      <c r="G399" s="316">
        <v>4.43</v>
      </c>
      <c r="H399" s="315"/>
      <c r="I399" s="448" t="s">
        <v>533</v>
      </c>
      <c r="J399" s="448"/>
      <c r="K399" s="316">
        <v>25.73</v>
      </c>
    </row>
    <row r="400" spans="2:11" ht="0.95" customHeight="1" thickTop="1" x14ac:dyDescent="0.2">
      <c r="B400" s="317"/>
      <c r="C400" s="317"/>
      <c r="D400" s="317"/>
      <c r="E400" s="317"/>
      <c r="F400" s="317"/>
      <c r="G400" s="317"/>
      <c r="H400" s="317"/>
      <c r="I400" s="317"/>
      <c r="J400" s="317"/>
      <c r="K400" s="317"/>
    </row>
    <row r="401" spans="2:11" ht="18" customHeight="1" x14ac:dyDescent="0.2">
      <c r="B401" s="305" t="s">
        <v>1310</v>
      </c>
      <c r="C401" s="304" t="s">
        <v>26</v>
      </c>
      <c r="D401" s="305" t="s">
        <v>27</v>
      </c>
      <c r="E401" s="305" t="s">
        <v>28</v>
      </c>
      <c r="F401" s="449" t="s">
        <v>525</v>
      </c>
      <c r="G401" s="449"/>
      <c r="H401" s="306" t="s">
        <v>29</v>
      </c>
      <c r="I401" s="304" t="s">
        <v>30</v>
      </c>
      <c r="J401" s="304" t="s">
        <v>31</v>
      </c>
      <c r="K401" s="304" t="s">
        <v>33</v>
      </c>
    </row>
    <row r="402" spans="2:11" ht="26.1" customHeight="1" x14ac:dyDescent="0.2">
      <c r="B402" s="307" t="s">
        <v>526</v>
      </c>
      <c r="C402" s="308" t="s">
        <v>974</v>
      </c>
      <c r="D402" s="307" t="s">
        <v>51</v>
      </c>
      <c r="E402" s="307" t="s">
        <v>975</v>
      </c>
      <c r="F402" s="445" t="s">
        <v>2661</v>
      </c>
      <c r="G402" s="445"/>
      <c r="H402" s="309" t="s">
        <v>97</v>
      </c>
      <c r="I402" s="310">
        <v>1</v>
      </c>
      <c r="J402" s="259">
        <v>18.97</v>
      </c>
      <c r="K402" s="259">
        <v>18.97</v>
      </c>
    </row>
    <row r="403" spans="2:11" ht="24" customHeight="1" x14ac:dyDescent="0.2">
      <c r="B403" s="294" t="s">
        <v>537</v>
      </c>
      <c r="C403" s="291" t="s">
        <v>580</v>
      </c>
      <c r="D403" s="294" t="s">
        <v>51</v>
      </c>
      <c r="E403" s="294" t="s">
        <v>581</v>
      </c>
      <c r="F403" s="446" t="s">
        <v>2636</v>
      </c>
      <c r="G403" s="446"/>
      <c r="H403" s="295" t="s">
        <v>535</v>
      </c>
      <c r="I403" s="311">
        <v>0.19600000000000001</v>
      </c>
      <c r="J403" s="312">
        <v>30.32</v>
      </c>
      <c r="K403" s="312">
        <v>5.94</v>
      </c>
    </row>
    <row r="404" spans="2:11" ht="26.1" customHeight="1" x14ac:dyDescent="0.2">
      <c r="B404" s="294" t="s">
        <v>537</v>
      </c>
      <c r="C404" s="291" t="s">
        <v>4066</v>
      </c>
      <c r="D404" s="294" t="s">
        <v>51</v>
      </c>
      <c r="E404" s="294" t="s">
        <v>4067</v>
      </c>
      <c r="F404" s="446" t="s">
        <v>2662</v>
      </c>
      <c r="G404" s="446"/>
      <c r="H404" s="295" t="s">
        <v>97</v>
      </c>
      <c r="I404" s="311">
        <v>1</v>
      </c>
      <c r="J404" s="312">
        <v>10.32</v>
      </c>
      <c r="K404" s="312">
        <v>10.32</v>
      </c>
    </row>
    <row r="405" spans="2:11" ht="24" customHeight="1" x14ac:dyDescent="0.2">
      <c r="B405" s="294" t="s">
        <v>537</v>
      </c>
      <c r="C405" s="291" t="s">
        <v>4058</v>
      </c>
      <c r="D405" s="294" t="s">
        <v>51</v>
      </c>
      <c r="E405" s="294" t="s">
        <v>4059</v>
      </c>
      <c r="F405" s="446" t="s">
        <v>2636</v>
      </c>
      <c r="G405" s="446"/>
      <c r="H405" s="295" t="s">
        <v>535</v>
      </c>
      <c r="I405" s="311">
        <v>7.4999999999999997E-2</v>
      </c>
      <c r="J405" s="312">
        <v>25.94</v>
      </c>
      <c r="K405" s="312">
        <v>1.94</v>
      </c>
    </row>
    <row r="406" spans="2:11" ht="26.1" customHeight="1" x14ac:dyDescent="0.2">
      <c r="B406" s="296" t="s">
        <v>527</v>
      </c>
      <c r="C406" s="292" t="s">
        <v>4064</v>
      </c>
      <c r="D406" s="296" t="s">
        <v>51</v>
      </c>
      <c r="E406" s="296" t="s">
        <v>4065</v>
      </c>
      <c r="F406" s="447" t="s">
        <v>1199</v>
      </c>
      <c r="G406" s="447"/>
      <c r="H406" s="297" t="s">
        <v>97</v>
      </c>
      <c r="I406" s="313">
        <v>2.5000000000000001E-2</v>
      </c>
      <c r="J406" s="314">
        <v>23.7</v>
      </c>
      <c r="K406" s="314">
        <v>0.59250000000000003</v>
      </c>
    </row>
    <row r="407" spans="2:11" ht="39" customHeight="1" x14ac:dyDescent="0.2">
      <c r="B407" s="296" t="s">
        <v>527</v>
      </c>
      <c r="C407" s="292" t="s">
        <v>4062</v>
      </c>
      <c r="D407" s="296" t="s">
        <v>51</v>
      </c>
      <c r="E407" s="296" t="s">
        <v>4063</v>
      </c>
      <c r="F407" s="447" t="s">
        <v>1199</v>
      </c>
      <c r="G407" s="447"/>
      <c r="H407" s="297" t="s">
        <v>53</v>
      </c>
      <c r="I407" s="313">
        <v>0.85599999999999998</v>
      </c>
      <c r="J407" s="314">
        <v>0.22</v>
      </c>
      <c r="K407" s="314">
        <v>0.18831999999999999</v>
      </c>
    </row>
    <row r="408" spans="2:11" ht="25.5" x14ac:dyDescent="0.2">
      <c r="B408" s="315"/>
      <c r="C408" s="315"/>
      <c r="D408" s="315"/>
      <c r="E408" s="315"/>
      <c r="F408" s="315" t="s">
        <v>529</v>
      </c>
      <c r="G408" s="316">
        <v>3.03</v>
      </c>
      <c r="H408" s="315" t="s">
        <v>530</v>
      </c>
      <c r="I408" s="316">
        <v>3.52</v>
      </c>
      <c r="J408" s="315" t="s">
        <v>531</v>
      </c>
      <c r="K408" s="316">
        <v>6.55</v>
      </c>
    </row>
    <row r="409" spans="2:11" ht="26.25" thickBot="1" x14ac:dyDescent="0.25">
      <c r="B409" s="315"/>
      <c r="C409" s="315"/>
      <c r="D409" s="315"/>
      <c r="E409" s="315"/>
      <c r="F409" s="315" t="s">
        <v>532</v>
      </c>
      <c r="G409" s="316">
        <v>3.94</v>
      </c>
      <c r="H409" s="315"/>
      <c r="I409" s="448" t="s">
        <v>533</v>
      </c>
      <c r="J409" s="448"/>
      <c r="K409" s="316">
        <v>22.91</v>
      </c>
    </row>
    <row r="410" spans="2:11" ht="0.95" customHeight="1" thickTop="1" x14ac:dyDescent="0.2">
      <c r="B410" s="317"/>
      <c r="C410" s="317"/>
      <c r="D410" s="317"/>
      <c r="E410" s="317"/>
      <c r="F410" s="317"/>
      <c r="G410" s="317"/>
      <c r="H410" s="317"/>
      <c r="I410" s="317"/>
      <c r="J410" s="317"/>
      <c r="K410" s="317"/>
    </row>
    <row r="411" spans="2:11" ht="18" customHeight="1" x14ac:dyDescent="0.2">
      <c r="B411" s="305" t="s">
        <v>1311</v>
      </c>
      <c r="C411" s="304" t="s">
        <v>26</v>
      </c>
      <c r="D411" s="305" t="s">
        <v>27</v>
      </c>
      <c r="E411" s="305" t="s">
        <v>28</v>
      </c>
      <c r="F411" s="449" t="s">
        <v>525</v>
      </c>
      <c r="G411" s="449"/>
      <c r="H411" s="306" t="s">
        <v>29</v>
      </c>
      <c r="I411" s="304" t="s">
        <v>30</v>
      </c>
      <c r="J411" s="304" t="s">
        <v>31</v>
      </c>
      <c r="K411" s="304" t="s">
        <v>33</v>
      </c>
    </row>
    <row r="412" spans="2:11" ht="26.1" customHeight="1" x14ac:dyDescent="0.2">
      <c r="B412" s="307" t="s">
        <v>526</v>
      </c>
      <c r="C412" s="308" t="s">
        <v>98</v>
      </c>
      <c r="D412" s="307" t="s">
        <v>51</v>
      </c>
      <c r="E412" s="307" t="s">
        <v>99</v>
      </c>
      <c r="F412" s="445" t="s">
        <v>2661</v>
      </c>
      <c r="G412" s="445"/>
      <c r="H412" s="309" t="s">
        <v>97</v>
      </c>
      <c r="I412" s="310">
        <v>1</v>
      </c>
      <c r="J412" s="259">
        <v>16.940000000000001</v>
      </c>
      <c r="K412" s="259">
        <v>16.940000000000001</v>
      </c>
    </row>
    <row r="413" spans="2:11" ht="24" customHeight="1" x14ac:dyDescent="0.2">
      <c r="B413" s="294" t="s">
        <v>537</v>
      </c>
      <c r="C413" s="291" t="s">
        <v>4058</v>
      </c>
      <c r="D413" s="294" t="s">
        <v>51</v>
      </c>
      <c r="E413" s="294" t="s">
        <v>4059</v>
      </c>
      <c r="F413" s="446" t="s">
        <v>2636</v>
      </c>
      <c r="G413" s="446"/>
      <c r="H413" s="295" t="s">
        <v>535</v>
      </c>
      <c r="I413" s="311">
        <v>5.7000000000000002E-2</v>
      </c>
      <c r="J413" s="312">
        <v>25.94</v>
      </c>
      <c r="K413" s="312">
        <v>1.47</v>
      </c>
    </row>
    <row r="414" spans="2:11" ht="24" customHeight="1" x14ac:dyDescent="0.2">
      <c r="B414" s="294" t="s">
        <v>537</v>
      </c>
      <c r="C414" s="291" t="s">
        <v>580</v>
      </c>
      <c r="D414" s="294" t="s">
        <v>51</v>
      </c>
      <c r="E414" s="294" t="s">
        <v>581</v>
      </c>
      <c r="F414" s="446" t="s">
        <v>2636</v>
      </c>
      <c r="G414" s="446"/>
      <c r="H414" s="295" t="s">
        <v>535</v>
      </c>
      <c r="I414" s="311">
        <v>0.15</v>
      </c>
      <c r="J414" s="312">
        <v>30.32</v>
      </c>
      <c r="K414" s="312">
        <v>4.54</v>
      </c>
    </row>
    <row r="415" spans="2:11" ht="26.1" customHeight="1" x14ac:dyDescent="0.2">
      <c r="B415" s="294" t="s">
        <v>537</v>
      </c>
      <c r="C415" s="291" t="s">
        <v>4068</v>
      </c>
      <c r="D415" s="294" t="s">
        <v>51</v>
      </c>
      <c r="E415" s="294" t="s">
        <v>4069</v>
      </c>
      <c r="F415" s="446" t="s">
        <v>2662</v>
      </c>
      <c r="G415" s="446"/>
      <c r="H415" s="295" t="s">
        <v>97</v>
      </c>
      <c r="I415" s="311">
        <v>1</v>
      </c>
      <c r="J415" s="312">
        <v>10.210000000000001</v>
      </c>
      <c r="K415" s="312">
        <v>10.210000000000001</v>
      </c>
    </row>
    <row r="416" spans="2:11" ht="39" customHeight="1" x14ac:dyDescent="0.2">
      <c r="B416" s="296" t="s">
        <v>527</v>
      </c>
      <c r="C416" s="292" t="s">
        <v>4062</v>
      </c>
      <c r="D416" s="296" t="s">
        <v>51</v>
      </c>
      <c r="E416" s="296" t="s">
        <v>4063</v>
      </c>
      <c r="F416" s="447" t="s">
        <v>1199</v>
      </c>
      <c r="G416" s="447"/>
      <c r="H416" s="297" t="s">
        <v>53</v>
      </c>
      <c r="I416" s="313">
        <v>0.63500000000000001</v>
      </c>
      <c r="J416" s="314">
        <v>0.22</v>
      </c>
      <c r="K416" s="314">
        <v>0.13969999999999999</v>
      </c>
    </row>
    <row r="417" spans="2:11" ht="26.1" customHeight="1" x14ac:dyDescent="0.2">
      <c r="B417" s="296" t="s">
        <v>527</v>
      </c>
      <c r="C417" s="292" t="s">
        <v>4064</v>
      </c>
      <c r="D417" s="296" t="s">
        <v>51</v>
      </c>
      <c r="E417" s="296" t="s">
        <v>4065</v>
      </c>
      <c r="F417" s="447" t="s">
        <v>1199</v>
      </c>
      <c r="G417" s="447"/>
      <c r="H417" s="297" t="s">
        <v>97</v>
      </c>
      <c r="I417" s="313">
        <v>2.5000000000000001E-2</v>
      </c>
      <c r="J417" s="314">
        <v>23.7</v>
      </c>
      <c r="K417" s="314">
        <v>0.59250000000000003</v>
      </c>
    </row>
    <row r="418" spans="2:11" ht="25.5" x14ac:dyDescent="0.2">
      <c r="B418" s="315"/>
      <c r="C418" s="315"/>
      <c r="D418" s="315"/>
      <c r="E418" s="315"/>
      <c r="F418" s="315" t="s">
        <v>529</v>
      </c>
      <c r="G418" s="316">
        <v>2.23</v>
      </c>
      <c r="H418" s="315" t="s">
        <v>530</v>
      </c>
      <c r="I418" s="316">
        <v>2.58</v>
      </c>
      <c r="J418" s="315" t="s">
        <v>531</v>
      </c>
      <c r="K418" s="316">
        <v>4.8099999999999996</v>
      </c>
    </row>
    <row r="419" spans="2:11" ht="26.25" thickBot="1" x14ac:dyDescent="0.25">
      <c r="B419" s="315"/>
      <c r="C419" s="315"/>
      <c r="D419" s="315"/>
      <c r="E419" s="315"/>
      <c r="F419" s="315" t="s">
        <v>532</v>
      </c>
      <c r="G419" s="316">
        <v>3.52</v>
      </c>
      <c r="H419" s="315"/>
      <c r="I419" s="448" t="s">
        <v>533</v>
      </c>
      <c r="J419" s="448"/>
      <c r="K419" s="316">
        <v>20.46</v>
      </c>
    </row>
    <row r="420" spans="2:11" ht="0.95" customHeight="1" thickTop="1" x14ac:dyDescent="0.2">
      <c r="B420" s="317"/>
      <c r="C420" s="317"/>
      <c r="D420" s="317"/>
      <c r="E420" s="317"/>
      <c r="F420" s="317"/>
      <c r="G420" s="317"/>
      <c r="H420" s="317"/>
      <c r="I420" s="317"/>
      <c r="J420" s="317"/>
      <c r="K420" s="317"/>
    </row>
    <row r="421" spans="2:11" ht="18" customHeight="1" x14ac:dyDescent="0.2">
      <c r="B421" s="305" t="s">
        <v>1312</v>
      </c>
      <c r="C421" s="304" t="s">
        <v>26</v>
      </c>
      <c r="D421" s="305" t="s">
        <v>27</v>
      </c>
      <c r="E421" s="305" t="s">
        <v>28</v>
      </c>
      <c r="F421" s="449" t="s">
        <v>525</v>
      </c>
      <c r="G421" s="449"/>
      <c r="H421" s="306" t="s">
        <v>29</v>
      </c>
      <c r="I421" s="304" t="s">
        <v>30</v>
      </c>
      <c r="J421" s="304" t="s">
        <v>31</v>
      </c>
      <c r="K421" s="304" t="s">
        <v>33</v>
      </c>
    </row>
    <row r="422" spans="2:11" ht="26.1" customHeight="1" x14ac:dyDescent="0.2">
      <c r="B422" s="307" t="s">
        <v>526</v>
      </c>
      <c r="C422" s="308" t="s">
        <v>100</v>
      </c>
      <c r="D422" s="307" t="s">
        <v>51</v>
      </c>
      <c r="E422" s="307" t="s">
        <v>101</v>
      </c>
      <c r="F422" s="445" t="s">
        <v>2661</v>
      </c>
      <c r="G422" s="445"/>
      <c r="H422" s="309" t="s">
        <v>97</v>
      </c>
      <c r="I422" s="310">
        <v>1</v>
      </c>
      <c r="J422" s="259">
        <v>14.74</v>
      </c>
      <c r="K422" s="259">
        <v>14.74</v>
      </c>
    </row>
    <row r="423" spans="2:11" ht="26.1" customHeight="1" x14ac:dyDescent="0.2">
      <c r="B423" s="294" t="s">
        <v>537</v>
      </c>
      <c r="C423" s="291" t="s">
        <v>4070</v>
      </c>
      <c r="D423" s="294" t="s">
        <v>51</v>
      </c>
      <c r="E423" s="294" t="s">
        <v>4071</v>
      </c>
      <c r="F423" s="446" t="s">
        <v>2662</v>
      </c>
      <c r="G423" s="446"/>
      <c r="H423" s="295" t="s">
        <v>97</v>
      </c>
      <c r="I423" s="311">
        <v>1</v>
      </c>
      <c r="J423" s="312">
        <v>9.4</v>
      </c>
      <c r="K423" s="312">
        <v>9.4</v>
      </c>
    </row>
    <row r="424" spans="2:11" ht="24" customHeight="1" x14ac:dyDescent="0.2">
      <c r="B424" s="294" t="s">
        <v>537</v>
      </c>
      <c r="C424" s="291" t="s">
        <v>580</v>
      </c>
      <c r="D424" s="294" t="s">
        <v>51</v>
      </c>
      <c r="E424" s="294" t="s">
        <v>581</v>
      </c>
      <c r="F424" s="446" t="s">
        <v>2636</v>
      </c>
      <c r="G424" s="446"/>
      <c r="H424" s="295" t="s">
        <v>535</v>
      </c>
      <c r="I424" s="311">
        <v>0.11600000000000001</v>
      </c>
      <c r="J424" s="312">
        <v>30.32</v>
      </c>
      <c r="K424" s="312">
        <v>3.51</v>
      </c>
    </row>
    <row r="425" spans="2:11" ht="24" customHeight="1" x14ac:dyDescent="0.2">
      <c r="B425" s="294" t="s">
        <v>537</v>
      </c>
      <c r="C425" s="291" t="s">
        <v>4058</v>
      </c>
      <c r="D425" s="294" t="s">
        <v>51</v>
      </c>
      <c r="E425" s="294" t="s">
        <v>4059</v>
      </c>
      <c r="F425" s="446" t="s">
        <v>2636</v>
      </c>
      <c r="G425" s="446"/>
      <c r="H425" s="295" t="s">
        <v>535</v>
      </c>
      <c r="I425" s="311">
        <v>4.3999999999999997E-2</v>
      </c>
      <c r="J425" s="312">
        <v>25.94</v>
      </c>
      <c r="K425" s="312">
        <v>1.1399999999999999</v>
      </c>
    </row>
    <row r="426" spans="2:11" ht="26.1" customHeight="1" x14ac:dyDescent="0.2">
      <c r="B426" s="296" t="s">
        <v>527</v>
      </c>
      <c r="C426" s="292" t="s">
        <v>4064</v>
      </c>
      <c r="D426" s="296" t="s">
        <v>51</v>
      </c>
      <c r="E426" s="296" t="s">
        <v>4065</v>
      </c>
      <c r="F426" s="447" t="s">
        <v>1199</v>
      </c>
      <c r="G426" s="447"/>
      <c r="H426" s="297" t="s">
        <v>97</v>
      </c>
      <c r="I426" s="313">
        <v>2.5000000000000001E-2</v>
      </c>
      <c r="J426" s="314">
        <v>23.7</v>
      </c>
      <c r="K426" s="314">
        <v>0.59250000000000003</v>
      </c>
    </row>
    <row r="427" spans="2:11" ht="39" customHeight="1" x14ac:dyDescent="0.2">
      <c r="B427" s="296" t="s">
        <v>527</v>
      </c>
      <c r="C427" s="292" t="s">
        <v>4062</v>
      </c>
      <c r="D427" s="296" t="s">
        <v>51</v>
      </c>
      <c r="E427" s="296" t="s">
        <v>4063</v>
      </c>
      <c r="F427" s="447" t="s">
        <v>1199</v>
      </c>
      <c r="G427" s="447"/>
      <c r="H427" s="297" t="s">
        <v>53</v>
      </c>
      <c r="I427" s="313">
        <v>0.48</v>
      </c>
      <c r="J427" s="314">
        <v>0.22</v>
      </c>
      <c r="K427" s="314">
        <v>0.1056</v>
      </c>
    </row>
    <row r="428" spans="2:11" ht="25.5" x14ac:dyDescent="0.2">
      <c r="B428" s="315"/>
      <c r="C428" s="315"/>
      <c r="D428" s="315"/>
      <c r="E428" s="315"/>
      <c r="F428" s="315" t="s">
        <v>529</v>
      </c>
      <c r="G428" s="316">
        <v>1.67</v>
      </c>
      <c r="H428" s="315" t="s">
        <v>530</v>
      </c>
      <c r="I428" s="316">
        <v>1.94</v>
      </c>
      <c r="J428" s="315" t="s">
        <v>531</v>
      </c>
      <c r="K428" s="316">
        <v>3.61</v>
      </c>
    </row>
    <row r="429" spans="2:11" ht="26.25" thickBot="1" x14ac:dyDescent="0.25">
      <c r="B429" s="315"/>
      <c r="C429" s="315"/>
      <c r="D429" s="315"/>
      <c r="E429" s="315"/>
      <c r="F429" s="315" t="s">
        <v>532</v>
      </c>
      <c r="G429" s="316">
        <v>3.06</v>
      </c>
      <c r="H429" s="315"/>
      <c r="I429" s="448" t="s">
        <v>533</v>
      </c>
      <c r="J429" s="448"/>
      <c r="K429" s="316">
        <v>17.8</v>
      </c>
    </row>
    <row r="430" spans="2:11" ht="0.95" customHeight="1" thickTop="1" x14ac:dyDescent="0.2">
      <c r="B430" s="317"/>
      <c r="C430" s="317"/>
      <c r="D430" s="317"/>
      <c r="E430" s="317"/>
      <c r="F430" s="317"/>
      <c r="G430" s="317"/>
      <c r="H430" s="317"/>
      <c r="I430" s="317"/>
      <c r="J430" s="317"/>
      <c r="K430" s="317"/>
    </row>
    <row r="431" spans="2:11" ht="18" customHeight="1" x14ac:dyDescent="0.2">
      <c r="B431" s="305" t="s">
        <v>1313</v>
      </c>
      <c r="C431" s="304" t="s">
        <v>26</v>
      </c>
      <c r="D431" s="305" t="s">
        <v>27</v>
      </c>
      <c r="E431" s="305" t="s">
        <v>28</v>
      </c>
      <c r="F431" s="449" t="s">
        <v>525</v>
      </c>
      <c r="G431" s="449"/>
      <c r="H431" s="306" t="s">
        <v>29</v>
      </c>
      <c r="I431" s="304" t="s">
        <v>30</v>
      </c>
      <c r="J431" s="304" t="s">
        <v>31</v>
      </c>
      <c r="K431" s="304" t="s">
        <v>33</v>
      </c>
    </row>
    <row r="432" spans="2:11" ht="39" customHeight="1" x14ac:dyDescent="0.2">
      <c r="B432" s="307" t="s">
        <v>526</v>
      </c>
      <c r="C432" s="308" t="s">
        <v>102</v>
      </c>
      <c r="D432" s="307" t="s">
        <v>51</v>
      </c>
      <c r="E432" s="307" t="s">
        <v>103</v>
      </c>
      <c r="F432" s="445" t="s">
        <v>2661</v>
      </c>
      <c r="G432" s="445"/>
      <c r="H432" s="309" t="s">
        <v>97</v>
      </c>
      <c r="I432" s="310">
        <v>1</v>
      </c>
      <c r="J432" s="259">
        <v>11.28</v>
      </c>
      <c r="K432" s="259">
        <v>11.28</v>
      </c>
    </row>
    <row r="433" spans="2:11" ht="26.1" customHeight="1" x14ac:dyDescent="0.2">
      <c r="B433" s="294" t="s">
        <v>537</v>
      </c>
      <c r="C433" s="291" t="s">
        <v>4072</v>
      </c>
      <c r="D433" s="294" t="s">
        <v>51</v>
      </c>
      <c r="E433" s="294" t="s">
        <v>4073</v>
      </c>
      <c r="F433" s="446" t="s">
        <v>2662</v>
      </c>
      <c r="G433" s="446"/>
      <c r="H433" s="295" t="s">
        <v>97</v>
      </c>
      <c r="I433" s="311">
        <v>1</v>
      </c>
      <c r="J433" s="312">
        <v>8.0500000000000007</v>
      </c>
      <c r="K433" s="312">
        <v>8.0500000000000007</v>
      </c>
    </row>
    <row r="434" spans="2:11" ht="24" customHeight="1" x14ac:dyDescent="0.2">
      <c r="B434" s="294" t="s">
        <v>537</v>
      </c>
      <c r="C434" s="291" t="s">
        <v>580</v>
      </c>
      <c r="D434" s="294" t="s">
        <v>51</v>
      </c>
      <c r="E434" s="294" t="s">
        <v>581</v>
      </c>
      <c r="F434" s="446" t="s">
        <v>2636</v>
      </c>
      <c r="G434" s="446"/>
      <c r="H434" s="295" t="s">
        <v>535</v>
      </c>
      <c r="I434" s="311">
        <v>6.4000000000000001E-2</v>
      </c>
      <c r="J434" s="312">
        <v>30.32</v>
      </c>
      <c r="K434" s="312">
        <v>1.94</v>
      </c>
    </row>
    <row r="435" spans="2:11" ht="24" customHeight="1" x14ac:dyDescent="0.2">
      <c r="B435" s="294" t="s">
        <v>537</v>
      </c>
      <c r="C435" s="291" t="s">
        <v>4058</v>
      </c>
      <c r="D435" s="294" t="s">
        <v>51</v>
      </c>
      <c r="E435" s="294" t="s">
        <v>4059</v>
      </c>
      <c r="F435" s="446" t="s">
        <v>2636</v>
      </c>
      <c r="G435" s="446"/>
      <c r="H435" s="295" t="s">
        <v>535</v>
      </c>
      <c r="I435" s="311">
        <v>2.5000000000000001E-2</v>
      </c>
      <c r="J435" s="312">
        <v>25.94</v>
      </c>
      <c r="K435" s="312">
        <v>0.64</v>
      </c>
    </row>
    <row r="436" spans="2:11" ht="39" customHeight="1" x14ac:dyDescent="0.2">
      <c r="B436" s="296" t="s">
        <v>527</v>
      </c>
      <c r="C436" s="292" t="s">
        <v>4062</v>
      </c>
      <c r="D436" s="296" t="s">
        <v>51</v>
      </c>
      <c r="E436" s="296" t="s">
        <v>4063</v>
      </c>
      <c r="F436" s="447" t="s">
        <v>1199</v>
      </c>
      <c r="G436" s="447"/>
      <c r="H436" s="297" t="s">
        <v>53</v>
      </c>
      <c r="I436" s="313">
        <v>0.317</v>
      </c>
      <c r="J436" s="314">
        <v>0.22</v>
      </c>
      <c r="K436" s="314">
        <v>6.9739999999999996E-2</v>
      </c>
    </row>
    <row r="437" spans="2:11" ht="26.1" customHeight="1" x14ac:dyDescent="0.2">
      <c r="B437" s="296" t="s">
        <v>527</v>
      </c>
      <c r="C437" s="292" t="s">
        <v>4064</v>
      </c>
      <c r="D437" s="296" t="s">
        <v>51</v>
      </c>
      <c r="E437" s="296" t="s">
        <v>4065</v>
      </c>
      <c r="F437" s="447" t="s">
        <v>1199</v>
      </c>
      <c r="G437" s="447"/>
      <c r="H437" s="297" t="s">
        <v>97</v>
      </c>
      <c r="I437" s="313">
        <v>2.5000000000000001E-2</v>
      </c>
      <c r="J437" s="314">
        <v>23.7</v>
      </c>
      <c r="K437" s="314">
        <v>0.59250000000000003</v>
      </c>
    </row>
    <row r="438" spans="2:11" ht="25.5" x14ac:dyDescent="0.2">
      <c r="B438" s="315"/>
      <c r="C438" s="315"/>
      <c r="D438" s="315"/>
      <c r="E438" s="315"/>
      <c r="F438" s="315" t="s">
        <v>529</v>
      </c>
      <c r="G438" s="316">
        <v>0.92</v>
      </c>
      <c r="H438" s="315" t="s">
        <v>530</v>
      </c>
      <c r="I438" s="316">
        <v>1.08</v>
      </c>
      <c r="J438" s="315" t="s">
        <v>531</v>
      </c>
      <c r="K438" s="316">
        <v>2</v>
      </c>
    </row>
    <row r="439" spans="2:11" ht="26.25" thickBot="1" x14ac:dyDescent="0.25">
      <c r="B439" s="315"/>
      <c r="C439" s="315"/>
      <c r="D439" s="315"/>
      <c r="E439" s="315"/>
      <c r="F439" s="315" t="s">
        <v>532</v>
      </c>
      <c r="G439" s="316">
        <v>2.34</v>
      </c>
      <c r="H439" s="315"/>
      <c r="I439" s="448" t="s">
        <v>533</v>
      </c>
      <c r="J439" s="448"/>
      <c r="K439" s="316">
        <v>13.62</v>
      </c>
    </row>
    <row r="440" spans="2:11" ht="0.95" customHeight="1" thickTop="1" x14ac:dyDescent="0.2">
      <c r="B440" s="317"/>
      <c r="C440" s="317"/>
      <c r="D440" s="317"/>
      <c r="E440" s="317"/>
      <c r="F440" s="317"/>
      <c r="G440" s="317"/>
      <c r="H440" s="317"/>
      <c r="I440" s="317"/>
      <c r="J440" s="317"/>
      <c r="K440" s="317"/>
    </row>
    <row r="441" spans="2:11" ht="18" customHeight="1" x14ac:dyDescent="0.2">
      <c r="B441" s="305" t="s">
        <v>1314</v>
      </c>
      <c r="C441" s="304" t="s">
        <v>26</v>
      </c>
      <c r="D441" s="305" t="s">
        <v>27</v>
      </c>
      <c r="E441" s="305" t="s">
        <v>28</v>
      </c>
      <c r="F441" s="449" t="s">
        <v>525</v>
      </c>
      <c r="G441" s="449"/>
      <c r="H441" s="306" t="s">
        <v>29</v>
      </c>
      <c r="I441" s="304" t="s">
        <v>30</v>
      </c>
      <c r="J441" s="304" t="s">
        <v>31</v>
      </c>
      <c r="K441" s="304" t="s">
        <v>33</v>
      </c>
    </row>
    <row r="442" spans="2:11" ht="39" customHeight="1" x14ac:dyDescent="0.2">
      <c r="B442" s="307" t="s">
        <v>526</v>
      </c>
      <c r="C442" s="308" t="s">
        <v>104</v>
      </c>
      <c r="D442" s="307" t="s">
        <v>51</v>
      </c>
      <c r="E442" s="307" t="s">
        <v>105</v>
      </c>
      <c r="F442" s="445" t="s">
        <v>2661</v>
      </c>
      <c r="G442" s="445"/>
      <c r="H442" s="309" t="s">
        <v>97</v>
      </c>
      <c r="I442" s="310">
        <v>1</v>
      </c>
      <c r="J442" s="259">
        <v>10.57</v>
      </c>
      <c r="K442" s="259">
        <v>10.57</v>
      </c>
    </row>
    <row r="443" spans="2:11" ht="26.1" customHeight="1" x14ac:dyDescent="0.2">
      <c r="B443" s="294" t="s">
        <v>537</v>
      </c>
      <c r="C443" s="291" t="s">
        <v>4074</v>
      </c>
      <c r="D443" s="294" t="s">
        <v>51</v>
      </c>
      <c r="E443" s="294" t="s">
        <v>4075</v>
      </c>
      <c r="F443" s="446" t="s">
        <v>2662</v>
      </c>
      <c r="G443" s="446"/>
      <c r="H443" s="295" t="s">
        <v>97</v>
      </c>
      <c r="I443" s="311">
        <v>1</v>
      </c>
      <c r="J443" s="312">
        <v>7.96</v>
      </c>
      <c r="K443" s="312">
        <v>7.96</v>
      </c>
    </row>
    <row r="444" spans="2:11" ht="24" customHeight="1" x14ac:dyDescent="0.2">
      <c r="B444" s="294" t="s">
        <v>537</v>
      </c>
      <c r="C444" s="291" t="s">
        <v>4058</v>
      </c>
      <c r="D444" s="294" t="s">
        <v>51</v>
      </c>
      <c r="E444" s="294" t="s">
        <v>4059</v>
      </c>
      <c r="F444" s="446" t="s">
        <v>2636</v>
      </c>
      <c r="G444" s="446"/>
      <c r="H444" s="295" t="s">
        <v>535</v>
      </c>
      <c r="I444" s="311">
        <v>1.9E-2</v>
      </c>
      <c r="J444" s="312">
        <v>25.94</v>
      </c>
      <c r="K444" s="312">
        <v>0.49</v>
      </c>
    </row>
    <row r="445" spans="2:11" ht="24" customHeight="1" x14ac:dyDescent="0.2">
      <c r="B445" s="294" t="s">
        <v>537</v>
      </c>
      <c r="C445" s="291" t="s">
        <v>580</v>
      </c>
      <c r="D445" s="294" t="s">
        <v>51</v>
      </c>
      <c r="E445" s="294" t="s">
        <v>581</v>
      </c>
      <c r="F445" s="446" t="s">
        <v>2636</v>
      </c>
      <c r="G445" s="446"/>
      <c r="H445" s="295" t="s">
        <v>535</v>
      </c>
      <c r="I445" s="311">
        <v>4.9000000000000002E-2</v>
      </c>
      <c r="J445" s="312">
        <v>30.32</v>
      </c>
      <c r="K445" s="312">
        <v>1.48</v>
      </c>
    </row>
    <row r="446" spans="2:11" ht="39" customHeight="1" x14ac:dyDescent="0.2">
      <c r="B446" s="296" t="s">
        <v>527</v>
      </c>
      <c r="C446" s="292" t="s">
        <v>4062</v>
      </c>
      <c r="D446" s="296" t="s">
        <v>51</v>
      </c>
      <c r="E446" s="296" t="s">
        <v>4063</v>
      </c>
      <c r="F446" s="447" t="s">
        <v>1199</v>
      </c>
      <c r="G446" s="447"/>
      <c r="H446" s="297" t="s">
        <v>53</v>
      </c>
      <c r="I446" s="313">
        <v>0.245</v>
      </c>
      <c r="J446" s="314">
        <v>0.22</v>
      </c>
      <c r="K446" s="314">
        <v>5.3900000000000003E-2</v>
      </c>
    </row>
    <row r="447" spans="2:11" ht="26.1" customHeight="1" x14ac:dyDescent="0.2">
      <c r="B447" s="296" t="s">
        <v>527</v>
      </c>
      <c r="C447" s="292" t="s">
        <v>4064</v>
      </c>
      <c r="D447" s="296" t="s">
        <v>51</v>
      </c>
      <c r="E447" s="296" t="s">
        <v>4065</v>
      </c>
      <c r="F447" s="447" t="s">
        <v>1199</v>
      </c>
      <c r="G447" s="447"/>
      <c r="H447" s="297" t="s">
        <v>97</v>
      </c>
      <c r="I447" s="313">
        <v>2.5000000000000001E-2</v>
      </c>
      <c r="J447" s="314">
        <v>23.7</v>
      </c>
      <c r="K447" s="314">
        <v>0.59250000000000003</v>
      </c>
    </row>
    <row r="448" spans="2:11" ht="25.5" x14ac:dyDescent="0.2">
      <c r="B448" s="315"/>
      <c r="C448" s="315"/>
      <c r="D448" s="315"/>
      <c r="E448" s="315"/>
      <c r="F448" s="315" t="s">
        <v>529</v>
      </c>
      <c r="G448" s="316">
        <v>0.69</v>
      </c>
      <c r="H448" s="315" t="s">
        <v>530</v>
      </c>
      <c r="I448" s="316">
        <v>0.8</v>
      </c>
      <c r="J448" s="315" t="s">
        <v>531</v>
      </c>
      <c r="K448" s="316">
        <v>1.49</v>
      </c>
    </row>
    <row r="449" spans="2:11" ht="26.25" thickBot="1" x14ac:dyDescent="0.25">
      <c r="B449" s="315"/>
      <c r="C449" s="315"/>
      <c r="D449" s="315"/>
      <c r="E449" s="315"/>
      <c r="F449" s="315" t="s">
        <v>532</v>
      </c>
      <c r="G449" s="316">
        <v>2.19</v>
      </c>
      <c r="H449" s="315"/>
      <c r="I449" s="448" t="s">
        <v>533</v>
      </c>
      <c r="J449" s="448"/>
      <c r="K449" s="316">
        <v>12.76</v>
      </c>
    </row>
    <row r="450" spans="2:11" ht="0.95" customHeight="1" thickTop="1" x14ac:dyDescent="0.2">
      <c r="B450" s="317"/>
      <c r="C450" s="317"/>
      <c r="D450" s="317"/>
      <c r="E450" s="317"/>
      <c r="F450" s="317"/>
      <c r="G450" s="317"/>
      <c r="H450" s="317"/>
      <c r="I450" s="317"/>
      <c r="J450" s="317"/>
      <c r="K450" s="317"/>
    </row>
    <row r="451" spans="2:11" ht="18" customHeight="1" x14ac:dyDescent="0.2">
      <c r="B451" s="305" t="s">
        <v>1315</v>
      </c>
      <c r="C451" s="304" t="s">
        <v>26</v>
      </c>
      <c r="D451" s="305" t="s">
        <v>27</v>
      </c>
      <c r="E451" s="305" t="s">
        <v>28</v>
      </c>
      <c r="F451" s="449" t="s">
        <v>525</v>
      </c>
      <c r="G451" s="449"/>
      <c r="H451" s="306" t="s">
        <v>29</v>
      </c>
      <c r="I451" s="304" t="s">
        <v>30</v>
      </c>
      <c r="J451" s="304" t="s">
        <v>31</v>
      </c>
      <c r="K451" s="304" t="s">
        <v>33</v>
      </c>
    </row>
    <row r="452" spans="2:11" ht="39" customHeight="1" x14ac:dyDescent="0.2">
      <c r="B452" s="307" t="s">
        <v>526</v>
      </c>
      <c r="C452" s="308" t="s">
        <v>1296</v>
      </c>
      <c r="D452" s="307" t="s">
        <v>76</v>
      </c>
      <c r="E452" s="307" t="s">
        <v>1297</v>
      </c>
      <c r="F452" s="445" t="s">
        <v>558</v>
      </c>
      <c r="G452" s="445"/>
      <c r="H452" s="309" t="s">
        <v>64</v>
      </c>
      <c r="I452" s="310">
        <v>1</v>
      </c>
      <c r="J452" s="259">
        <v>966.32</v>
      </c>
      <c r="K452" s="259">
        <v>966.32</v>
      </c>
    </row>
    <row r="453" spans="2:11" ht="24" customHeight="1" x14ac:dyDescent="0.2">
      <c r="B453" s="294" t="s">
        <v>537</v>
      </c>
      <c r="C453" s="291" t="s">
        <v>572</v>
      </c>
      <c r="D453" s="294" t="s">
        <v>51</v>
      </c>
      <c r="E453" s="294" t="s">
        <v>573</v>
      </c>
      <c r="F453" s="446" t="s">
        <v>2636</v>
      </c>
      <c r="G453" s="446"/>
      <c r="H453" s="295" t="s">
        <v>535</v>
      </c>
      <c r="I453" s="311">
        <v>0.36299999999999999</v>
      </c>
      <c r="J453" s="312">
        <v>30.54</v>
      </c>
      <c r="K453" s="312">
        <v>11.08</v>
      </c>
    </row>
    <row r="454" spans="2:11" ht="24" customHeight="1" x14ac:dyDescent="0.2">
      <c r="B454" s="294" t="s">
        <v>537</v>
      </c>
      <c r="C454" s="291" t="s">
        <v>551</v>
      </c>
      <c r="D454" s="294" t="s">
        <v>51</v>
      </c>
      <c r="E454" s="294" t="s">
        <v>552</v>
      </c>
      <c r="F454" s="446" t="s">
        <v>2636</v>
      </c>
      <c r="G454" s="446"/>
      <c r="H454" s="295" t="s">
        <v>535</v>
      </c>
      <c r="I454" s="311">
        <v>0.54400000000000004</v>
      </c>
      <c r="J454" s="312">
        <v>24.68</v>
      </c>
      <c r="K454" s="312">
        <v>13.42</v>
      </c>
    </row>
    <row r="455" spans="2:11" ht="39" customHeight="1" x14ac:dyDescent="0.2">
      <c r="B455" s="294" t="s">
        <v>537</v>
      </c>
      <c r="C455" s="291" t="s">
        <v>582</v>
      </c>
      <c r="D455" s="294" t="s">
        <v>51</v>
      </c>
      <c r="E455" s="294" t="s">
        <v>583</v>
      </c>
      <c r="F455" s="446" t="s">
        <v>2653</v>
      </c>
      <c r="G455" s="446"/>
      <c r="H455" s="295" t="s">
        <v>557</v>
      </c>
      <c r="I455" s="311">
        <v>8.7999999999999995E-2</v>
      </c>
      <c r="J455" s="312">
        <v>1.48</v>
      </c>
      <c r="K455" s="312">
        <v>0.13</v>
      </c>
    </row>
    <row r="456" spans="2:11" ht="39" customHeight="1" x14ac:dyDescent="0.2">
      <c r="B456" s="294" t="s">
        <v>537</v>
      </c>
      <c r="C456" s="291" t="s">
        <v>584</v>
      </c>
      <c r="D456" s="294" t="s">
        <v>51</v>
      </c>
      <c r="E456" s="294" t="s">
        <v>585</v>
      </c>
      <c r="F456" s="446" t="s">
        <v>2653</v>
      </c>
      <c r="G456" s="446"/>
      <c r="H456" s="295" t="s">
        <v>559</v>
      </c>
      <c r="I456" s="311">
        <v>9.2999999999999999E-2</v>
      </c>
      <c r="J456" s="312">
        <v>0.57999999999999996</v>
      </c>
      <c r="K456" s="312">
        <v>0.05</v>
      </c>
    </row>
    <row r="457" spans="2:11" ht="51.95" customHeight="1" x14ac:dyDescent="0.2">
      <c r="B457" s="296" t="s">
        <v>527</v>
      </c>
      <c r="C457" s="292" t="s">
        <v>1813</v>
      </c>
      <c r="D457" s="296" t="s">
        <v>51</v>
      </c>
      <c r="E457" s="296" t="s">
        <v>1814</v>
      </c>
      <c r="F457" s="447" t="s">
        <v>1199</v>
      </c>
      <c r="G457" s="447"/>
      <c r="H457" s="297" t="s">
        <v>64</v>
      </c>
      <c r="I457" s="313">
        <v>1.1499999999999999</v>
      </c>
      <c r="J457" s="314">
        <v>818.82</v>
      </c>
      <c r="K457" s="314">
        <v>941.64300000000003</v>
      </c>
    </row>
    <row r="458" spans="2:11" ht="25.5" x14ac:dyDescent="0.2">
      <c r="B458" s="315"/>
      <c r="C458" s="315"/>
      <c r="D458" s="315"/>
      <c r="E458" s="315"/>
      <c r="F458" s="315" t="s">
        <v>529</v>
      </c>
      <c r="G458" s="316">
        <v>8.11</v>
      </c>
      <c r="H458" s="315" t="s">
        <v>530</v>
      </c>
      <c r="I458" s="316">
        <v>9.3699999999999992</v>
      </c>
      <c r="J458" s="315" t="s">
        <v>531</v>
      </c>
      <c r="K458" s="316">
        <v>17.48</v>
      </c>
    </row>
    <row r="459" spans="2:11" ht="26.25" thickBot="1" x14ac:dyDescent="0.25">
      <c r="B459" s="315"/>
      <c r="C459" s="315"/>
      <c r="D459" s="315"/>
      <c r="E459" s="315"/>
      <c r="F459" s="315" t="s">
        <v>532</v>
      </c>
      <c r="G459" s="316">
        <v>201.09</v>
      </c>
      <c r="H459" s="315"/>
      <c r="I459" s="448" t="s">
        <v>533</v>
      </c>
      <c r="J459" s="448"/>
      <c r="K459" s="316">
        <v>1167.4100000000001</v>
      </c>
    </row>
    <row r="460" spans="2:11" ht="0.95" customHeight="1" thickTop="1" x14ac:dyDescent="0.2">
      <c r="B460" s="317"/>
      <c r="C460" s="317"/>
      <c r="D460" s="317"/>
      <c r="E460" s="317"/>
      <c r="F460" s="317"/>
      <c r="G460" s="317"/>
      <c r="H460" s="317"/>
      <c r="I460" s="317"/>
      <c r="J460" s="317"/>
      <c r="K460" s="317"/>
    </row>
    <row r="461" spans="2:11" ht="18" customHeight="1" x14ac:dyDescent="0.2">
      <c r="B461" s="305" t="s">
        <v>1316</v>
      </c>
      <c r="C461" s="304" t="s">
        <v>26</v>
      </c>
      <c r="D461" s="305" t="s">
        <v>27</v>
      </c>
      <c r="E461" s="305" t="s">
        <v>28</v>
      </c>
      <c r="F461" s="449" t="s">
        <v>525</v>
      </c>
      <c r="G461" s="449"/>
      <c r="H461" s="306" t="s">
        <v>29</v>
      </c>
      <c r="I461" s="304" t="s">
        <v>30</v>
      </c>
      <c r="J461" s="304" t="s">
        <v>31</v>
      </c>
      <c r="K461" s="304" t="s">
        <v>33</v>
      </c>
    </row>
    <row r="462" spans="2:11" ht="26.1" customHeight="1" x14ac:dyDescent="0.2">
      <c r="B462" s="307" t="s">
        <v>526</v>
      </c>
      <c r="C462" s="308" t="s">
        <v>106</v>
      </c>
      <c r="D462" s="307" t="s">
        <v>51</v>
      </c>
      <c r="E462" s="307" t="s">
        <v>1299</v>
      </c>
      <c r="F462" s="445" t="s">
        <v>2663</v>
      </c>
      <c r="G462" s="445"/>
      <c r="H462" s="309" t="s">
        <v>64</v>
      </c>
      <c r="I462" s="310">
        <v>1</v>
      </c>
      <c r="J462" s="259">
        <v>1.48</v>
      </c>
      <c r="K462" s="259">
        <v>1.48</v>
      </c>
    </row>
    <row r="463" spans="2:11" ht="24" customHeight="1" x14ac:dyDescent="0.2">
      <c r="B463" s="294" t="s">
        <v>537</v>
      </c>
      <c r="C463" s="291" t="s">
        <v>551</v>
      </c>
      <c r="D463" s="294" t="s">
        <v>51</v>
      </c>
      <c r="E463" s="294" t="s">
        <v>552</v>
      </c>
      <c r="F463" s="446" t="s">
        <v>2636</v>
      </c>
      <c r="G463" s="446"/>
      <c r="H463" s="295" t="s">
        <v>535</v>
      </c>
      <c r="I463" s="311">
        <v>8.626E-3</v>
      </c>
      <c r="J463" s="312">
        <v>24.68</v>
      </c>
      <c r="K463" s="312">
        <v>0.21</v>
      </c>
    </row>
    <row r="464" spans="2:11" ht="39" customHeight="1" x14ac:dyDescent="0.2">
      <c r="B464" s="294" t="s">
        <v>537</v>
      </c>
      <c r="C464" s="291" t="s">
        <v>4078</v>
      </c>
      <c r="D464" s="294" t="s">
        <v>51</v>
      </c>
      <c r="E464" s="294" t="s">
        <v>4079</v>
      </c>
      <c r="F464" s="446" t="s">
        <v>2653</v>
      </c>
      <c r="G464" s="446"/>
      <c r="H464" s="295" t="s">
        <v>559</v>
      </c>
      <c r="I464" s="311">
        <v>6.1034000000000001E-3</v>
      </c>
      <c r="J464" s="312">
        <v>91.12</v>
      </c>
      <c r="K464" s="312">
        <v>0.55000000000000004</v>
      </c>
    </row>
    <row r="465" spans="2:11" ht="39" customHeight="1" x14ac:dyDescent="0.2">
      <c r="B465" s="294" t="s">
        <v>537</v>
      </c>
      <c r="C465" s="291" t="s">
        <v>4080</v>
      </c>
      <c r="D465" s="294" t="s">
        <v>51</v>
      </c>
      <c r="E465" s="294" t="s">
        <v>4081</v>
      </c>
      <c r="F465" s="446" t="s">
        <v>2653</v>
      </c>
      <c r="G465" s="446"/>
      <c r="H465" s="295" t="s">
        <v>557</v>
      </c>
      <c r="I465" s="311">
        <v>2.5225999999999998E-3</v>
      </c>
      <c r="J465" s="312">
        <v>285.97000000000003</v>
      </c>
      <c r="K465" s="312">
        <v>0.72</v>
      </c>
    </row>
    <row r="466" spans="2:11" ht="25.5" x14ac:dyDescent="0.2">
      <c r="B466" s="315"/>
      <c r="C466" s="315"/>
      <c r="D466" s="315"/>
      <c r="E466" s="315"/>
      <c r="F466" s="315" t="s">
        <v>529</v>
      </c>
      <c r="G466" s="316">
        <v>0.13</v>
      </c>
      <c r="H466" s="315" t="s">
        <v>530</v>
      </c>
      <c r="I466" s="316">
        <v>0.17</v>
      </c>
      <c r="J466" s="315" t="s">
        <v>531</v>
      </c>
      <c r="K466" s="316">
        <v>0.3</v>
      </c>
    </row>
    <row r="467" spans="2:11" ht="26.25" thickBot="1" x14ac:dyDescent="0.25">
      <c r="B467" s="315"/>
      <c r="C467" s="315"/>
      <c r="D467" s="315"/>
      <c r="E467" s="315"/>
      <c r="F467" s="315" t="s">
        <v>532</v>
      </c>
      <c r="G467" s="316">
        <v>0.3</v>
      </c>
      <c r="H467" s="315"/>
      <c r="I467" s="448" t="s">
        <v>533</v>
      </c>
      <c r="J467" s="448"/>
      <c r="K467" s="316">
        <v>1.78</v>
      </c>
    </row>
    <row r="468" spans="2:11" ht="0.95" customHeight="1" thickTop="1" x14ac:dyDescent="0.2">
      <c r="B468" s="317"/>
      <c r="C468" s="317"/>
      <c r="D468" s="317"/>
      <c r="E468" s="317"/>
      <c r="F468" s="317"/>
      <c r="G468" s="317"/>
      <c r="H468" s="317"/>
      <c r="I468" s="317"/>
      <c r="J468" s="317"/>
      <c r="K468" s="317"/>
    </row>
    <row r="469" spans="2:11" ht="18" customHeight="1" x14ac:dyDescent="0.2">
      <c r="B469" s="305" t="s">
        <v>1317</v>
      </c>
      <c r="C469" s="304" t="s">
        <v>26</v>
      </c>
      <c r="D469" s="305" t="s">
        <v>27</v>
      </c>
      <c r="E469" s="305" t="s">
        <v>28</v>
      </c>
      <c r="F469" s="449" t="s">
        <v>525</v>
      </c>
      <c r="G469" s="449"/>
      <c r="H469" s="306" t="s">
        <v>29</v>
      </c>
      <c r="I469" s="304" t="s">
        <v>30</v>
      </c>
      <c r="J469" s="304" t="s">
        <v>31</v>
      </c>
      <c r="K469" s="304" t="s">
        <v>33</v>
      </c>
    </row>
    <row r="470" spans="2:11" ht="26.1" customHeight="1" x14ac:dyDescent="0.2">
      <c r="B470" s="307" t="s">
        <v>526</v>
      </c>
      <c r="C470" s="308" t="s">
        <v>107</v>
      </c>
      <c r="D470" s="307" t="s">
        <v>51</v>
      </c>
      <c r="E470" s="307" t="s">
        <v>108</v>
      </c>
      <c r="F470" s="445" t="s">
        <v>2664</v>
      </c>
      <c r="G470" s="445"/>
      <c r="H470" s="309" t="s">
        <v>64</v>
      </c>
      <c r="I470" s="310">
        <v>1</v>
      </c>
      <c r="J470" s="259">
        <v>28.31</v>
      </c>
      <c r="K470" s="259">
        <v>28.31</v>
      </c>
    </row>
    <row r="471" spans="2:11" ht="65.099999999999994" customHeight="1" x14ac:dyDescent="0.2">
      <c r="B471" s="294" t="s">
        <v>537</v>
      </c>
      <c r="C471" s="291" t="s">
        <v>4082</v>
      </c>
      <c r="D471" s="294" t="s">
        <v>51</v>
      </c>
      <c r="E471" s="294" t="s">
        <v>4083</v>
      </c>
      <c r="F471" s="446" t="s">
        <v>2653</v>
      </c>
      <c r="G471" s="446"/>
      <c r="H471" s="295" t="s">
        <v>559</v>
      </c>
      <c r="I471" s="311">
        <v>5.9999999999999995E-4</v>
      </c>
      <c r="J471" s="312">
        <v>79.88</v>
      </c>
      <c r="K471" s="312">
        <v>0.04</v>
      </c>
    </row>
    <row r="472" spans="2:11" ht="39" customHeight="1" x14ac:dyDescent="0.2">
      <c r="B472" s="294" t="s">
        <v>537</v>
      </c>
      <c r="C472" s="291" t="s">
        <v>4084</v>
      </c>
      <c r="D472" s="294" t="s">
        <v>51</v>
      </c>
      <c r="E472" s="294" t="s">
        <v>4085</v>
      </c>
      <c r="F472" s="446" t="s">
        <v>2653</v>
      </c>
      <c r="G472" s="446"/>
      <c r="H472" s="295" t="s">
        <v>557</v>
      </c>
      <c r="I472" s="311">
        <v>0.19620000000000001</v>
      </c>
      <c r="J472" s="312">
        <v>35.15</v>
      </c>
      <c r="K472" s="312">
        <v>6.89</v>
      </c>
    </row>
    <row r="473" spans="2:11" ht="24" customHeight="1" x14ac:dyDescent="0.2">
      <c r="B473" s="294" t="s">
        <v>537</v>
      </c>
      <c r="C473" s="291" t="s">
        <v>551</v>
      </c>
      <c r="D473" s="294" t="s">
        <v>51</v>
      </c>
      <c r="E473" s="294" t="s">
        <v>552</v>
      </c>
      <c r="F473" s="446" t="s">
        <v>2636</v>
      </c>
      <c r="G473" s="446"/>
      <c r="H473" s="295" t="s">
        <v>535</v>
      </c>
      <c r="I473" s="311">
        <v>0.78659999999999997</v>
      </c>
      <c r="J473" s="312">
        <v>24.68</v>
      </c>
      <c r="K473" s="312">
        <v>19.41</v>
      </c>
    </row>
    <row r="474" spans="2:11" ht="65.099999999999994" customHeight="1" x14ac:dyDescent="0.2">
      <c r="B474" s="294" t="s">
        <v>537</v>
      </c>
      <c r="C474" s="291" t="s">
        <v>4086</v>
      </c>
      <c r="D474" s="294" t="s">
        <v>51</v>
      </c>
      <c r="E474" s="294" t="s">
        <v>4087</v>
      </c>
      <c r="F474" s="446" t="s">
        <v>2653</v>
      </c>
      <c r="G474" s="446"/>
      <c r="H474" s="295" t="s">
        <v>557</v>
      </c>
      <c r="I474" s="311">
        <v>5.4000000000000003E-3</v>
      </c>
      <c r="J474" s="312">
        <v>366.27</v>
      </c>
      <c r="K474" s="312">
        <v>1.97</v>
      </c>
    </row>
    <row r="475" spans="2:11" ht="25.5" x14ac:dyDescent="0.2">
      <c r="B475" s="315"/>
      <c r="C475" s="315"/>
      <c r="D475" s="315"/>
      <c r="E475" s="315"/>
      <c r="F475" s="315" t="s">
        <v>529</v>
      </c>
      <c r="G475" s="316">
        <v>8.06</v>
      </c>
      <c r="H475" s="315" t="s">
        <v>530</v>
      </c>
      <c r="I475" s="316">
        <v>9.31</v>
      </c>
      <c r="J475" s="315" t="s">
        <v>531</v>
      </c>
      <c r="K475" s="316">
        <v>17.37</v>
      </c>
    </row>
    <row r="476" spans="2:11" ht="26.25" thickBot="1" x14ac:dyDescent="0.25">
      <c r="B476" s="315"/>
      <c r="C476" s="315"/>
      <c r="D476" s="315"/>
      <c r="E476" s="315"/>
      <c r="F476" s="315" t="s">
        <v>532</v>
      </c>
      <c r="G476" s="316">
        <v>5.89</v>
      </c>
      <c r="H476" s="315"/>
      <c r="I476" s="448" t="s">
        <v>533</v>
      </c>
      <c r="J476" s="448"/>
      <c r="K476" s="316">
        <v>34.200000000000003</v>
      </c>
    </row>
    <row r="477" spans="2:11" ht="0.95" customHeight="1" thickTop="1" x14ac:dyDescent="0.2">
      <c r="B477" s="317"/>
      <c r="C477" s="317"/>
      <c r="D477" s="317"/>
      <c r="E477" s="317"/>
      <c r="F477" s="317"/>
      <c r="G477" s="317"/>
      <c r="H477" s="317"/>
      <c r="I477" s="317"/>
      <c r="J477" s="317"/>
      <c r="K477" s="317"/>
    </row>
    <row r="478" spans="2:11" ht="18" customHeight="1" x14ac:dyDescent="0.2">
      <c r="B478" s="305" t="s">
        <v>1318</v>
      </c>
      <c r="C478" s="304" t="s">
        <v>26</v>
      </c>
      <c r="D478" s="305" t="s">
        <v>27</v>
      </c>
      <c r="E478" s="305" t="s">
        <v>28</v>
      </c>
      <c r="F478" s="449" t="s">
        <v>525</v>
      </c>
      <c r="G478" s="449"/>
      <c r="H478" s="306" t="s">
        <v>29</v>
      </c>
      <c r="I478" s="304" t="s">
        <v>30</v>
      </c>
      <c r="J478" s="304" t="s">
        <v>31</v>
      </c>
      <c r="K478" s="304" t="s">
        <v>33</v>
      </c>
    </row>
    <row r="479" spans="2:11" ht="26.1" customHeight="1" x14ac:dyDescent="0.2">
      <c r="B479" s="307" t="s">
        <v>526</v>
      </c>
      <c r="C479" s="308" t="s">
        <v>109</v>
      </c>
      <c r="D479" s="307" t="s">
        <v>51</v>
      </c>
      <c r="E479" s="307" t="s">
        <v>110</v>
      </c>
      <c r="F479" s="445" t="s">
        <v>2665</v>
      </c>
      <c r="G479" s="445"/>
      <c r="H479" s="309" t="s">
        <v>44</v>
      </c>
      <c r="I479" s="310">
        <v>1</v>
      </c>
      <c r="J479" s="259">
        <v>38.21</v>
      </c>
      <c r="K479" s="259">
        <v>38.21</v>
      </c>
    </row>
    <row r="480" spans="2:11" ht="26.1" customHeight="1" x14ac:dyDescent="0.2">
      <c r="B480" s="294" t="s">
        <v>537</v>
      </c>
      <c r="C480" s="291" t="s">
        <v>586</v>
      </c>
      <c r="D480" s="294" t="s">
        <v>51</v>
      </c>
      <c r="E480" s="294" t="s">
        <v>587</v>
      </c>
      <c r="F480" s="446" t="s">
        <v>2636</v>
      </c>
      <c r="G480" s="446"/>
      <c r="H480" s="295" t="s">
        <v>535</v>
      </c>
      <c r="I480" s="311">
        <v>9.69E-2</v>
      </c>
      <c r="J480" s="312">
        <v>25.7</v>
      </c>
      <c r="K480" s="312">
        <v>2.4900000000000002</v>
      </c>
    </row>
    <row r="481" spans="2:11" ht="24" customHeight="1" x14ac:dyDescent="0.2">
      <c r="B481" s="294" t="s">
        <v>537</v>
      </c>
      <c r="C481" s="291" t="s">
        <v>4088</v>
      </c>
      <c r="D481" s="294" t="s">
        <v>51</v>
      </c>
      <c r="E481" s="294" t="s">
        <v>4089</v>
      </c>
      <c r="F481" s="446" t="s">
        <v>2636</v>
      </c>
      <c r="G481" s="446"/>
      <c r="H481" s="295" t="s">
        <v>535</v>
      </c>
      <c r="I481" s="311">
        <v>0.4299</v>
      </c>
      <c r="J481" s="312">
        <v>27.75</v>
      </c>
      <c r="K481" s="312">
        <v>11.92</v>
      </c>
    </row>
    <row r="482" spans="2:11" ht="51.95" customHeight="1" x14ac:dyDescent="0.2">
      <c r="B482" s="296" t="s">
        <v>527</v>
      </c>
      <c r="C482" s="292" t="s">
        <v>4090</v>
      </c>
      <c r="D482" s="296" t="s">
        <v>51</v>
      </c>
      <c r="E482" s="296" t="s">
        <v>4091</v>
      </c>
      <c r="F482" s="447" t="s">
        <v>1199</v>
      </c>
      <c r="G482" s="447"/>
      <c r="H482" s="297" t="s">
        <v>97</v>
      </c>
      <c r="I482" s="313">
        <v>1.5</v>
      </c>
      <c r="J482" s="314">
        <v>15.87</v>
      </c>
      <c r="K482" s="314">
        <v>23.805</v>
      </c>
    </row>
    <row r="483" spans="2:11" ht="25.5" x14ac:dyDescent="0.2">
      <c r="B483" s="315"/>
      <c r="C483" s="315"/>
      <c r="D483" s="315"/>
      <c r="E483" s="315"/>
      <c r="F483" s="315" t="s">
        <v>529</v>
      </c>
      <c r="G483" s="316">
        <v>4.78</v>
      </c>
      <c r="H483" s="315" t="s">
        <v>530</v>
      </c>
      <c r="I483" s="316">
        <v>5.54</v>
      </c>
      <c r="J483" s="315" t="s">
        <v>531</v>
      </c>
      <c r="K483" s="316">
        <v>10.32</v>
      </c>
    </row>
    <row r="484" spans="2:11" ht="26.25" thickBot="1" x14ac:dyDescent="0.25">
      <c r="B484" s="315"/>
      <c r="C484" s="315"/>
      <c r="D484" s="315"/>
      <c r="E484" s="315"/>
      <c r="F484" s="315" t="s">
        <v>532</v>
      </c>
      <c r="G484" s="316">
        <v>7.95</v>
      </c>
      <c r="H484" s="315"/>
      <c r="I484" s="448" t="s">
        <v>533</v>
      </c>
      <c r="J484" s="448"/>
      <c r="K484" s="316">
        <v>46.16</v>
      </c>
    </row>
    <row r="485" spans="2:11" ht="0.95" customHeight="1" thickTop="1" x14ac:dyDescent="0.2">
      <c r="B485" s="317"/>
      <c r="C485" s="317"/>
      <c r="D485" s="317"/>
      <c r="E485" s="317"/>
      <c r="F485" s="317"/>
      <c r="G485" s="317"/>
      <c r="H485" s="317"/>
      <c r="I485" s="317"/>
      <c r="J485" s="317"/>
      <c r="K485" s="317"/>
    </row>
    <row r="486" spans="2:11" ht="18" customHeight="1" x14ac:dyDescent="0.2">
      <c r="B486" s="305" t="s">
        <v>1319</v>
      </c>
      <c r="C486" s="304" t="s">
        <v>26</v>
      </c>
      <c r="D486" s="305" t="s">
        <v>27</v>
      </c>
      <c r="E486" s="305" t="s">
        <v>28</v>
      </c>
      <c r="F486" s="449" t="s">
        <v>525</v>
      </c>
      <c r="G486" s="449"/>
      <c r="H486" s="306" t="s">
        <v>29</v>
      </c>
      <c r="I486" s="304" t="s">
        <v>30</v>
      </c>
      <c r="J486" s="304" t="s">
        <v>31</v>
      </c>
      <c r="K486" s="304" t="s">
        <v>33</v>
      </c>
    </row>
    <row r="487" spans="2:11" ht="24" customHeight="1" x14ac:dyDescent="0.2">
      <c r="B487" s="307" t="s">
        <v>526</v>
      </c>
      <c r="C487" s="308" t="s">
        <v>1109</v>
      </c>
      <c r="D487" s="307" t="s">
        <v>76</v>
      </c>
      <c r="E487" s="307" t="s">
        <v>111</v>
      </c>
      <c r="F487" s="445" t="s">
        <v>558</v>
      </c>
      <c r="G487" s="445"/>
      <c r="H487" s="309" t="s">
        <v>64</v>
      </c>
      <c r="I487" s="310">
        <v>1</v>
      </c>
      <c r="J487" s="259">
        <v>103.71</v>
      </c>
      <c r="K487" s="259">
        <v>103.71</v>
      </c>
    </row>
    <row r="488" spans="2:11" ht="24" customHeight="1" x14ac:dyDescent="0.2">
      <c r="B488" s="294" t="s">
        <v>537</v>
      </c>
      <c r="C488" s="291" t="s">
        <v>1215</v>
      </c>
      <c r="D488" s="294" t="s">
        <v>51</v>
      </c>
      <c r="E488" s="294" t="s">
        <v>1216</v>
      </c>
      <c r="F488" s="446" t="s">
        <v>2636</v>
      </c>
      <c r="G488" s="446"/>
      <c r="H488" s="295" t="s">
        <v>535</v>
      </c>
      <c r="I488" s="311">
        <v>3.9E-2</v>
      </c>
      <c r="J488" s="312">
        <v>37.380000000000003</v>
      </c>
      <c r="K488" s="312">
        <v>1.45</v>
      </c>
    </row>
    <row r="489" spans="2:11" ht="26.1" customHeight="1" x14ac:dyDescent="0.2">
      <c r="B489" s="294" t="s">
        <v>537</v>
      </c>
      <c r="C489" s="291" t="s">
        <v>4092</v>
      </c>
      <c r="D489" s="294" t="s">
        <v>51</v>
      </c>
      <c r="E489" s="294" t="s">
        <v>4093</v>
      </c>
      <c r="F489" s="446" t="s">
        <v>2636</v>
      </c>
      <c r="G489" s="446"/>
      <c r="H489" s="295" t="s">
        <v>535</v>
      </c>
      <c r="I489" s="311">
        <v>8.9999999999999993E-3</v>
      </c>
      <c r="J489" s="312">
        <v>143.47</v>
      </c>
      <c r="K489" s="312">
        <v>1.29</v>
      </c>
    </row>
    <row r="490" spans="2:11" ht="26.1" customHeight="1" x14ac:dyDescent="0.2">
      <c r="B490" s="296" t="s">
        <v>527</v>
      </c>
      <c r="C490" s="292" t="s">
        <v>588</v>
      </c>
      <c r="D490" s="296" t="s">
        <v>47</v>
      </c>
      <c r="E490" s="296" t="s">
        <v>589</v>
      </c>
      <c r="F490" s="447" t="s">
        <v>1199</v>
      </c>
      <c r="G490" s="447"/>
      <c r="H490" s="297" t="s">
        <v>53</v>
      </c>
      <c r="I490" s="313">
        <v>1</v>
      </c>
      <c r="J490" s="314">
        <v>100.97</v>
      </c>
      <c r="K490" s="314">
        <v>100.97</v>
      </c>
    </row>
    <row r="491" spans="2:11" ht="25.5" x14ac:dyDescent="0.2">
      <c r="B491" s="315"/>
      <c r="C491" s="315"/>
      <c r="D491" s="315"/>
      <c r="E491" s="315"/>
      <c r="F491" s="315" t="s">
        <v>529</v>
      </c>
      <c r="G491" s="316">
        <v>1.1100000000000001</v>
      </c>
      <c r="H491" s="315" t="s">
        <v>530</v>
      </c>
      <c r="I491" s="316">
        <v>1.3</v>
      </c>
      <c r="J491" s="315" t="s">
        <v>531</v>
      </c>
      <c r="K491" s="316">
        <v>2.41</v>
      </c>
    </row>
    <row r="492" spans="2:11" ht="26.25" thickBot="1" x14ac:dyDescent="0.25">
      <c r="B492" s="315"/>
      <c r="C492" s="315"/>
      <c r="D492" s="315"/>
      <c r="E492" s="315"/>
      <c r="F492" s="315" t="s">
        <v>532</v>
      </c>
      <c r="G492" s="316">
        <v>21.58</v>
      </c>
      <c r="H492" s="315"/>
      <c r="I492" s="448" t="s">
        <v>533</v>
      </c>
      <c r="J492" s="448"/>
      <c r="K492" s="316">
        <v>125.29</v>
      </c>
    </row>
    <row r="493" spans="2:11" ht="0.95" customHeight="1" thickTop="1" x14ac:dyDescent="0.2">
      <c r="B493" s="317"/>
      <c r="C493" s="317"/>
      <c r="D493" s="317"/>
      <c r="E493" s="317"/>
      <c r="F493" s="317"/>
      <c r="G493" s="317"/>
      <c r="H493" s="317"/>
      <c r="I493" s="317"/>
      <c r="J493" s="317"/>
      <c r="K493" s="317"/>
    </row>
    <row r="494" spans="2:11" ht="18" customHeight="1" x14ac:dyDescent="0.2">
      <c r="B494" s="305" t="s">
        <v>1321</v>
      </c>
      <c r="C494" s="304" t="s">
        <v>26</v>
      </c>
      <c r="D494" s="305" t="s">
        <v>27</v>
      </c>
      <c r="E494" s="305" t="s">
        <v>28</v>
      </c>
      <c r="F494" s="449" t="s">
        <v>525</v>
      </c>
      <c r="G494" s="449"/>
      <c r="H494" s="306" t="s">
        <v>29</v>
      </c>
      <c r="I494" s="304" t="s">
        <v>30</v>
      </c>
      <c r="J494" s="304" t="s">
        <v>31</v>
      </c>
      <c r="K494" s="304" t="s">
        <v>33</v>
      </c>
    </row>
    <row r="495" spans="2:11" ht="39" customHeight="1" x14ac:dyDescent="0.2">
      <c r="B495" s="307" t="s">
        <v>526</v>
      </c>
      <c r="C495" s="308" t="s">
        <v>85</v>
      </c>
      <c r="D495" s="307" t="s">
        <v>51</v>
      </c>
      <c r="E495" s="307" t="s">
        <v>1279</v>
      </c>
      <c r="F495" s="445" t="s">
        <v>2658</v>
      </c>
      <c r="G495" s="445"/>
      <c r="H495" s="309" t="s">
        <v>86</v>
      </c>
      <c r="I495" s="310">
        <v>1</v>
      </c>
      <c r="J495" s="259">
        <v>68.040000000000006</v>
      </c>
      <c r="K495" s="259">
        <v>68.040000000000006</v>
      </c>
    </row>
    <row r="496" spans="2:11" ht="39" customHeight="1" x14ac:dyDescent="0.2">
      <c r="B496" s="294" t="s">
        <v>537</v>
      </c>
      <c r="C496" s="291" t="s">
        <v>4008</v>
      </c>
      <c r="D496" s="294" t="s">
        <v>51</v>
      </c>
      <c r="E496" s="294" t="s">
        <v>4009</v>
      </c>
      <c r="F496" s="446" t="s">
        <v>2653</v>
      </c>
      <c r="G496" s="446"/>
      <c r="H496" s="295" t="s">
        <v>559</v>
      </c>
      <c r="I496" s="311">
        <v>2.8000000000000001E-2</v>
      </c>
      <c r="J496" s="312">
        <v>26.29</v>
      </c>
      <c r="K496" s="312">
        <v>0.73</v>
      </c>
    </row>
    <row r="497" spans="2:11" ht="39" customHeight="1" x14ac:dyDescent="0.2">
      <c r="B497" s="294" t="s">
        <v>537</v>
      </c>
      <c r="C497" s="291" t="s">
        <v>4010</v>
      </c>
      <c r="D497" s="294" t="s">
        <v>51</v>
      </c>
      <c r="E497" s="294" t="s">
        <v>4011</v>
      </c>
      <c r="F497" s="446" t="s">
        <v>2654</v>
      </c>
      <c r="G497" s="446"/>
      <c r="H497" s="295" t="s">
        <v>64</v>
      </c>
      <c r="I497" s="311">
        <v>4.0000000000000001E-3</v>
      </c>
      <c r="J497" s="312">
        <v>605.79</v>
      </c>
      <c r="K497" s="312">
        <v>2.42</v>
      </c>
    </row>
    <row r="498" spans="2:11" ht="24" customHeight="1" x14ac:dyDescent="0.2">
      <c r="B498" s="294" t="s">
        <v>537</v>
      </c>
      <c r="C498" s="291" t="s">
        <v>549</v>
      </c>
      <c r="D498" s="294" t="s">
        <v>51</v>
      </c>
      <c r="E498" s="294" t="s">
        <v>550</v>
      </c>
      <c r="F498" s="446" t="s">
        <v>2636</v>
      </c>
      <c r="G498" s="446"/>
      <c r="H498" s="295" t="s">
        <v>535</v>
      </c>
      <c r="I498" s="311">
        <v>0.72470000000000001</v>
      </c>
      <c r="J498" s="312">
        <v>29.85</v>
      </c>
      <c r="K498" s="312">
        <v>21.63</v>
      </c>
    </row>
    <row r="499" spans="2:11" ht="26.1" customHeight="1" x14ac:dyDescent="0.2">
      <c r="B499" s="294" t="s">
        <v>537</v>
      </c>
      <c r="C499" s="291" t="s">
        <v>560</v>
      </c>
      <c r="D499" s="294" t="s">
        <v>51</v>
      </c>
      <c r="E499" s="294" t="s">
        <v>561</v>
      </c>
      <c r="F499" s="446" t="s">
        <v>2636</v>
      </c>
      <c r="G499" s="446"/>
      <c r="H499" s="295" t="s">
        <v>535</v>
      </c>
      <c r="I499" s="311">
        <v>0.72470000000000001</v>
      </c>
      <c r="J499" s="312">
        <v>25.53</v>
      </c>
      <c r="K499" s="312">
        <v>18.5</v>
      </c>
    </row>
    <row r="500" spans="2:11" ht="39" customHeight="1" x14ac:dyDescent="0.2">
      <c r="B500" s="294" t="s">
        <v>537</v>
      </c>
      <c r="C500" s="291" t="s">
        <v>4012</v>
      </c>
      <c r="D500" s="294" t="s">
        <v>51</v>
      </c>
      <c r="E500" s="294" t="s">
        <v>4013</v>
      </c>
      <c r="F500" s="446" t="s">
        <v>2653</v>
      </c>
      <c r="G500" s="446"/>
      <c r="H500" s="295" t="s">
        <v>557</v>
      </c>
      <c r="I500" s="311">
        <v>7.0000000000000001E-3</v>
      </c>
      <c r="J500" s="312">
        <v>27.74</v>
      </c>
      <c r="K500" s="312">
        <v>0.19</v>
      </c>
    </row>
    <row r="501" spans="2:11" ht="24" customHeight="1" x14ac:dyDescent="0.2">
      <c r="B501" s="296" t="s">
        <v>527</v>
      </c>
      <c r="C501" s="292" t="s">
        <v>4034</v>
      </c>
      <c r="D501" s="296" t="s">
        <v>51</v>
      </c>
      <c r="E501" s="296" t="s">
        <v>4035</v>
      </c>
      <c r="F501" s="447" t="s">
        <v>1199</v>
      </c>
      <c r="G501" s="447"/>
      <c r="H501" s="297" t="s">
        <v>571</v>
      </c>
      <c r="I501" s="313">
        <v>2.5600000000000001E-2</v>
      </c>
      <c r="J501" s="314">
        <v>32.67</v>
      </c>
      <c r="K501" s="314">
        <v>0.83635199999999998</v>
      </c>
    </row>
    <row r="502" spans="2:11" ht="39" customHeight="1" x14ac:dyDescent="0.2">
      <c r="B502" s="296" t="s">
        <v>527</v>
      </c>
      <c r="C502" s="292" t="s">
        <v>4036</v>
      </c>
      <c r="D502" s="296" t="s">
        <v>51</v>
      </c>
      <c r="E502" s="296" t="s">
        <v>4037</v>
      </c>
      <c r="F502" s="447" t="s">
        <v>1199</v>
      </c>
      <c r="G502" s="447"/>
      <c r="H502" s="297" t="s">
        <v>86</v>
      </c>
      <c r="I502" s="313">
        <v>0.74450000000000005</v>
      </c>
      <c r="J502" s="314">
        <v>6.42</v>
      </c>
      <c r="K502" s="314">
        <v>4.7796900000000004</v>
      </c>
    </row>
    <row r="503" spans="2:11" ht="39" customHeight="1" x14ac:dyDescent="0.2">
      <c r="B503" s="296" t="s">
        <v>527</v>
      </c>
      <c r="C503" s="292" t="s">
        <v>4038</v>
      </c>
      <c r="D503" s="296" t="s">
        <v>51</v>
      </c>
      <c r="E503" s="296" t="s">
        <v>4039</v>
      </c>
      <c r="F503" s="447" t="s">
        <v>1199</v>
      </c>
      <c r="G503" s="447"/>
      <c r="H503" s="297" t="s">
        <v>86</v>
      </c>
      <c r="I503" s="313">
        <v>0.41249999999999998</v>
      </c>
      <c r="J503" s="314">
        <v>23.07</v>
      </c>
      <c r="K503" s="314">
        <v>9.516375</v>
      </c>
    </row>
    <row r="504" spans="2:11" ht="24" customHeight="1" x14ac:dyDescent="0.2">
      <c r="B504" s="296" t="s">
        <v>527</v>
      </c>
      <c r="C504" s="292" t="s">
        <v>569</v>
      </c>
      <c r="D504" s="296" t="s">
        <v>51</v>
      </c>
      <c r="E504" s="296" t="s">
        <v>570</v>
      </c>
      <c r="F504" s="447" t="s">
        <v>1199</v>
      </c>
      <c r="G504" s="447"/>
      <c r="H504" s="297" t="s">
        <v>97</v>
      </c>
      <c r="I504" s="313">
        <v>0.111</v>
      </c>
      <c r="J504" s="314">
        <v>19.87</v>
      </c>
      <c r="K504" s="314">
        <v>2.2055699999999998</v>
      </c>
    </row>
    <row r="505" spans="2:11" ht="26.1" customHeight="1" x14ac:dyDescent="0.2">
      <c r="B505" s="296" t="s">
        <v>527</v>
      </c>
      <c r="C505" s="292" t="s">
        <v>4040</v>
      </c>
      <c r="D505" s="296" t="s">
        <v>51</v>
      </c>
      <c r="E505" s="296" t="s">
        <v>4041</v>
      </c>
      <c r="F505" s="447" t="s">
        <v>1199</v>
      </c>
      <c r="G505" s="447"/>
      <c r="H505" s="297" t="s">
        <v>86</v>
      </c>
      <c r="I505" s="313">
        <v>0.55000000000000004</v>
      </c>
      <c r="J505" s="314">
        <v>13.21</v>
      </c>
      <c r="K505" s="314">
        <v>7.2655000000000003</v>
      </c>
    </row>
    <row r="506" spans="2:11" ht="25.5" x14ac:dyDescent="0.2">
      <c r="B506" s="315"/>
      <c r="C506" s="315"/>
      <c r="D506" s="315"/>
      <c r="E506" s="315"/>
      <c r="F506" s="315" t="s">
        <v>529</v>
      </c>
      <c r="G506" s="316">
        <v>14.21</v>
      </c>
      <c r="H506" s="315" t="s">
        <v>530</v>
      </c>
      <c r="I506" s="316">
        <v>16.420000000000002</v>
      </c>
      <c r="J506" s="315" t="s">
        <v>531</v>
      </c>
      <c r="K506" s="316">
        <v>30.63</v>
      </c>
    </row>
    <row r="507" spans="2:11" ht="26.25" thickBot="1" x14ac:dyDescent="0.25">
      <c r="B507" s="315"/>
      <c r="C507" s="315"/>
      <c r="D507" s="315"/>
      <c r="E507" s="315"/>
      <c r="F507" s="315" t="s">
        <v>532</v>
      </c>
      <c r="G507" s="316">
        <v>14.15</v>
      </c>
      <c r="H507" s="315"/>
      <c r="I507" s="448" t="s">
        <v>533</v>
      </c>
      <c r="J507" s="448"/>
      <c r="K507" s="316">
        <v>82.19</v>
      </c>
    </row>
    <row r="508" spans="2:11" ht="0.95" customHeight="1" thickTop="1" x14ac:dyDescent="0.2">
      <c r="B508" s="317"/>
      <c r="C508" s="317"/>
      <c r="D508" s="317"/>
      <c r="E508" s="317"/>
      <c r="F508" s="317"/>
      <c r="G508" s="317"/>
      <c r="H508" s="317"/>
      <c r="I508" s="317"/>
      <c r="J508" s="317"/>
      <c r="K508" s="317"/>
    </row>
    <row r="509" spans="2:11" ht="18" customHeight="1" x14ac:dyDescent="0.2">
      <c r="B509" s="305" t="s">
        <v>1322</v>
      </c>
      <c r="C509" s="304" t="s">
        <v>26</v>
      </c>
      <c r="D509" s="305" t="s">
        <v>27</v>
      </c>
      <c r="E509" s="305" t="s">
        <v>28</v>
      </c>
      <c r="F509" s="449" t="s">
        <v>525</v>
      </c>
      <c r="G509" s="449"/>
      <c r="H509" s="306" t="s">
        <v>29</v>
      </c>
      <c r="I509" s="304" t="s">
        <v>30</v>
      </c>
      <c r="J509" s="304" t="s">
        <v>31</v>
      </c>
      <c r="K509" s="304" t="s">
        <v>33</v>
      </c>
    </row>
    <row r="510" spans="2:11" ht="24" customHeight="1" x14ac:dyDescent="0.2">
      <c r="B510" s="307" t="s">
        <v>526</v>
      </c>
      <c r="C510" s="308" t="s">
        <v>90</v>
      </c>
      <c r="D510" s="307" t="s">
        <v>51</v>
      </c>
      <c r="E510" s="307" t="s">
        <v>1281</v>
      </c>
      <c r="F510" s="445" t="s">
        <v>2659</v>
      </c>
      <c r="G510" s="445"/>
      <c r="H510" s="309" t="s">
        <v>64</v>
      </c>
      <c r="I510" s="310">
        <v>1</v>
      </c>
      <c r="J510" s="259">
        <v>97.62</v>
      </c>
      <c r="K510" s="259">
        <v>97.62</v>
      </c>
    </row>
    <row r="511" spans="2:11" ht="24" customHeight="1" x14ac:dyDescent="0.2">
      <c r="B511" s="294" t="s">
        <v>537</v>
      </c>
      <c r="C511" s="291" t="s">
        <v>551</v>
      </c>
      <c r="D511" s="294" t="s">
        <v>51</v>
      </c>
      <c r="E511" s="294" t="s">
        <v>552</v>
      </c>
      <c r="F511" s="446" t="s">
        <v>2636</v>
      </c>
      <c r="G511" s="446"/>
      <c r="H511" s="295" t="s">
        <v>535</v>
      </c>
      <c r="I511" s="311">
        <v>3.9557666999999999</v>
      </c>
      <c r="J511" s="312">
        <v>24.68</v>
      </c>
      <c r="K511" s="312">
        <v>97.62</v>
      </c>
    </row>
    <row r="512" spans="2:11" ht="25.5" x14ac:dyDescent="0.2">
      <c r="B512" s="315"/>
      <c r="C512" s="315"/>
      <c r="D512" s="315"/>
      <c r="E512" s="315"/>
      <c r="F512" s="315" t="s">
        <v>529</v>
      </c>
      <c r="G512" s="316">
        <v>31.13</v>
      </c>
      <c r="H512" s="315" t="s">
        <v>530</v>
      </c>
      <c r="I512" s="316">
        <v>35.950000000000003</v>
      </c>
      <c r="J512" s="315" t="s">
        <v>531</v>
      </c>
      <c r="K512" s="316">
        <v>67.08</v>
      </c>
    </row>
    <row r="513" spans="2:11" ht="26.25" thickBot="1" x14ac:dyDescent="0.25">
      <c r="B513" s="315"/>
      <c r="C513" s="315"/>
      <c r="D513" s="315"/>
      <c r="E513" s="315"/>
      <c r="F513" s="315" t="s">
        <v>532</v>
      </c>
      <c r="G513" s="316">
        <v>20.309999999999999</v>
      </c>
      <c r="H513" s="315"/>
      <c r="I513" s="448" t="s">
        <v>533</v>
      </c>
      <c r="J513" s="448"/>
      <c r="K513" s="316">
        <v>117.93</v>
      </c>
    </row>
    <row r="514" spans="2:11" ht="0.95" customHeight="1" thickTop="1" x14ac:dyDescent="0.2">
      <c r="B514" s="317"/>
      <c r="C514" s="317"/>
      <c r="D514" s="317"/>
      <c r="E514" s="317"/>
      <c r="F514" s="317"/>
      <c r="G514" s="317"/>
      <c r="H514" s="317"/>
      <c r="I514" s="317"/>
      <c r="J514" s="317"/>
      <c r="K514" s="317"/>
    </row>
    <row r="515" spans="2:11" ht="18" customHeight="1" x14ac:dyDescent="0.2">
      <c r="B515" s="305" t="s">
        <v>1323</v>
      </c>
      <c r="C515" s="304" t="s">
        <v>26</v>
      </c>
      <c r="D515" s="305" t="s">
        <v>27</v>
      </c>
      <c r="E515" s="305" t="s">
        <v>28</v>
      </c>
      <c r="F515" s="449" t="s">
        <v>525</v>
      </c>
      <c r="G515" s="449"/>
      <c r="H515" s="306" t="s">
        <v>29</v>
      </c>
      <c r="I515" s="304" t="s">
        <v>30</v>
      </c>
      <c r="J515" s="304" t="s">
        <v>31</v>
      </c>
      <c r="K515" s="304" t="s">
        <v>33</v>
      </c>
    </row>
    <row r="516" spans="2:11" ht="65.099999999999994" customHeight="1" x14ac:dyDescent="0.2">
      <c r="B516" s="307" t="s">
        <v>526</v>
      </c>
      <c r="C516" s="308" t="s">
        <v>88</v>
      </c>
      <c r="D516" s="307" t="s">
        <v>51</v>
      </c>
      <c r="E516" s="307" t="s">
        <v>1283</v>
      </c>
      <c r="F516" s="445" t="s">
        <v>2659</v>
      </c>
      <c r="G516" s="445"/>
      <c r="H516" s="309" t="s">
        <v>64</v>
      </c>
      <c r="I516" s="310">
        <v>1</v>
      </c>
      <c r="J516" s="259">
        <v>13.58</v>
      </c>
      <c r="K516" s="259">
        <v>13.58</v>
      </c>
    </row>
    <row r="517" spans="2:11" ht="24" customHeight="1" x14ac:dyDescent="0.2">
      <c r="B517" s="294" t="s">
        <v>537</v>
      </c>
      <c r="C517" s="291" t="s">
        <v>551</v>
      </c>
      <c r="D517" s="294" t="s">
        <v>51</v>
      </c>
      <c r="E517" s="294" t="s">
        <v>552</v>
      </c>
      <c r="F517" s="446" t="s">
        <v>2636</v>
      </c>
      <c r="G517" s="446"/>
      <c r="H517" s="295" t="s">
        <v>535</v>
      </c>
      <c r="I517" s="311">
        <v>0.10362399999999999</v>
      </c>
      <c r="J517" s="312">
        <v>24.68</v>
      </c>
      <c r="K517" s="312">
        <v>2.5499999999999998</v>
      </c>
    </row>
    <row r="518" spans="2:11" ht="65.099999999999994" customHeight="1" x14ac:dyDescent="0.2">
      <c r="B518" s="294" t="s">
        <v>537</v>
      </c>
      <c r="C518" s="291" t="s">
        <v>4042</v>
      </c>
      <c r="D518" s="294" t="s">
        <v>51</v>
      </c>
      <c r="E518" s="294" t="s">
        <v>4043</v>
      </c>
      <c r="F518" s="446" t="s">
        <v>2653</v>
      </c>
      <c r="G518" s="446"/>
      <c r="H518" s="295" t="s">
        <v>559</v>
      </c>
      <c r="I518" s="311">
        <v>5.4928200000000003E-2</v>
      </c>
      <c r="J518" s="312">
        <v>61.99</v>
      </c>
      <c r="K518" s="312">
        <v>3.4</v>
      </c>
    </row>
    <row r="519" spans="2:11" ht="65.099999999999994" customHeight="1" x14ac:dyDescent="0.2">
      <c r="B519" s="294" t="s">
        <v>537</v>
      </c>
      <c r="C519" s="291" t="s">
        <v>4044</v>
      </c>
      <c r="D519" s="294" t="s">
        <v>51</v>
      </c>
      <c r="E519" s="294" t="s">
        <v>4045</v>
      </c>
      <c r="F519" s="446" t="s">
        <v>2653</v>
      </c>
      <c r="G519" s="446"/>
      <c r="H519" s="295" t="s">
        <v>557</v>
      </c>
      <c r="I519" s="311">
        <v>4.8695700000000001E-2</v>
      </c>
      <c r="J519" s="312">
        <v>156.82</v>
      </c>
      <c r="K519" s="312">
        <v>7.63</v>
      </c>
    </row>
    <row r="520" spans="2:11" ht="25.5" x14ac:dyDescent="0.2">
      <c r="B520" s="315"/>
      <c r="C520" s="315"/>
      <c r="D520" s="315"/>
      <c r="E520" s="315"/>
      <c r="F520" s="315" t="s">
        <v>529</v>
      </c>
      <c r="G520" s="316">
        <v>1.88</v>
      </c>
      <c r="H520" s="315" t="s">
        <v>530</v>
      </c>
      <c r="I520" s="316">
        <v>2.19</v>
      </c>
      <c r="J520" s="315" t="s">
        <v>531</v>
      </c>
      <c r="K520" s="316">
        <v>4.07</v>
      </c>
    </row>
    <row r="521" spans="2:11" ht="26.25" thickBot="1" x14ac:dyDescent="0.25">
      <c r="B521" s="315"/>
      <c r="C521" s="315"/>
      <c r="D521" s="315"/>
      <c r="E521" s="315"/>
      <c r="F521" s="315" t="s">
        <v>532</v>
      </c>
      <c r="G521" s="316">
        <v>2.82</v>
      </c>
      <c r="H521" s="315"/>
      <c r="I521" s="448" t="s">
        <v>533</v>
      </c>
      <c r="J521" s="448"/>
      <c r="K521" s="316">
        <v>16.399999999999999</v>
      </c>
    </row>
    <row r="522" spans="2:11" ht="0.95" customHeight="1" thickTop="1" x14ac:dyDescent="0.2">
      <c r="B522" s="317"/>
      <c r="C522" s="317"/>
      <c r="D522" s="317"/>
      <c r="E522" s="317"/>
      <c r="F522" s="317"/>
      <c r="G522" s="317"/>
      <c r="H522" s="317"/>
      <c r="I522" s="317"/>
      <c r="J522" s="317"/>
      <c r="K522" s="317"/>
    </row>
    <row r="523" spans="2:11" ht="18" customHeight="1" x14ac:dyDescent="0.2">
      <c r="B523" s="305" t="s">
        <v>1324</v>
      </c>
      <c r="C523" s="304" t="s">
        <v>26</v>
      </c>
      <c r="D523" s="305" t="s">
        <v>27</v>
      </c>
      <c r="E523" s="305" t="s">
        <v>28</v>
      </c>
      <c r="F523" s="449" t="s">
        <v>525</v>
      </c>
      <c r="G523" s="449"/>
      <c r="H523" s="306" t="s">
        <v>29</v>
      </c>
      <c r="I523" s="304" t="s">
        <v>30</v>
      </c>
      <c r="J523" s="304" t="s">
        <v>31</v>
      </c>
      <c r="K523" s="304" t="s">
        <v>33</v>
      </c>
    </row>
    <row r="524" spans="2:11" ht="39" customHeight="1" x14ac:dyDescent="0.2">
      <c r="B524" s="307" t="s">
        <v>526</v>
      </c>
      <c r="C524" s="308" t="s">
        <v>91</v>
      </c>
      <c r="D524" s="307" t="s">
        <v>51</v>
      </c>
      <c r="E524" s="307" t="s">
        <v>92</v>
      </c>
      <c r="F524" s="445" t="s">
        <v>2660</v>
      </c>
      <c r="G524" s="445"/>
      <c r="H524" s="309" t="s">
        <v>64</v>
      </c>
      <c r="I524" s="310">
        <v>1</v>
      </c>
      <c r="J524" s="259">
        <v>274.89</v>
      </c>
      <c r="K524" s="259">
        <v>274.89</v>
      </c>
    </row>
    <row r="525" spans="2:11" ht="39" customHeight="1" x14ac:dyDescent="0.2">
      <c r="B525" s="294" t="s">
        <v>537</v>
      </c>
      <c r="C525" s="291" t="s">
        <v>4046</v>
      </c>
      <c r="D525" s="294" t="s">
        <v>51</v>
      </c>
      <c r="E525" s="294" t="s">
        <v>4047</v>
      </c>
      <c r="F525" s="446" t="s">
        <v>2653</v>
      </c>
      <c r="G525" s="446"/>
      <c r="H525" s="295" t="s">
        <v>559</v>
      </c>
      <c r="I525" s="311">
        <v>0.03</v>
      </c>
      <c r="J525" s="312">
        <v>0.72</v>
      </c>
      <c r="K525" s="312">
        <v>0.02</v>
      </c>
    </row>
    <row r="526" spans="2:11" ht="24" customHeight="1" x14ac:dyDescent="0.2">
      <c r="B526" s="294" t="s">
        <v>537</v>
      </c>
      <c r="C526" s="291" t="s">
        <v>572</v>
      </c>
      <c r="D526" s="294" t="s">
        <v>51</v>
      </c>
      <c r="E526" s="294" t="s">
        <v>573</v>
      </c>
      <c r="F526" s="446" t="s">
        <v>2636</v>
      </c>
      <c r="G526" s="446"/>
      <c r="H526" s="295" t="s">
        <v>535</v>
      </c>
      <c r="I526" s="311">
        <v>1.579</v>
      </c>
      <c r="J526" s="312">
        <v>30.54</v>
      </c>
      <c r="K526" s="312">
        <v>48.22</v>
      </c>
    </row>
    <row r="527" spans="2:11" ht="39" customHeight="1" x14ac:dyDescent="0.2">
      <c r="B527" s="294" t="s">
        <v>537</v>
      </c>
      <c r="C527" s="291" t="s">
        <v>4048</v>
      </c>
      <c r="D527" s="294" t="s">
        <v>51</v>
      </c>
      <c r="E527" s="294" t="s">
        <v>4049</v>
      </c>
      <c r="F527" s="446" t="s">
        <v>2653</v>
      </c>
      <c r="G527" s="446"/>
      <c r="H527" s="295" t="s">
        <v>557</v>
      </c>
      <c r="I527" s="311">
        <v>3.2000000000000001E-2</v>
      </c>
      <c r="J527" s="312">
        <v>11.03</v>
      </c>
      <c r="K527" s="312">
        <v>0.35</v>
      </c>
    </row>
    <row r="528" spans="2:11" ht="24" customHeight="1" x14ac:dyDescent="0.2">
      <c r="B528" s="294" t="s">
        <v>537</v>
      </c>
      <c r="C528" s="291" t="s">
        <v>551</v>
      </c>
      <c r="D528" s="294" t="s">
        <v>51</v>
      </c>
      <c r="E528" s="294" t="s">
        <v>552</v>
      </c>
      <c r="F528" s="446" t="s">
        <v>2636</v>
      </c>
      <c r="G528" s="446"/>
      <c r="H528" s="295" t="s">
        <v>535</v>
      </c>
      <c r="I528" s="311">
        <v>0.63400000000000001</v>
      </c>
      <c r="J528" s="312">
        <v>24.68</v>
      </c>
      <c r="K528" s="312">
        <v>15.64</v>
      </c>
    </row>
    <row r="529" spans="2:11" ht="26.1" customHeight="1" x14ac:dyDescent="0.2">
      <c r="B529" s="296" t="s">
        <v>527</v>
      </c>
      <c r="C529" s="292" t="s">
        <v>576</v>
      </c>
      <c r="D529" s="296" t="s">
        <v>51</v>
      </c>
      <c r="E529" s="296" t="s">
        <v>577</v>
      </c>
      <c r="F529" s="447" t="s">
        <v>1199</v>
      </c>
      <c r="G529" s="447"/>
      <c r="H529" s="297" t="s">
        <v>64</v>
      </c>
      <c r="I529" s="313">
        <v>0.59499999999999997</v>
      </c>
      <c r="J529" s="314">
        <v>176.57</v>
      </c>
      <c r="K529" s="314">
        <v>105.05915</v>
      </c>
    </row>
    <row r="530" spans="2:11" ht="26.1" customHeight="1" x14ac:dyDescent="0.2">
      <c r="B530" s="296" t="s">
        <v>527</v>
      </c>
      <c r="C530" s="292" t="s">
        <v>574</v>
      </c>
      <c r="D530" s="296" t="s">
        <v>51</v>
      </c>
      <c r="E530" s="296" t="s">
        <v>575</v>
      </c>
      <c r="F530" s="447" t="s">
        <v>1199</v>
      </c>
      <c r="G530" s="447"/>
      <c r="H530" s="297" t="s">
        <v>64</v>
      </c>
      <c r="I530" s="313">
        <v>0.59499999999999997</v>
      </c>
      <c r="J530" s="314">
        <v>177.5</v>
      </c>
      <c r="K530" s="314">
        <v>105.6125</v>
      </c>
    </row>
    <row r="531" spans="2:11" ht="25.5" x14ac:dyDescent="0.2">
      <c r="B531" s="315"/>
      <c r="C531" s="315"/>
      <c r="D531" s="315"/>
      <c r="E531" s="315"/>
      <c r="F531" s="315" t="s">
        <v>529</v>
      </c>
      <c r="G531" s="316">
        <v>21.66</v>
      </c>
      <c r="H531" s="315" t="s">
        <v>530</v>
      </c>
      <c r="I531" s="316">
        <v>25.02</v>
      </c>
      <c r="J531" s="315" t="s">
        <v>531</v>
      </c>
      <c r="K531" s="316">
        <v>46.68</v>
      </c>
    </row>
    <row r="532" spans="2:11" ht="26.25" thickBot="1" x14ac:dyDescent="0.25">
      <c r="B532" s="315"/>
      <c r="C532" s="315"/>
      <c r="D532" s="315"/>
      <c r="E532" s="315"/>
      <c r="F532" s="315" t="s">
        <v>532</v>
      </c>
      <c r="G532" s="316">
        <v>57.2</v>
      </c>
      <c r="H532" s="315"/>
      <c r="I532" s="448" t="s">
        <v>533</v>
      </c>
      <c r="J532" s="448"/>
      <c r="K532" s="316">
        <v>332.09</v>
      </c>
    </row>
    <row r="533" spans="2:11" ht="0.95" customHeight="1" thickTop="1" x14ac:dyDescent="0.2">
      <c r="B533" s="317"/>
      <c r="C533" s="317"/>
      <c r="D533" s="317"/>
      <c r="E533" s="317"/>
      <c r="F533" s="317"/>
      <c r="G533" s="317"/>
      <c r="H533" s="317"/>
      <c r="I533" s="317"/>
      <c r="J533" s="317"/>
      <c r="K533" s="317"/>
    </row>
    <row r="534" spans="2:11" ht="18" customHeight="1" x14ac:dyDescent="0.2">
      <c r="B534" s="305" t="s">
        <v>1325</v>
      </c>
      <c r="C534" s="304" t="s">
        <v>26</v>
      </c>
      <c r="D534" s="305" t="s">
        <v>27</v>
      </c>
      <c r="E534" s="305" t="s">
        <v>28</v>
      </c>
      <c r="F534" s="449" t="s">
        <v>525</v>
      </c>
      <c r="G534" s="449"/>
      <c r="H534" s="306" t="s">
        <v>29</v>
      </c>
      <c r="I534" s="304" t="s">
        <v>30</v>
      </c>
      <c r="J534" s="304" t="s">
        <v>31</v>
      </c>
      <c r="K534" s="304" t="s">
        <v>33</v>
      </c>
    </row>
    <row r="535" spans="2:11" ht="39" customHeight="1" x14ac:dyDescent="0.2">
      <c r="B535" s="307" t="s">
        <v>526</v>
      </c>
      <c r="C535" s="308" t="s">
        <v>93</v>
      </c>
      <c r="D535" s="307" t="s">
        <v>51</v>
      </c>
      <c r="E535" s="307" t="s">
        <v>94</v>
      </c>
      <c r="F535" s="445" t="s">
        <v>2661</v>
      </c>
      <c r="G535" s="445"/>
      <c r="H535" s="309" t="s">
        <v>44</v>
      </c>
      <c r="I535" s="310">
        <v>1</v>
      </c>
      <c r="J535" s="259">
        <v>91.39</v>
      </c>
      <c r="K535" s="259">
        <v>91.39</v>
      </c>
    </row>
    <row r="536" spans="2:11" ht="24" customHeight="1" x14ac:dyDescent="0.2">
      <c r="B536" s="294" t="s">
        <v>537</v>
      </c>
      <c r="C536" s="291" t="s">
        <v>549</v>
      </c>
      <c r="D536" s="294" t="s">
        <v>51</v>
      </c>
      <c r="E536" s="294" t="s">
        <v>550</v>
      </c>
      <c r="F536" s="446" t="s">
        <v>2636</v>
      </c>
      <c r="G536" s="446"/>
      <c r="H536" s="295" t="s">
        <v>535</v>
      </c>
      <c r="I536" s="311">
        <v>1.3340000000000001</v>
      </c>
      <c r="J536" s="312">
        <v>29.85</v>
      </c>
      <c r="K536" s="312">
        <v>39.81</v>
      </c>
    </row>
    <row r="537" spans="2:11" ht="39" customHeight="1" x14ac:dyDescent="0.2">
      <c r="B537" s="294" t="s">
        <v>537</v>
      </c>
      <c r="C537" s="291" t="s">
        <v>4008</v>
      </c>
      <c r="D537" s="294" t="s">
        <v>51</v>
      </c>
      <c r="E537" s="294" t="s">
        <v>4009</v>
      </c>
      <c r="F537" s="446" t="s">
        <v>2653</v>
      </c>
      <c r="G537" s="446"/>
      <c r="H537" s="295" t="s">
        <v>559</v>
      </c>
      <c r="I537" s="311">
        <v>4.3999999999999997E-2</v>
      </c>
      <c r="J537" s="312">
        <v>26.29</v>
      </c>
      <c r="K537" s="312">
        <v>1.1499999999999999</v>
      </c>
    </row>
    <row r="538" spans="2:11" ht="39" customHeight="1" x14ac:dyDescent="0.2">
      <c r="B538" s="294" t="s">
        <v>537</v>
      </c>
      <c r="C538" s="291" t="s">
        <v>4012</v>
      </c>
      <c r="D538" s="294" t="s">
        <v>51</v>
      </c>
      <c r="E538" s="294" t="s">
        <v>4013</v>
      </c>
      <c r="F538" s="446" t="s">
        <v>2653</v>
      </c>
      <c r="G538" s="446"/>
      <c r="H538" s="295" t="s">
        <v>557</v>
      </c>
      <c r="I538" s="311">
        <v>1.0999999999999999E-2</v>
      </c>
      <c r="J538" s="312">
        <v>27.74</v>
      </c>
      <c r="K538" s="312">
        <v>0.3</v>
      </c>
    </row>
    <row r="539" spans="2:11" ht="26.1" customHeight="1" x14ac:dyDescent="0.2">
      <c r="B539" s="294" t="s">
        <v>537</v>
      </c>
      <c r="C539" s="291" t="s">
        <v>560</v>
      </c>
      <c r="D539" s="294" t="s">
        <v>51</v>
      </c>
      <c r="E539" s="294" t="s">
        <v>561</v>
      </c>
      <c r="F539" s="446" t="s">
        <v>2636</v>
      </c>
      <c r="G539" s="446"/>
      <c r="H539" s="295" t="s">
        <v>535</v>
      </c>
      <c r="I539" s="311">
        <v>0.58799999999999997</v>
      </c>
      <c r="J539" s="312">
        <v>25.53</v>
      </c>
      <c r="K539" s="312">
        <v>15.01</v>
      </c>
    </row>
    <row r="540" spans="2:11" ht="26.1" customHeight="1" x14ac:dyDescent="0.2">
      <c r="B540" s="296" t="s">
        <v>527</v>
      </c>
      <c r="C540" s="292" t="s">
        <v>4050</v>
      </c>
      <c r="D540" s="296" t="s">
        <v>51</v>
      </c>
      <c r="E540" s="296" t="s">
        <v>4051</v>
      </c>
      <c r="F540" s="447" t="s">
        <v>1199</v>
      </c>
      <c r="G540" s="447"/>
      <c r="H540" s="297" t="s">
        <v>97</v>
      </c>
      <c r="I540" s="313">
        <v>2.9000000000000001E-2</v>
      </c>
      <c r="J540" s="314">
        <v>24.52</v>
      </c>
      <c r="K540" s="314">
        <v>0.71108000000000005</v>
      </c>
    </row>
    <row r="541" spans="2:11" ht="26.1" customHeight="1" x14ac:dyDescent="0.2">
      <c r="B541" s="296" t="s">
        <v>527</v>
      </c>
      <c r="C541" s="292" t="s">
        <v>4052</v>
      </c>
      <c r="D541" s="296" t="s">
        <v>51</v>
      </c>
      <c r="E541" s="296" t="s">
        <v>4053</v>
      </c>
      <c r="F541" s="447" t="s">
        <v>1199</v>
      </c>
      <c r="G541" s="447"/>
      <c r="H541" s="297" t="s">
        <v>97</v>
      </c>
      <c r="I541" s="313">
        <v>1.0999999999999999E-2</v>
      </c>
      <c r="J541" s="314">
        <v>22.26</v>
      </c>
      <c r="K541" s="314">
        <v>0.24485999999999999</v>
      </c>
    </row>
    <row r="542" spans="2:11" ht="26.1" customHeight="1" x14ac:dyDescent="0.2">
      <c r="B542" s="296" t="s">
        <v>527</v>
      </c>
      <c r="C542" s="292" t="s">
        <v>562</v>
      </c>
      <c r="D542" s="296" t="s">
        <v>51</v>
      </c>
      <c r="E542" s="296" t="s">
        <v>563</v>
      </c>
      <c r="F542" s="447" t="s">
        <v>1199</v>
      </c>
      <c r="G542" s="447"/>
      <c r="H542" s="297" t="s">
        <v>86</v>
      </c>
      <c r="I542" s="313">
        <v>0.67500000000000004</v>
      </c>
      <c r="J542" s="314">
        <v>11.69</v>
      </c>
      <c r="K542" s="314">
        <v>7.8907499999999997</v>
      </c>
    </row>
    <row r="543" spans="2:11" ht="26.1" customHeight="1" x14ac:dyDescent="0.2">
      <c r="B543" s="296" t="s">
        <v>527</v>
      </c>
      <c r="C543" s="292" t="s">
        <v>4054</v>
      </c>
      <c r="D543" s="296" t="s">
        <v>51</v>
      </c>
      <c r="E543" s="296" t="s">
        <v>4055</v>
      </c>
      <c r="F543" s="447" t="s">
        <v>1199</v>
      </c>
      <c r="G543" s="447"/>
      <c r="H543" s="297" t="s">
        <v>86</v>
      </c>
      <c r="I543" s="313">
        <v>0.92400000000000004</v>
      </c>
      <c r="J543" s="314">
        <v>4.09</v>
      </c>
      <c r="K543" s="314">
        <v>3.7791600000000001</v>
      </c>
    </row>
    <row r="544" spans="2:11" ht="26.1" customHeight="1" x14ac:dyDescent="0.2">
      <c r="B544" s="296" t="s">
        <v>527</v>
      </c>
      <c r="C544" s="292" t="s">
        <v>4056</v>
      </c>
      <c r="D544" s="296" t="s">
        <v>51</v>
      </c>
      <c r="E544" s="296" t="s">
        <v>4057</v>
      </c>
      <c r="F544" s="447" t="s">
        <v>1199</v>
      </c>
      <c r="G544" s="447"/>
      <c r="H544" s="297" t="s">
        <v>571</v>
      </c>
      <c r="I544" s="313">
        <v>1.67E-2</v>
      </c>
      <c r="J544" s="314">
        <v>8.06</v>
      </c>
      <c r="K544" s="314">
        <v>0.134602</v>
      </c>
    </row>
    <row r="545" spans="2:11" ht="26.1" customHeight="1" x14ac:dyDescent="0.2">
      <c r="B545" s="296" t="s">
        <v>527</v>
      </c>
      <c r="C545" s="292" t="s">
        <v>578</v>
      </c>
      <c r="D545" s="296" t="s">
        <v>51</v>
      </c>
      <c r="E545" s="296" t="s">
        <v>579</v>
      </c>
      <c r="F545" s="447" t="s">
        <v>1199</v>
      </c>
      <c r="G545" s="447"/>
      <c r="H545" s="297" t="s">
        <v>86</v>
      </c>
      <c r="I545" s="313">
        <v>1.155</v>
      </c>
      <c r="J545" s="314">
        <v>19.38</v>
      </c>
      <c r="K545" s="314">
        <v>22.383900000000001</v>
      </c>
    </row>
    <row r="546" spans="2:11" ht="25.5" x14ac:dyDescent="0.2">
      <c r="B546" s="315"/>
      <c r="C546" s="315"/>
      <c r="D546" s="315"/>
      <c r="E546" s="315"/>
      <c r="F546" s="315" t="s">
        <v>529</v>
      </c>
      <c r="G546" s="316">
        <v>19.41</v>
      </c>
      <c r="H546" s="315" t="s">
        <v>530</v>
      </c>
      <c r="I546" s="316">
        <v>22.43</v>
      </c>
      <c r="J546" s="315" t="s">
        <v>531</v>
      </c>
      <c r="K546" s="316">
        <v>41.84</v>
      </c>
    </row>
    <row r="547" spans="2:11" ht="26.25" thickBot="1" x14ac:dyDescent="0.25">
      <c r="B547" s="315"/>
      <c r="C547" s="315"/>
      <c r="D547" s="315"/>
      <c r="E547" s="315"/>
      <c r="F547" s="315" t="s">
        <v>532</v>
      </c>
      <c r="G547" s="316">
        <v>19.010000000000002</v>
      </c>
      <c r="H547" s="315"/>
      <c r="I547" s="448" t="s">
        <v>533</v>
      </c>
      <c r="J547" s="448"/>
      <c r="K547" s="316">
        <v>110.4</v>
      </c>
    </row>
    <row r="548" spans="2:11" ht="0.95" customHeight="1" thickTop="1" x14ac:dyDescent="0.2">
      <c r="B548" s="317"/>
      <c r="C548" s="317"/>
      <c r="D548" s="317"/>
      <c r="E548" s="317"/>
      <c r="F548" s="317"/>
      <c r="G548" s="317"/>
      <c r="H548" s="317"/>
      <c r="I548" s="317"/>
      <c r="J548" s="317"/>
      <c r="K548" s="317"/>
    </row>
    <row r="549" spans="2:11" ht="18" customHeight="1" x14ac:dyDescent="0.2">
      <c r="B549" s="305" t="s">
        <v>1326</v>
      </c>
      <c r="C549" s="304" t="s">
        <v>26</v>
      </c>
      <c r="D549" s="305" t="s">
        <v>27</v>
      </c>
      <c r="E549" s="305" t="s">
        <v>28</v>
      </c>
      <c r="F549" s="449" t="s">
        <v>525</v>
      </c>
      <c r="G549" s="449"/>
      <c r="H549" s="306" t="s">
        <v>29</v>
      </c>
      <c r="I549" s="304" t="s">
        <v>30</v>
      </c>
      <c r="J549" s="304" t="s">
        <v>31</v>
      </c>
      <c r="K549" s="304" t="s">
        <v>33</v>
      </c>
    </row>
    <row r="550" spans="2:11" ht="26.1" customHeight="1" x14ac:dyDescent="0.2">
      <c r="B550" s="307" t="s">
        <v>526</v>
      </c>
      <c r="C550" s="308" t="s">
        <v>95</v>
      </c>
      <c r="D550" s="307" t="s">
        <v>51</v>
      </c>
      <c r="E550" s="307" t="s">
        <v>96</v>
      </c>
      <c r="F550" s="445" t="s">
        <v>2661</v>
      </c>
      <c r="G550" s="445"/>
      <c r="H550" s="309" t="s">
        <v>97</v>
      </c>
      <c r="I550" s="310">
        <v>1</v>
      </c>
      <c r="J550" s="259">
        <v>21.3</v>
      </c>
      <c r="K550" s="259">
        <v>21.3</v>
      </c>
    </row>
    <row r="551" spans="2:11" ht="24" customHeight="1" x14ac:dyDescent="0.2">
      <c r="B551" s="294" t="s">
        <v>537</v>
      </c>
      <c r="C551" s="291" t="s">
        <v>580</v>
      </c>
      <c r="D551" s="294" t="s">
        <v>51</v>
      </c>
      <c r="E551" s="294" t="s">
        <v>581</v>
      </c>
      <c r="F551" s="446" t="s">
        <v>2636</v>
      </c>
      <c r="G551" s="446"/>
      <c r="H551" s="295" t="s">
        <v>535</v>
      </c>
      <c r="I551" s="311">
        <v>0.252</v>
      </c>
      <c r="J551" s="312">
        <v>30.32</v>
      </c>
      <c r="K551" s="312">
        <v>7.64</v>
      </c>
    </row>
    <row r="552" spans="2:11" ht="24" customHeight="1" x14ac:dyDescent="0.2">
      <c r="B552" s="294" t="s">
        <v>537</v>
      </c>
      <c r="C552" s="291" t="s">
        <v>4058</v>
      </c>
      <c r="D552" s="294" t="s">
        <v>51</v>
      </c>
      <c r="E552" s="294" t="s">
        <v>4059</v>
      </c>
      <c r="F552" s="446" t="s">
        <v>2636</v>
      </c>
      <c r="G552" s="446"/>
      <c r="H552" s="295" t="s">
        <v>535</v>
      </c>
      <c r="I552" s="311">
        <v>9.7000000000000003E-2</v>
      </c>
      <c r="J552" s="312">
        <v>25.94</v>
      </c>
      <c r="K552" s="312">
        <v>2.5099999999999998</v>
      </c>
    </row>
    <row r="553" spans="2:11" ht="26.1" customHeight="1" x14ac:dyDescent="0.2">
      <c r="B553" s="294" t="s">
        <v>537</v>
      </c>
      <c r="C553" s="291" t="s">
        <v>4060</v>
      </c>
      <c r="D553" s="294" t="s">
        <v>51</v>
      </c>
      <c r="E553" s="294" t="s">
        <v>4061</v>
      </c>
      <c r="F553" s="446" t="s">
        <v>2662</v>
      </c>
      <c r="G553" s="446"/>
      <c r="H553" s="295" t="s">
        <v>97</v>
      </c>
      <c r="I553" s="311">
        <v>1</v>
      </c>
      <c r="J553" s="312">
        <v>10.31</v>
      </c>
      <c r="K553" s="312">
        <v>10.31</v>
      </c>
    </row>
    <row r="554" spans="2:11" ht="39" customHeight="1" x14ac:dyDescent="0.2">
      <c r="B554" s="296" t="s">
        <v>527</v>
      </c>
      <c r="C554" s="292" t="s">
        <v>4062</v>
      </c>
      <c r="D554" s="296" t="s">
        <v>51</v>
      </c>
      <c r="E554" s="296" t="s">
        <v>4063</v>
      </c>
      <c r="F554" s="447" t="s">
        <v>1199</v>
      </c>
      <c r="G554" s="447"/>
      <c r="H554" s="297" t="s">
        <v>53</v>
      </c>
      <c r="I554" s="313">
        <v>1.143</v>
      </c>
      <c r="J554" s="314">
        <v>0.22</v>
      </c>
      <c r="K554" s="314">
        <v>0.25146000000000002</v>
      </c>
    </row>
    <row r="555" spans="2:11" ht="26.1" customHeight="1" x14ac:dyDescent="0.2">
      <c r="B555" s="296" t="s">
        <v>527</v>
      </c>
      <c r="C555" s="292" t="s">
        <v>4064</v>
      </c>
      <c r="D555" s="296" t="s">
        <v>51</v>
      </c>
      <c r="E555" s="296" t="s">
        <v>4065</v>
      </c>
      <c r="F555" s="447" t="s">
        <v>1199</v>
      </c>
      <c r="G555" s="447"/>
      <c r="H555" s="297" t="s">
        <v>97</v>
      </c>
      <c r="I555" s="313">
        <v>2.5000000000000001E-2</v>
      </c>
      <c r="J555" s="314">
        <v>23.7</v>
      </c>
      <c r="K555" s="314">
        <v>0.59250000000000003</v>
      </c>
    </row>
    <row r="556" spans="2:11" ht="25.5" x14ac:dyDescent="0.2">
      <c r="B556" s="315"/>
      <c r="C556" s="315"/>
      <c r="D556" s="315"/>
      <c r="E556" s="315"/>
      <c r="F556" s="315" t="s">
        <v>529</v>
      </c>
      <c r="G556" s="316">
        <v>4.13</v>
      </c>
      <c r="H556" s="315" t="s">
        <v>530</v>
      </c>
      <c r="I556" s="316">
        <v>4.78</v>
      </c>
      <c r="J556" s="315" t="s">
        <v>531</v>
      </c>
      <c r="K556" s="316">
        <v>8.91</v>
      </c>
    </row>
    <row r="557" spans="2:11" ht="26.25" thickBot="1" x14ac:dyDescent="0.25">
      <c r="B557" s="315"/>
      <c r="C557" s="315"/>
      <c r="D557" s="315"/>
      <c r="E557" s="315"/>
      <c r="F557" s="315" t="s">
        <v>532</v>
      </c>
      <c r="G557" s="316">
        <v>4.43</v>
      </c>
      <c r="H557" s="315"/>
      <c r="I557" s="448" t="s">
        <v>533</v>
      </c>
      <c r="J557" s="448"/>
      <c r="K557" s="316">
        <v>25.73</v>
      </c>
    </row>
    <row r="558" spans="2:11" ht="0.95" customHeight="1" thickTop="1" x14ac:dyDescent="0.2">
      <c r="B558" s="317"/>
      <c r="C558" s="317"/>
      <c r="D558" s="317"/>
      <c r="E558" s="317"/>
      <c r="F558" s="317"/>
      <c r="G558" s="317"/>
      <c r="H558" s="317"/>
      <c r="I558" s="317"/>
      <c r="J558" s="317"/>
      <c r="K558" s="317"/>
    </row>
    <row r="559" spans="2:11" ht="18" customHeight="1" x14ac:dyDescent="0.2">
      <c r="B559" s="305" t="s">
        <v>1327</v>
      </c>
      <c r="C559" s="304" t="s">
        <v>26</v>
      </c>
      <c r="D559" s="305" t="s">
        <v>27</v>
      </c>
      <c r="E559" s="305" t="s">
        <v>28</v>
      </c>
      <c r="F559" s="449" t="s">
        <v>525</v>
      </c>
      <c r="G559" s="449"/>
      <c r="H559" s="306" t="s">
        <v>29</v>
      </c>
      <c r="I559" s="304" t="s">
        <v>30</v>
      </c>
      <c r="J559" s="304" t="s">
        <v>31</v>
      </c>
      <c r="K559" s="304" t="s">
        <v>33</v>
      </c>
    </row>
    <row r="560" spans="2:11" ht="26.1" customHeight="1" x14ac:dyDescent="0.2">
      <c r="B560" s="307" t="s">
        <v>526</v>
      </c>
      <c r="C560" s="308" t="s">
        <v>98</v>
      </c>
      <c r="D560" s="307" t="s">
        <v>51</v>
      </c>
      <c r="E560" s="307" t="s">
        <v>99</v>
      </c>
      <c r="F560" s="445" t="s">
        <v>2661</v>
      </c>
      <c r="G560" s="445"/>
      <c r="H560" s="309" t="s">
        <v>97</v>
      </c>
      <c r="I560" s="310">
        <v>1</v>
      </c>
      <c r="J560" s="259">
        <v>16.940000000000001</v>
      </c>
      <c r="K560" s="259">
        <v>16.940000000000001</v>
      </c>
    </row>
    <row r="561" spans="2:11" ht="24" customHeight="1" x14ac:dyDescent="0.2">
      <c r="B561" s="294" t="s">
        <v>537</v>
      </c>
      <c r="C561" s="291" t="s">
        <v>4058</v>
      </c>
      <c r="D561" s="294" t="s">
        <v>51</v>
      </c>
      <c r="E561" s="294" t="s">
        <v>4059</v>
      </c>
      <c r="F561" s="446" t="s">
        <v>2636</v>
      </c>
      <c r="G561" s="446"/>
      <c r="H561" s="295" t="s">
        <v>535</v>
      </c>
      <c r="I561" s="311">
        <v>5.7000000000000002E-2</v>
      </c>
      <c r="J561" s="312">
        <v>25.94</v>
      </c>
      <c r="K561" s="312">
        <v>1.47</v>
      </c>
    </row>
    <row r="562" spans="2:11" ht="24" customHeight="1" x14ac:dyDescent="0.2">
      <c r="B562" s="294" t="s">
        <v>537</v>
      </c>
      <c r="C562" s="291" t="s">
        <v>580</v>
      </c>
      <c r="D562" s="294" t="s">
        <v>51</v>
      </c>
      <c r="E562" s="294" t="s">
        <v>581</v>
      </c>
      <c r="F562" s="446" t="s">
        <v>2636</v>
      </c>
      <c r="G562" s="446"/>
      <c r="H562" s="295" t="s">
        <v>535</v>
      </c>
      <c r="I562" s="311">
        <v>0.15</v>
      </c>
      <c r="J562" s="312">
        <v>30.32</v>
      </c>
      <c r="K562" s="312">
        <v>4.54</v>
      </c>
    </row>
    <row r="563" spans="2:11" ht="26.1" customHeight="1" x14ac:dyDescent="0.2">
      <c r="B563" s="294" t="s">
        <v>537</v>
      </c>
      <c r="C563" s="291" t="s">
        <v>4068</v>
      </c>
      <c r="D563" s="294" t="s">
        <v>51</v>
      </c>
      <c r="E563" s="294" t="s">
        <v>4069</v>
      </c>
      <c r="F563" s="446" t="s">
        <v>2662</v>
      </c>
      <c r="G563" s="446"/>
      <c r="H563" s="295" t="s">
        <v>97</v>
      </c>
      <c r="I563" s="311">
        <v>1</v>
      </c>
      <c r="J563" s="312">
        <v>10.210000000000001</v>
      </c>
      <c r="K563" s="312">
        <v>10.210000000000001</v>
      </c>
    </row>
    <row r="564" spans="2:11" ht="39" customHeight="1" x14ac:dyDescent="0.2">
      <c r="B564" s="296" t="s">
        <v>527</v>
      </c>
      <c r="C564" s="292" t="s">
        <v>4062</v>
      </c>
      <c r="D564" s="296" t="s">
        <v>51</v>
      </c>
      <c r="E564" s="296" t="s">
        <v>4063</v>
      </c>
      <c r="F564" s="447" t="s">
        <v>1199</v>
      </c>
      <c r="G564" s="447"/>
      <c r="H564" s="297" t="s">
        <v>53</v>
      </c>
      <c r="I564" s="313">
        <v>0.63500000000000001</v>
      </c>
      <c r="J564" s="314">
        <v>0.22</v>
      </c>
      <c r="K564" s="314">
        <v>0.13969999999999999</v>
      </c>
    </row>
    <row r="565" spans="2:11" ht="26.1" customHeight="1" x14ac:dyDescent="0.2">
      <c r="B565" s="296" t="s">
        <v>527</v>
      </c>
      <c r="C565" s="292" t="s">
        <v>4064</v>
      </c>
      <c r="D565" s="296" t="s">
        <v>51</v>
      </c>
      <c r="E565" s="296" t="s">
        <v>4065</v>
      </c>
      <c r="F565" s="447" t="s">
        <v>1199</v>
      </c>
      <c r="G565" s="447"/>
      <c r="H565" s="297" t="s">
        <v>97</v>
      </c>
      <c r="I565" s="313">
        <v>2.5000000000000001E-2</v>
      </c>
      <c r="J565" s="314">
        <v>23.7</v>
      </c>
      <c r="K565" s="314">
        <v>0.59250000000000003</v>
      </c>
    </row>
    <row r="566" spans="2:11" ht="25.5" x14ac:dyDescent="0.2">
      <c r="B566" s="315"/>
      <c r="C566" s="315"/>
      <c r="D566" s="315"/>
      <c r="E566" s="315"/>
      <c r="F566" s="315" t="s">
        <v>529</v>
      </c>
      <c r="G566" s="316">
        <v>2.23</v>
      </c>
      <c r="H566" s="315" t="s">
        <v>530</v>
      </c>
      <c r="I566" s="316">
        <v>2.58</v>
      </c>
      <c r="J566" s="315" t="s">
        <v>531</v>
      </c>
      <c r="K566" s="316">
        <v>4.8099999999999996</v>
      </c>
    </row>
    <row r="567" spans="2:11" ht="26.25" thickBot="1" x14ac:dyDescent="0.25">
      <c r="B567" s="315"/>
      <c r="C567" s="315"/>
      <c r="D567" s="315"/>
      <c r="E567" s="315"/>
      <c r="F567" s="315" t="s">
        <v>532</v>
      </c>
      <c r="G567" s="316">
        <v>3.52</v>
      </c>
      <c r="H567" s="315"/>
      <c r="I567" s="448" t="s">
        <v>533</v>
      </c>
      <c r="J567" s="448"/>
      <c r="K567" s="316">
        <v>20.46</v>
      </c>
    </row>
    <row r="568" spans="2:11" ht="0.95" customHeight="1" thickTop="1" x14ac:dyDescent="0.2">
      <c r="B568" s="317"/>
      <c r="C568" s="317"/>
      <c r="D568" s="317"/>
      <c r="E568" s="317"/>
      <c r="F568" s="317"/>
      <c r="G568" s="317"/>
      <c r="H568" s="317"/>
      <c r="I568" s="317"/>
      <c r="J568" s="317"/>
      <c r="K568" s="317"/>
    </row>
    <row r="569" spans="2:11" ht="18" customHeight="1" x14ac:dyDescent="0.2">
      <c r="B569" s="305" t="s">
        <v>1328</v>
      </c>
      <c r="C569" s="304" t="s">
        <v>26</v>
      </c>
      <c r="D569" s="305" t="s">
        <v>27</v>
      </c>
      <c r="E569" s="305" t="s">
        <v>28</v>
      </c>
      <c r="F569" s="449" t="s">
        <v>525</v>
      </c>
      <c r="G569" s="449"/>
      <c r="H569" s="306" t="s">
        <v>29</v>
      </c>
      <c r="I569" s="304" t="s">
        <v>30</v>
      </c>
      <c r="J569" s="304" t="s">
        <v>31</v>
      </c>
      <c r="K569" s="304" t="s">
        <v>33</v>
      </c>
    </row>
    <row r="570" spans="2:11" ht="26.1" customHeight="1" x14ac:dyDescent="0.2">
      <c r="B570" s="307" t="s">
        <v>526</v>
      </c>
      <c r="C570" s="308" t="s">
        <v>100</v>
      </c>
      <c r="D570" s="307" t="s">
        <v>51</v>
      </c>
      <c r="E570" s="307" t="s">
        <v>101</v>
      </c>
      <c r="F570" s="445" t="s">
        <v>2661</v>
      </c>
      <c r="G570" s="445"/>
      <c r="H570" s="309" t="s">
        <v>97</v>
      </c>
      <c r="I570" s="310">
        <v>1</v>
      </c>
      <c r="J570" s="259">
        <v>14.74</v>
      </c>
      <c r="K570" s="259">
        <v>14.74</v>
      </c>
    </row>
    <row r="571" spans="2:11" ht="26.1" customHeight="1" x14ac:dyDescent="0.2">
      <c r="B571" s="294" t="s">
        <v>537</v>
      </c>
      <c r="C571" s="291" t="s">
        <v>4070</v>
      </c>
      <c r="D571" s="294" t="s">
        <v>51</v>
      </c>
      <c r="E571" s="294" t="s">
        <v>4071</v>
      </c>
      <c r="F571" s="446" t="s">
        <v>2662</v>
      </c>
      <c r="G571" s="446"/>
      <c r="H571" s="295" t="s">
        <v>97</v>
      </c>
      <c r="I571" s="311">
        <v>1</v>
      </c>
      <c r="J571" s="312">
        <v>9.4</v>
      </c>
      <c r="K571" s="312">
        <v>9.4</v>
      </c>
    </row>
    <row r="572" spans="2:11" ht="24" customHeight="1" x14ac:dyDescent="0.2">
      <c r="B572" s="294" t="s">
        <v>537</v>
      </c>
      <c r="C572" s="291" t="s">
        <v>580</v>
      </c>
      <c r="D572" s="294" t="s">
        <v>51</v>
      </c>
      <c r="E572" s="294" t="s">
        <v>581</v>
      </c>
      <c r="F572" s="446" t="s">
        <v>2636</v>
      </c>
      <c r="G572" s="446"/>
      <c r="H572" s="295" t="s">
        <v>535</v>
      </c>
      <c r="I572" s="311">
        <v>0.11600000000000001</v>
      </c>
      <c r="J572" s="312">
        <v>30.32</v>
      </c>
      <c r="K572" s="312">
        <v>3.51</v>
      </c>
    </row>
    <row r="573" spans="2:11" ht="24" customHeight="1" x14ac:dyDescent="0.2">
      <c r="B573" s="294" t="s">
        <v>537</v>
      </c>
      <c r="C573" s="291" t="s">
        <v>4058</v>
      </c>
      <c r="D573" s="294" t="s">
        <v>51</v>
      </c>
      <c r="E573" s="294" t="s">
        <v>4059</v>
      </c>
      <c r="F573" s="446" t="s">
        <v>2636</v>
      </c>
      <c r="G573" s="446"/>
      <c r="H573" s="295" t="s">
        <v>535</v>
      </c>
      <c r="I573" s="311">
        <v>4.3999999999999997E-2</v>
      </c>
      <c r="J573" s="312">
        <v>25.94</v>
      </c>
      <c r="K573" s="312">
        <v>1.1399999999999999</v>
      </c>
    </row>
    <row r="574" spans="2:11" ht="26.1" customHeight="1" x14ac:dyDescent="0.2">
      <c r="B574" s="296" t="s">
        <v>527</v>
      </c>
      <c r="C574" s="292" t="s">
        <v>4064</v>
      </c>
      <c r="D574" s="296" t="s">
        <v>51</v>
      </c>
      <c r="E574" s="296" t="s">
        <v>4065</v>
      </c>
      <c r="F574" s="447" t="s">
        <v>1199</v>
      </c>
      <c r="G574" s="447"/>
      <c r="H574" s="297" t="s">
        <v>97</v>
      </c>
      <c r="I574" s="313">
        <v>2.5000000000000001E-2</v>
      </c>
      <c r="J574" s="314">
        <v>23.7</v>
      </c>
      <c r="K574" s="314">
        <v>0.59250000000000003</v>
      </c>
    </row>
    <row r="575" spans="2:11" ht="39" customHeight="1" x14ac:dyDescent="0.2">
      <c r="B575" s="296" t="s">
        <v>527</v>
      </c>
      <c r="C575" s="292" t="s">
        <v>4062</v>
      </c>
      <c r="D575" s="296" t="s">
        <v>51</v>
      </c>
      <c r="E575" s="296" t="s">
        <v>4063</v>
      </c>
      <c r="F575" s="447" t="s">
        <v>1199</v>
      </c>
      <c r="G575" s="447"/>
      <c r="H575" s="297" t="s">
        <v>53</v>
      </c>
      <c r="I575" s="313">
        <v>0.48</v>
      </c>
      <c r="J575" s="314">
        <v>0.22</v>
      </c>
      <c r="K575" s="314">
        <v>0.1056</v>
      </c>
    </row>
    <row r="576" spans="2:11" ht="25.5" x14ac:dyDescent="0.2">
      <c r="B576" s="315"/>
      <c r="C576" s="315"/>
      <c r="D576" s="315"/>
      <c r="E576" s="315"/>
      <c r="F576" s="315" t="s">
        <v>529</v>
      </c>
      <c r="G576" s="316">
        <v>1.67</v>
      </c>
      <c r="H576" s="315" t="s">
        <v>530</v>
      </c>
      <c r="I576" s="316">
        <v>1.94</v>
      </c>
      <c r="J576" s="315" t="s">
        <v>531</v>
      </c>
      <c r="K576" s="316">
        <v>3.61</v>
      </c>
    </row>
    <row r="577" spans="2:11" ht="26.25" thickBot="1" x14ac:dyDescent="0.25">
      <c r="B577" s="315"/>
      <c r="C577" s="315"/>
      <c r="D577" s="315"/>
      <c r="E577" s="315"/>
      <c r="F577" s="315" t="s">
        <v>532</v>
      </c>
      <c r="G577" s="316">
        <v>3.06</v>
      </c>
      <c r="H577" s="315"/>
      <c r="I577" s="448" t="s">
        <v>533</v>
      </c>
      <c r="J577" s="448"/>
      <c r="K577" s="316">
        <v>17.8</v>
      </c>
    </row>
    <row r="578" spans="2:11" ht="0.95" customHeight="1" thickTop="1" x14ac:dyDescent="0.2">
      <c r="B578" s="317"/>
      <c r="C578" s="317"/>
      <c r="D578" s="317"/>
      <c r="E578" s="317"/>
      <c r="F578" s="317"/>
      <c r="G578" s="317"/>
      <c r="H578" s="317"/>
      <c r="I578" s="317"/>
      <c r="J578" s="317"/>
      <c r="K578" s="317"/>
    </row>
    <row r="579" spans="2:11" ht="18" customHeight="1" x14ac:dyDescent="0.2">
      <c r="B579" s="305" t="s">
        <v>1329</v>
      </c>
      <c r="C579" s="304" t="s">
        <v>26</v>
      </c>
      <c r="D579" s="305" t="s">
        <v>27</v>
      </c>
      <c r="E579" s="305" t="s">
        <v>28</v>
      </c>
      <c r="F579" s="449" t="s">
        <v>525</v>
      </c>
      <c r="G579" s="449"/>
      <c r="H579" s="306" t="s">
        <v>29</v>
      </c>
      <c r="I579" s="304" t="s">
        <v>30</v>
      </c>
      <c r="J579" s="304" t="s">
        <v>31</v>
      </c>
      <c r="K579" s="304" t="s">
        <v>33</v>
      </c>
    </row>
    <row r="580" spans="2:11" ht="39" customHeight="1" x14ac:dyDescent="0.2">
      <c r="B580" s="307" t="s">
        <v>526</v>
      </c>
      <c r="C580" s="308" t="s">
        <v>102</v>
      </c>
      <c r="D580" s="307" t="s">
        <v>51</v>
      </c>
      <c r="E580" s="307" t="s">
        <v>103</v>
      </c>
      <c r="F580" s="445" t="s">
        <v>2661</v>
      </c>
      <c r="G580" s="445"/>
      <c r="H580" s="309" t="s">
        <v>97</v>
      </c>
      <c r="I580" s="310">
        <v>1</v>
      </c>
      <c r="J580" s="259">
        <v>11.28</v>
      </c>
      <c r="K580" s="259">
        <v>11.28</v>
      </c>
    </row>
    <row r="581" spans="2:11" ht="26.1" customHeight="1" x14ac:dyDescent="0.2">
      <c r="B581" s="294" t="s">
        <v>537</v>
      </c>
      <c r="C581" s="291" t="s">
        <v>4072</v>
      </c>
      <c r="D581" s="294" t="s">
        <v>51</v>
      </c>
      <c r="E581" s="294" t="s">
        <v>4073</v>
      </c>
      <c r="F581" s="446" t="s">
        <v>2662</v>
      </c>
      <c r="G581" s="446"/>
      <c r="H581" s="295" t="s">
        <v>97</v>
      </c>
      <c r="I581" s="311">
        <v>1</v>
      </c>
      <c r="J581" s="312">
        <v>8.0500000000000007</v>
      </c>
      <c r="K581" s="312">
        <v>8.0500000000000007</v>
      </c>
    </row>
    <row r="582" spans="2:11" ht="24" customHeight="1" x14ac:dyDescent="0.2">
      <c r="B582" s="294" t="s">
        <v>537</v>
      </c>
      <c r="C582" s="291" t="s">
        <v>580</v>
      </c>
      <c r="D582" s="294" t="s">
        <v>51</v>
      </c>
      <c r="E582" s="294" t="s">
        <v>581</v>
      </c>
      <c r="F582" s="446" t="s">
        <v>2636</v>
      </c>
      <c r="G582" s="446"/>
      <c r="H582" s="295" t="s">
        <v>535</v>
      </c>
      <c r="I582" s="311">
        <v>6.4000000000000001E-2</v>
      </c>
      <c r="J582" s="312">
        <v>30.32</v>
      </c>
      <c r="K582" s="312">
        <v>1.94</v>
      </c>
    </row>
    <row r="583" spans="2:11" ht="24" customHeight="1" x14ac:dyDescent="0.2">
      <c r="B583" s="294" t="s">
        <v>537</v>
      </c>
      <c r="C583" s="291" t="s">
        <v>4058</v>
      </c>
      <c r="D583" s="294" t="s">
        <v>51</v>
      </c>
      <c r="E583" s="294" t="s">
        <v>4059</v>
      </c>
      <c r="F583" s="446" t="s">
        <v>2636</v>
      </c>
      <c r="G583" s="446"/>
      <c r="H583" s="295" t="s">
        <v>535</v>
      </c>
      <c r="I583" s="311">
        <v>2.5000000000000001E-2</v>
      </c>
      <c r="J583" s="312">
        <v>25.94</v>
      </c>
      <c r="K583" s="312">
        <v>0.64</v>
      </c>
    </row>
    <row r="584" spans="2:11" ht="39" customHeight="1" x14ac:dyDescent="0.2">
      <c r="B584" s="296" t="s">
        <v>527</v>
      </c>
      <c r="C584" s="292" t="s">
        <v>4062</v>
      </c>
      <c r="D584" s="296" t="s">
        <v>51</v>
      </c>
      <c r="E584" s="296" t="s">
        <v>4063</v>
      </c>
      <c r="F584" s="447" t="s">
        <v>1199</v>
      </c>
      <c r="G584" s="447"/>
      <c r="H584" s="297" t="s">
        <v>53</v>
      </c>
      <c r="I584" s="313">
        <v>0.317</v>
      </c>
      <c r="J584" s="314">
        <v>0.22</v>
      </c>
      <c r="K584" s="314">
        <v>6.9739999999999996E-2</v>
      </c>
    </row>
    <row r="585" spans="2:11" ht="26.1" customHeight="1" x14ac:dyDescent="0.2">
      <c r="B585" s="296" t="s">
        <v>527</v>
      </c>
      <c r="C585" s="292" t="s">
        <v>4064</v>
      </c>
      <c r="D585" s="296" t="s">
        <v>51</v>
      </c>
      <c r="E585" s="296" t="s">
        <v>4065</v>
      </c>
      <c r="F585" s="447" t="s">
        <v>1199</v>
      </c>
      <c r="G585" s="447"/>
      <c r="H585" s="297" t="s">
        <v>97</v>
      </c>
      <c r="I585" s="313">
        <v>2.5000000000000001E-2</v>
      </c>
      <c r="J585" s="314">
        <v>23.7</v>
      </c>
      <c r="K585" s="314">
        <v>0.59250000000000003</v>
      </c>
    </row>
    <row r="586" spans="2:11" ht="25.5" x14ac:dyDescent="0.2">
      <c r="B586" s="315"/>
      <c r="C586" s="315"/>
      <c r="D586" s="315"/>
      <c r="E586" s="315"/>
      <c r="F586" s="315" t="s">
        <v>529</v>
      </c>
      <c r="G586" s="316">
        <v>0.92</v>
      </c>
      <c r="H586" s="315" t="s">
        <v>530</v>
      </c>
      <c r="I586" s="316">
        <v>1.08</v>
      </c>
      <c r="J586" s="315" t="s">
        <v>531</v>
      </c>
      <c r="K586" s="316">
        <v>2</v>
      </c>
    </row>
    <row r="587" spans="2:11" ht="26.25" thickBot="1" x14ac:dyDescent="0.25">
      <c r="B587" s="315"/>
      <c r="C587" s="315"/>
      <c r="D587" s="315"/>
      <c r="E587" s="315"/>
      <c r="F587" s="315" t="s">
        <v>532</v>
      </c>
      <c r="G587" s="316">
        <v>2.34</v>
      </c>
      <c r="H587" s="315"/>
      <c r="I587" s="448" t="s">
        <v>533</v>
      </c>
      <c r="J587" s="448"/>
      <c r="K587" s="316">
        <v>13.62</v>
      </c>
    </row>
    <row r="588" spans="2:11" ht="0.95" customHeight="1" thickTop="1" x14ac:dyDescent="0.2">
      <c r="B588" s="317"/>
      <c r="C588" s="317"/>
      <c r="D588" s="317"/>
      <c r="E588" s="317"/>
      <c r="F588" s="317"/>
      <c r="G588" s="317"/>
      <c r="H588" s="317"/>
      <c r="I588" s="317"/>
      <c r="J588" s="317"/>
      <c r="K588" s="317"/>
    </row>
    <row r="589" spans="2:11" ht="18" customHeight="1" x14ac:dyDescent="0.2">
      <c r="B589" s="305" t="s">
        <v>1330</v>
      </c>
      <c r="C589" s="304" t="s">
        <v>26</v>
      </c>
      <c r="D589" s="305" t="s">
        <v>27</v>
      </c>
      <c r="E589" s="305" t="s">
        <v>28</v>
      </c>
      <c r="F589" s="449" t="s">
        <v>525</v>
      </c>
      <c r="G589" s="449"/>
      <c r="H589" s="306" t="s">
        <v>29</v>
      </c>
      <c r="I589" s="304" t="s">
        <v>30</v>
      </c>
      <c r="J589" s="304" t="s">
        <v>31</v>
      </c>
      <c r="K589" s="304" t="s">
        <v>33</v>
      </c>
    </row>
    <row r="590" spans="2:11" ht="39" customHeight="1" x14ac:dyDescent="0.2">
      <c r="B590" s="307" t="s">
        <v>526</v>
      </c>
      <c r="C590" s="308" t="s">
        <v>104</v>
      </c>
      <c r="D590" s="307" t="s">
        <v>51</v>
      </c>
      <c r="E590" s="307" t="s">
        <v>105</v>
      </c>
      <c r="F590" s="445" t="s">
        <v>2661</v>
      </c>
      <c r="G590" s="445"/>
      <c r="H590" s="309" t="s">
        <v>97</v>
      </c>
      <c r="I590" s="310">
        <v>1</v>
      </c>
      <c r="J590" s="259">
        <v>10.57</v>
      </c>
      <c r="K590" s="259">
        <v>10.57</v>
      </c>
    </row>
    <row r="591" spans="2:11" ht="26.1" customHeight="1" x14ac:dyDescent="0.2">
      <c r="B591" s="294" t="s">
        <v>537</v>
      </c>
      <c r="C591" s="291" t="s">
        <v>4074</v>
      </c>
      <c r="D591" s="294" t="s">
        <v>51</v>
      </c>
      <c r="E591" s="294" t="s">
        <v>4075</v>
      </c>
      <c r="F591" s="446" t="s">
        <v>2662</v>
      </c>
      <c r="G591" s="446"/>
      <c r="H591" s="295" t="s">
        <v>97</v>
      </c>
      <c r="I591" s="311">
        <v>1</v>
      </c>
      <c r="J591" s="312">
        <v>7.96</v>
      </c>
      <c r="K591" s="312">
        <v>7.96</v>
      </c>
    </row>
    <row r="592" spans="2:11" ht="24" customHeight="1" x14ac:dyDescent="0.2">
      <c r="B592" s="294" t="s">
        <v>537</v>
      </c>
      <c r="C592" s="291" t="s">
        <v>4058</v>
      </c>
      <c r="D592" s="294" t="s">
        <v>51</v>
      </c>
      <c r="E592" s="294" t="s">
        <v>4059</v>
      </c>
      <c r="F592" s="446" t="s">
        <v>2636</v>
      </c>
      <c r="G592" s="446"/>
      <c r="H592" s="295" t="s">
        <v>535</v>
      </c>
      <c r="I592" s="311">
        <v>1.9E-2</v>
      </c>
      <c r="J592" s="312">
        <v>25.94</v>
      </c>
      <c r="K592" s="312">
        <v>0.49</v>
      </c>
    </row>
    <row r="593" spans="2:11" ht="24" customHeight="1" x14ac:dyDescent="0.2">
      <c r="B593" s="294" t="s">
        <v>537</v>
      </c>
      <c r="C593" s="291" t="s">
        <v>580</v>
      </c>
      <c r="D593" s="294" t="s">
        <v>51</v>
      </c>
      <c r="E593" s="294" t="s">
        <v>581</v>
      </c>
      <c r="F593" s="446" t="s">
        <v>2636</v>
      </c>
      <c r="G593" s="446"/>
      <c r="H593" s="295" t="s">
        <v>535</v>
      </c>
      <c r="I593" s="311">
        <v>4.9000000000000002E-2</v>
      </c>
      <c r="J593" s="312">
        <v>30.32</v>
      </c>
      <c r="K593" s="312">
        <v>1.48</v>
      </c>
    </row>
    <row r="594" spans="2:11" ht="39" customHeight="1" x14ac:dyDescent="0.2">
      <c r="B594" s="296" t="s">
        <v>527</v>
      </c>
      <c r="C594" s="292" t="s">
        <v>4062</v>
      </c>
      <c r="D594" s="296" t="s">
        <v>51</v>
      </c>
      <c r="E594" s="296" t="s">
        <v>4063</v>
      </c>
      <c r="F594" s="447" t="s">
        <v>1199</v>
      </c>
      <c r="G594" s="447"/>
      <c r="H594" s="297" t="s">
        <v>53</v>
      </c>
      <c r="I594" s="313">
        <v>0.245</v>
      </c>
      <c r="J594" s="314">
        <v>0.22</v>
      </c>
      <c r="K594" s="314">
        <v>5.3900000000000003E-2</v>
      </c>
    </row>
    <row r="595" spans="2:11" ht="26.1" customHeight="1" x14ac:dyDescent="0.2">
      <c r="B595" s="296" t="s">
        <v>527</v>
      </c>
      <c r="C595" s="292" t="s">
        <v>4064</v>
      </c>
      <c r="D595" s="296" t="s">
        <v>51</v>
      </c>
      <c r="E595" s="296" t="s">
        <v>4065</v>
      </c>
      <c r="F595" s="447" t="s">
        <v>1199</v>
      </c>
      <c r="G595" s="447"/>
      <c r="H595" s="297" t="s">
        <v>97</v>
      </c>
      <c r="I595" s="313">
        <v>2.5000000000000001E-2</v>
      </c>
      <c r="J595" s="314">
        <v>23.7</v>
      </c>
      <c r="K595" s="314">
        <v>0.59250000000000003</v>
      </c>
    </row>
    <row r="596" spans="2:11" ht="25.5" x14ac:dyDescent="0.2">
      <c r="B596" s="315"/>
      <c r="C596" s="315"/>
      <c r="D596" s="315"/>
      <c r="E596" s="315"/>
      <c r="F596" s="315" t="s">
        <v>529</v>
      </c>
      <c r="G596" s="316">
        <v>0.69</v>
      </c>
      <c r="H596" s="315" t="s">
        <v>530</v>
      </c>
      <c r="I596" s="316">
        <v>0.8</v>
      </c>
      <c r="J596" s="315" t="s">
        <v>531</v>
      </c>
      <c r="K596" s="316">
        <v>1.49</v>
      </c>
    </row>
    <row r="597" spans="2:11" ht="26.25" thickBot="1" x14ac:dyDescent="0.25">
      <c r="B597" s="315"/>
      <c r="C597" s="315"/>
      <c r="D597" s="315"/>
      <c r="E597" s="315"/>
      <c r="F597" s="315" t="s">
        <v>532</v>
      </c>
      <c r="G597" s="316">
        <v>2.19</v>
      </c>
      <c r="H597" s="315"/>
      <c r="I597" s="448" t="s">
        <v>533</v>
      </c>
      <c r="J597" s="448"/>
      <c r="K597" s="316">
        <v>12.76</v>
      </c>
    </row>
    <row r="598" spans="2:11" ht="0.95" customHeight="1" thickTop="1" x14ac:dyDescent="0.2">
      <c r="B598" s="317"/>
      <c r="C598" s="317"/>
      <c r="D598" s="317"/>
      <c r="E598" s="317"/>
      <c r="F598" s="317"/>
      <c r="G598" s="317"/>
      <c r="H598" s="317"/>
      <c r="I598" s="317"/>
      <c r="J598" s="317"/>
      <c r="K598" s="317"/>
    </row>
    <row r="599" spans="2:11" ht="18" customHeight="1" x14ac:dyDescent="0.2">
      <c r="B599" s="305" t="s">
        <v>1331</v>
      </c>
      <c r="C599" s="304" t="s">
        <v>26</v>
      </c>
      <c r="D599" s="305" t="s">
        <v>27</v>
      </c>
      <c r="E599" s="305" t="s">
        <v>28</v>
      </c>
      <c r="F599" s="449" t="s">
        <v>525</v>
      </c>
      <c r="G599" s="449"/>
      <c r="H599" s="306" t="s">
        <v>29</v>
      </c>
      <c r="I599" s="304" t="s">
        <v>30</v>
      </c>
      <c r="J599" s="304" t="s">
        <v>31</v>
      </c>
      <c r="K599" s="304" t="s">
        <v>33</v>
      </c>
    </row>
    <row r="600" spans="2:11" ht="39" customHeight="1" x14ac:dyDescent="0.2">
      <c r="B600" s="307" t="s">
        <v>526</v>
      </c>
      <c r="C600" s="308" t="s">
        <v>1296</v>
      </c>
      <c r="D600" s="307" t="s">
        <v>76</v>
      </c>
      <c r="E600" s="307" t="s">
        <v>1297</v>
      </c>
      <c r="F600" s="445" t="s">
        <v>558</v>
      </c>
      <c r="G600" s="445"/>
      <c r="H600" s="309" t="s">
        <v>64</v>
      </c>
      <c r="I600" s="310">
        <v>1</v>
      </c>
      <c r="J600" s="259">
        <v>966.32</v>
      </c>
      <c r="K600" s="259">
        <v>966.32</v>
      </c>
    </row>
    <row r="601" spans="2:11" ht="24" customHeight="1" x14ac:dyDescent="0.2">
      <c r="B601" s="294" t="s">
        <v>537</v>
      </c>
      <c r="C601" s="291" t="s">
        <v>572</v>
      </c>
      <c r="D601" s="294" t="s">
        <v>51</v>
      </c>
      <c r="E601" s="294" t="s">
        <v>573</v>
      </c>
      <c r="F601" s="446" t="s">
        <v>2636</v>
      </c>
      <c r="G601" s="446"/>
      <c r="H601" s="295" t="s">
        <v>535</v>
      </c>
      <c r="I601" s="311">
        <v>0.36299999999999999</v>
      </c>
      <c r="J601" s="312">
        <v>30.54</v>
      </c>
      <c r="K601" s="312">
        <v>11.08</v>
      </c>
    </row>
    <row r="602" spans="2:11" ht="24" customHeight="1" x14ac:dyDescent="0.2">
      <c r="B602" s="294" t="s">
        <v>537</v>
      </c>
      <c r="C602" s="291" t="s">
        <v>551</v>
      </c>
      <c r="D602" s="294" t="s">
        <v>51</v>
      </c>
      <c r="E602" s="294" t="s">
        <v>552</v>
      </c>
      <c r="F602" s="446" t="s">
        <v>2636</v>
      </c>
      <c r="G602" s="446"/>
      <c r="H602" s="295" t="s">
        <v>535</v>
      </c>
      <c r="I602" s="311">
        <v>0.54400000000000004</v>
      </c>
      <c r="J602" s="312">
        <v>24.68</v>
      </c>
      <c r="K602" s="312">
        <v>13.42</v>
      </c>
    </row>
    <row r="603" spans="2:11" ht="39" customHeight="1" x14ac:dyDescent="0.2">
      <c r="B603" s="294" t="s">
        <v>537</v>
      </c>
      <c r="C603" s="291" t="s">
        <v>582</v>
      </c>
      <c r="D603" s="294" t="s">
        <v>51</v>
      </c>
      <c r="E603" s="294" t="s">
        <v>583</v>
      </c>
      <c r="F603" s="446" t="s">
        <v>2653</v>
      </c>
      <c r="G603" s="446"/>
      <c r="H603" s="295" t="s">
        <v>557</v>
      </c>
      <c r="I603" s="311">
        <v>8.7999999999999995E-2</v>
      </c>
      <c r="J603" s="312">
        <v>1.48</v>
      </c>
      <c r="K603" s="312">
        <v>0.13</v>
      </c>
    </row>
    <row r="604" spans="2:11" ht="39" customHeight="1" x14ac:dyDescent="0.2">
      <c r="B604" s="294" t="s">
        <v>537</v>
      </c>
      <c r="C604" s="291" t="s">
        <v>584</v>
      </c>
      <c r="D604" s="294" t="s">
        <v>51</v>
      </c>
      <c r="E604" s="294" t="s">
        <v>585</v>
      </c>
      <c r="F604" s="446" t="s">
        <v>2653</v>
      </c>
      <c r="G604" s="446"/>
      <c r="H604" s="295" t="s">
        <v>559</v>
      </c>
      <c r="I604" s="311">
        <v>9.2999999999999999E-2</v>
      </c>
      <c r="J604" s="312">
        <v>0.57999999999999996</v>
      </c>
      <c r="K604" s="312">
        <v>0.05</v>
      </c>
    </row>
    <row r="605" spans="2:11" ht="51.95" customHeight="1" x14ac:dyDescent="0.2">
      <c r="B605" s="296" t="s">
        <v>527</v>
      </c>
      <c r="C605" s="292" t="s">
        <v>1813</v>
      </c>
      <c r="D605" s="296" t="s">
        <v>51</v>
      </c>
      <c r="E605" s="296" t="s">
        <v>1814</v>
      </c>
      <c r="F605" s="447" t="s">
        <v>1199</v>
      </c>
      <c r="G605" s="447"/>
      <c r="H605" s="297" t="s">
        <v>64</v>
      </c>
      <c r="I605" s="313">
        <v>1.1499999999999999</v>
      </c>
      <c r="J605" s="314">
        <v>818.82</v>
      </c>
      <c r="K605" s="314">
        <v>941.64300000000003</v>
      </c>
    </row>
    <row r="606" spans="2:11" ht="25.5" x14ac:dyDescent="0.2">
      <c r="B606" s="315"/>
      <c r="C606" s="315"/>
      <c r="D606" s="315"/>
      <c r="E606" s="315"/>
      <c r="F606" s="315" t="s">
        <v>529</v>
      </c>
      <c r="G606" s="316">
        <v>8.11</v>
      </c>
      <c r="H606" s="315" t="s">
        <v>530</v>
      </c>
      <c r="I606" s="316">
        <v>9.3699999999999992</v>
      </c>
      <c r="J606" s="315" t="s">
        <v>531</v>
      </c>
      <c r="K606" s="316">
        <v>17.48</v>
      </c>
    </row>
    <row r="607" spans="2:11" ht="26.25" thickBot="1" x14ac:dyDescent="0.25">
      <c r="B607" s="315"/>
      <c r="C607" s="315"/>
      <c r="D607" s="315"/>
      <c r="E607" s="315"/>
      <c r="F607" s="315" t="s">
        <v>532</v>
      </c>
      <c r="G607" s="316">
        <v>201.09</v>
      </c>
      <c r="H607" s="315"/>
      <c r="I607" s="448" t="s">
        <v>533</v>
      </c>
      <c r="J607" s="448"/>
      <c r="K607" s="316">
        <v>1167.4100000000001</v>
      </c>
    </row>
    <row r="608" spans="2:11" ht="0.95" customHeight="1" thickTop="1" x14ac:dyDescent="0.2">
      <c r="B608" s="317"/>
      <c r="C608" s="317"/>
      <c r="D608" s="317"/>
      <c r="E608" s="317"/>
      <c r="F608" s="317"/>
      <c r="G608" s="317"/>
      <c r="H608" s="317"/>
      <c r="I608" s="317"/>
      <c r="J608" s="317"/>
      <c r="K608" s="317"/>
    </row>
    <row r="609" spans="2:11" ht="18" customHeight="1" x14ac:dyDescent="0.2">
      <c r="B609" s="305" t="s">
        <v>1332</v>
      </c>
      <c r="C609" s="304" t="s">
        <v>26</v>
      </c>
      <c r="D609" s="305" t="s">
        <v>27</v>
      </c>
      <c r="E609" s="305" t="s">
        <v>28</v>
      </c>
      <c r="F609" s="449" t="s">
        <v>525</v>
      </c>
      <c r="G609" s="449"/>
      <c r="H609" s="306" t="s">
        <v>29</v>
      </c>
      <c r="I609" s="304" t="s">
        <v>30</v>
      </c>
      <c r="J609" s="304" t="s">
        <v>31</v>
      </c>
      <c r="K609" s="304" t="s">
        <v>33</v>
      </c>
    </row>
    <row r="610" spans="2:11" ht="26.1" customHeight="1" x14ac:dyDescent="0.2">
      <c r="B610" s="307" t="s">
        <v>526</v>
      </c>
      <c r="C610" s="308" t="s">
        <v>106</v>
      </c>
      <c r="D610" s="307" t="s">
        <v>51</v>
      </c>
      <c r="E610" s="307" t="s">
        <v>1299</v>
      </c>
      <c r="F610" s="445" t="s">
        <v>2663</v>
      </c>
      <c r="G610" s="445"/>
      <c r="H610" s="309" t="s">
        <v>64</v>
      </c>
      <c r="I610" s="310">
        <v>1</v>
      </c>
      <c r="J610" s="259">
        <v>1.48</v>
      </c>
      <c r="K610" s="259">
        <v>1.48</v>
      </c>
    </row>
    <row r="611" spans="2:11" ht="24" customHeight="1" x14ac:dyDescent="0.2">
      <c r="B611" s="294" t="s">
        <v>537</v>
      </c>
      <c r="C611" s="291" t="s">
        <v>551</v>
      </c>
      <c r="D611" s="294" t="s">
        <v>51</v>
      </c>
      <c r="E611" s="294" t="s">
        <v>552</v>
      </c>
      <c r="F611" s="446" t="s">
        <v>2636</v>
      </c>
      <c r="G611" s="446"/>
      <c r="H611" s="295" t="s">
        <v>535</v>
      </c>
      <c r="I611" s="311">
        <v>8.626E-3</v>
      </c>
      <c r="J611" s="312">
        <v>24.68</v>
      </c>
      <c r="K611" s="312">
        <v>0.21</v>
      </c>
    </row>
    <row r="612" spans="2:11" ht="39" customHeight="1" x14ac:dyDescent="0.2">
      <c r="B612" s="294" t="s">
        <v>537</v>
      </c>
      <c r="C612" s="291" t="s">
        <v>4078</v>
      </c>
      <c r="D612" s="294" t="s">
        <v>51</v>
      </c>
      <c r="E612" s="294" t="s">
        <v>4079</v>
      </c>
      <c r="F612" s="446" t="s">
        <v>2653</v>
      </c>
      <c r="G612" s="446"/>
      <c r="H612" s="295" t="s">
        <v>559</v>
      </c>
      <c r="I612" s="311">
        <v>6.1034000000000001E-3</v>
      </c>
      <c r="J612" s="312">
        <v>91.12</v>
      </c>
      <c r="K612" s="312">
        <v>0.55000000000000004</v>
      </c>
    </row>
    <row r="613" spans="2:11" ht="39" customHeight="1" x14ac:dyDescent="0.2">
      <c r="B613" s="294" t="s">
        <v>537</v>
      </c>
      <c r="C613" s="291" t="s">
        <v>4080</v>
      </c>
      <c r="D613" s="294" t="s">
        <v>51</v>
      </c>
      <c r="E613" s="294" t="s">
        <v>4081</v>
      </c>
      <c r="F613" s="446" t="s">
        <v>2653</v>
      </c>
      <c r="G613" s="446"/>
      <c r="H613" s="295" t="s">
        <v>557</v>
      </c>
      <c r="I613" s="311">
        <v>2.5225999999999998E-3</v>
      </c>
      <c r="J613" s="312">
        <v>285.97000000000003</v>
      </c>
      <c r="K613" s="312">
        <v>0.72</v>
      </c>
    </row>
    <row r="614" spans="2:11" ht="25.5" x14ac:dyDescent="0.2">
      <c r="B614" s="315"/>
      <c r="C614" s="315"/>
      <c r="D614" s="315"/>
      <c r="E614" s="315"/>
      <c r="F614" s="315" t="s">
        <v>529</v>
      </c>
      <c r="G614" s="316">
        <v>0.13</v>
      </c>
      <c r="H614" s="315" t="s">
        <v>530</v>
      </c>
      <c r="I614" s="316">
        <v>0.17</v>
      </c>
      <c r="J614" s="315" t="s">
        <v>531</v>
      </c>
      <c r="K614" s="316">
        <v>0.3</v>
      </c>
    </row>
    <row r="615" spans="2:11" ht="26.25" thickBot="1" x14ac:dyDescent="0.25">
      <c r="B615" s="315"/>
      <c r="C615" s="315"/>
      <c r="D615" s="315"/>
      <c r="E615" s="315"/>
      <c r="F615" s="315" t="s">
        <v>532</v>
      </c>
      <c r="G615" s="316">
        <v>0.3</v>
      </c>
      <c r="H615" s="315"/>
      <c r="I615" s="448" t="s">
        <v>533</v>
      </c>
      <c r="J615" s="448"/>
      <c r="K615" s="316">
        <v>1.78</v>
      </c>
    </row>
    <row r="616" spans="2:11" ht="0.95" customHeight="1" thickTop="1" x14ac:dyDescent="0.2">
      <c r="B616" s="317"/>
      <c r="C616" s="317"/>
      <c r="D616" s="317"/>
      <c r="E616" s="317"/>
      <c r="F616" s="317"/>
      <c r="G616" s="317"/>
      <c r="H616" s="317"/>
      <c r="I616" s="317"/>
      <c r="J616" s="317"/>
      <c r="K616" s="317"/>
    </row>
    <row r="617" spans="2:11" ht="18" customHeight="1" x14ac:dyDescent="0.2">
      <c r="B617" s="305" t="s">
        <v>1333</v>
      </c>
      <c r="C617" s="304" t="s">
        <v>26</v>
      </c>
      <c r="D617" s="305" t="s">
        <v>27</v>
      </c>
      <c r="E617" s="305" t="s">
        <v>28</v>
      </c>
      <c r="F617" s="449" t="s">
        <v>525</v>
      </c>
      <c r="G617" s="449"/>
      <c r="H617" s="306" t="s">
        <v>29</v>
      </c>
      <c r="I617" s="304" t="s">
        <v>30</v>
      </c>
      <c r="J617" s="304" t="s">
        <v>31</v>
      </c>
      <c r="K617" s="304" t="s">
        <v>33</v>
      </c>
    </row>
    <row r="618" spans="2:11" ht="26.1" customHeight="1" x14ac:dyDescent="0.2">
      <c r="B618" s="307" t="s">
        <v>526</v>
      </c>
      <c r="C618" s="308" t="s">
        <v>107</v>
      </c>
      <c r="D618" s="307" t="s">
        <v>51</v>
      </c>
      <c r="E618" s="307" t="s">
        <v>108</v>
      </c>
      <c r="F618" s="445" t="s">
        <v>2664</v>
      </c>
      <c r="G618" s="445"/>
      <c r="H618" s="309" t="s">
        <v>64</v>
      </c>
      <c r="I618" s="310">
        <v>1</v>
      </c>
      <c r="J618" s="259">
        <v>28.31</v>
      </c>
      <c r="K618" s="259">
        <v>28.31</v>
      </c>
    </row>
    <row r="619" spans="2:11" ht="65.099999999999994" customHeight="1" x14ac:dyDescent="0.2">
      <c r="B619" s="294" t="s">
        <v>537</v>
      </c>
      <c r="C619" s="291" t="s">
        <v>4082</v>
      </c>
      <c r="D619" s="294" t="s">
        <v>51</v>
      </c>
      <c r="E619" s="294" t="s">
        <v>4083</v>
      </c>
      <c r="F619" s="446" t="s">
        <v>2653</v>
      </c>
      <c r="G619" s="446"/>
      <c r="H619" s="295" t="s">
        <v>559</v>
      </c>
      <c r="I619" s="311">
        <v>5.9999999999999995E-4</v>
      </c>
      <c r="J619" s="312">
        <v>79.88</v>
      </c>
      <c r="K619" s="312">
        <v>0.04</v>
      </c>
    </row>
    <row r="620" spans="2:11" ht="39" customHeight="1" x14ac:dyDescent="0.2">
      <c r="B620" s="294" t="s">
        <v>537</v>
      </c>
      <c r="C620" s="291" t="s">
        <v>4084</v>
      </c>
      <c r="D620" s="294" t="s">
        <v>51</v>
      </c>
      <c r="E620" s="294" t="s">
        <v>4085</v>
      </c>
      <c r="F620" s="446" t="s">
        <v>2653</v>
      </c>
      <c r="G620" s="446"/>
      <c r="H620" s="295" t="s">
        <v>557</v>
      </c>
      <c r="I620" s="311">
        <v>0.19620000000000001</v>
      </c>
      <c r="J620" s="312">
        <v>35.15</v>
      </c>
      <c r="K620" s="312">
        <v>6.89</v>
      </c>
    </row>
    <row r="621" spans="2:11" ht="24" customHeight="1" x14ac:dyDescent="0.2">
      <c r="B621" s="294" t="s">
        <v>537</v>
      </c>
      <c r="C621" s="291" t="s">
        <v>551</v>
      </c>
      <c r="D621" s="294" t="s">
        <v>51</v>
      </c>
      <c r="E621" s="294" t="s">
        <v>552</v>
      </c>
      <c r="F621" s="446" t="s">
        <v>2636</v>
      </c>
      <c r="G621" s="446"/>
      <c r="H621" s="295" t="s">
        <v>535</v>
      </c>
      <c r="I621" s="311">
        <v>0.78659999999999997</v>
      </c>
      <c r="J621" s="312">
        <v>24.68</v>
      </c>
      <c r="K621" s="312">
        <v>19.41</v>
      </c>
    </row>
    <row r="622" spans="2:11" ht="65.099999999999994" customHeight="1" x14ac:dyDescent="0.2">
      <c r="B622" s="294" t="s">
        <v>537</v>
      </c>
      <c r="C622" s="291" t="s">
        <v>4086</v>
      </c>
      <c r="D622" s="294" t="s">
        <v>51</v>
      </c>
      <c r="E622" s="294" t="s">
        <v>4087</v>
      </c>
      <c r="F622" s="446" t="s">
        <v>2653</v>
      </c>
      <c r="G622" s="446"/>
      <c r="H622" s="295" t="s">
        <v>557</v>
      </c>
      <c r="I622" s="311">
        <v>5.4000000000000003E-3</v>
      </c>
      <c r="J622" s="312">
        <v>366.27</v>
      </c>
      <c r="K622" s="312">
        <v>1.97</v>
      </c>
    </row>
    <row r="623" spans="2:11" ht="25.5" x14ac:dyDescent="0.2">
      <c r="B623" s="315"/>
      <c r="C623" s="315"/>
      <c r="D623" s="315"/>
      <c r="E623" s="315"/>
      <c r="F623" s="315" t="s">
        <v>529</v>
      </c>
      <c r="G623" s="316">
        <v>8.06</v>
      </c>
      <c r="H623" s="315" t="s">
        <v>530</v>
      </c>
      <c r="I623" s="316">
        <v>9.31</v>
      </c>
      <c r="J623" s="315" t="s">
        <v>531</v>
      </c>
      <c r="K623" s="316">
        <v>17.37</v>
      </c>
    </row>
    <row r="624" spans="2:11" ht="26.25" thickBot="1" x14ac:dyDescent="0.25">
      <c r="B624" s="315"/>
      <c r="C624" s="315"/>
      <c r="D624" s="315"/>
      <c r="E624" s="315"/>
      <c r="F624" s="315" t="s">
        <v>532</v>
      </c>
      <c r="G624" s="316">
        <v>5.89</v>
      </c>
      <c r="H624" s="315"/>
      <c r="I624" s="448" t="s">
        <v>533</v>
      </c>
      <c r="J624" s="448"/>
      <c r="K624" s="316">
        <v>34.200000000000003</v>
      </c>
    </row>
    <row r="625" spans="2:11" ht="0.95" customHeight="1" thickTop="1" x14ac:dyDescent="0.2">
      <c r="B625" s="317"/>
      <c r="C625" s="317"/>
      <c r="D625" s="317"/>
      <c r="E625" s="317"/>
      <c r="F625" s="317"/>
      <c r="G625" s="317"/>
      <c r="H625" s="317"/>
      <c r="I625" s="317"/>
      <c r="J625" s="317"/>
      <c r="K625" s="317"/>
    </row>
    <row r="626" spans="2:11" ht="18" customHeight="1" x14ac:dyDescent="0.2">
      <c r="B626" s="305" t="s">
        <v>1334</v>
      </c>
      <c r="C626" s="304" t="s">
        <v>26</v>
      </c>
      <c r="D626" s="305" t="s">
        <v>27</v>
      </c>
      <c r="E626" s="305" t="s">
        <v>28</v>
      </c>
      <c r="F626" s="449" t="s">
        <v>525</v>
      </c>
      <c r="G626" s="449"/>
      <c r="H626" s="306" t="s">
        <v>29</v>
      </c>
      <c r="I626" s="304" t="s">
        <v>30</v>
      </c>
      <c r="J626" s="304" t="s">
        <v>31</v>
      </c>
      <c r="K626" s="304" t="s">
        <v>33</v>
      </c>
    </row>
    <row r="627" spans="2:11" ht="26.1" customHeight="1" x14ac:dyDescent="0.2">
      <c r="B627" s="307" t="s">
        <v>526</v>
      </c>
      <c r="C627" s="308" t="s">
        <v>109</v>
      </c>
      <c r="D627" s="307" t="s">
        <v>51</v>
      </c>
      <c r="E627" s="307" t="s">
        <v>110</v>
      </c>
      <c r="F627" s="445" t="s">
        <v>2665</v>
      </c>
      <c r="G627" s="445"/>
      <c r="H627" s="309" t="s">
        <v>44</v>
      </c>
      <c r="I627" s="310">
        <v>1</v>
      </c>
      <c r="J627" s="259">
        <v>38.21</v>
      </c>
      <c r="K627" s="259">
        <v>38.21</v>
      </c>
    </row>
    <row r="628" spans="2:11" ht="26.1" customHeight="1" x14ac:dyDescent="0.2">
      <c r="B628" s="294" t="s">
        <v>537</v>
      </c>
      <c r="C628" s="291" t="s">
        <v>586</v>
      </c>
      <c r="D628" s="294" t="s">
        <v>51</v>
      </c>
      <c r="E628" s="294" t="s">
        <v>587</v>
      </c>
      <c r="F628" s="446" t="s">
        <v>2636</v>
      </c>
      <c r="G628" s="446"/>
      <c r="H628" s="295" t="s">
        <v>535</v>
      </c>
      <c r="I628" s="311">
        <v>9.69E-2</v>
      </c>
      <c r="J628" s="312">
        <v>25.7</v>
      </c>
      <c r="K628" s="312">
        <v>2.4900000000000002</v>
      </c>
    </row>
    <row r="629" spans="2:11" ht="24" customHeight="1" x14ac:dyDescent="0.2">
      <c r="B629" s="294" t="s">
        <v>537</v>
      </c>
      <c r="C629" s="291" t="s">
        <v>4088</v>
      </c>
      <c r="D629" s="294" t="s">
        <v>51</v>
      </c>
      <c r="E629" s="294" t="s">
        <v>4089</v>
      </c>
      <c r="F629" s="446" t="s">
        <v>2636</v>
      </c>
      <c r="G629" s="446"/>
      <c r="H629" s="295" t="s">
        <v>535</v>
      </c>
      <c r="I629" s="311">
        <v>0.4299</v>
      </c>
      <c r="J629" s="312">
        <v>27.75</v>
      </c>
      <c r="K629" s="312">
        <v>11.92</v>
      </c>
    </row>
    <row r="630" spans="2:11" ht="51.95" customHeight="1" x14ac:dyDescent="0.2">
      <c r="B630" s="296" t="s">
        <v>527</v>
      </c>
      <c r="C630" s="292" t="s">
        <v>4090</v>
      </c>
      <c r="D630" s="296" t="s">
        <v>51</v>
      </c>
      <c r="E630" s="296" t="s">
        <v>4091</v>
      </c>
      <c r="F630" s="447" t="s">
        <v>1199</v>
      </c>
      <c r="G630" s="447"/>
      <c r="H630" s="297" t="s">
        <v>97</v>
      </c>
      <c r="I630" s="313">
        <v>1.5</v>
      </c>
      <c r="J630" s="314">
        <v>15.87</v>
      </c>
      <c r="K630" s="314">
        <v>23.805</v>
      </c>
    </row>
    <row r="631" spans="2:11" ht="25.5" x14ac:dyDescent="0.2">
      <c r="B631" s="315"/>
      <c r="C631" s="315"/>
      <c r="D631" s="315"/>
      <c r="E631" s="315"/>
      <c r="F631" s="315" t="s">
        <v>529</v>
      </c>
      <c r="G631" s="316">
        <v>4.78</v>
      </c>
      <c r="H631" s="315" t="s">
        <v>530</v>
      </c>
      <c r="I631" s="316">
        <v>5.54</v>
      </c>
      <c r="J631" s="315" t="s">
        <v>531</v>
      </c>
      <c r="K631" s="316">
        <v>10.32</v>
      </c>
    </row>
    <row r="632" spans="2:11" ht="26.25" thickBot="1" x14ac:dyDescent="0.25">
      <c r="B632" s="315"/>
      <c r="C632" s="315"/>
      <c r="D632" s="315"/>
      <c r="E632" s="315"/>
      <c r="F632" s="315" t="s">
        <v>532</v>
      </c>
      <c r="G632" s="316">
        <v>7.95</v>
      </c>
      <c r="H632" s="315"/>
      <c r="I632" s="448" t="s">
        <v>533</v>
      </c>
      <c r="J632" s="448"/>
      <c r="K632" s="316">
        <v>46.16</v>
      </c>
    </row>
    <row r="633" spans="2:11" ht="0.95" customHeight="1" thickTop="1" x14ac:dyDescent="0.2">
      <c r="B633" s="317"/>
      <c r="C633" s="317"/>
      <c r="D633" s="317"/>
      <c r="E633" s="317"/>
      <c r="F633" s="317"/>
      <c r="G633" s="317"/>
      <c r="H633" s="317"/>
      <c r="I633" s="317"/>
      <c r="J633" s="317"/>
      <c r="K633" s="317"/>
    </row>
    <row r="634" spans="2:11" ht="18" customHeight="1" x14ac:dyDescent="0.2">
      <c r="B634" s="305" t="s">
        <v>1335</v>
      </c>
      <c r="C634" s="304" t="s">
        <v>26</v>
      </c>
      <c r="D634" s="305" t="s">
        <v>27</v>
      </c>
      <c r="E634" s="305" t="s">
        <v>28</v>
      </c>
      <c r="F634" s="449" t="s">
        <v>525</v>
      </c>
      <c r="G634" s="449"/>
      <c r="H634" s="306" t="s">
        <v>29</v>
      </c>
      <c r="I634" s="304" t="s">
        <v>30</v>
      </c>
      <c r="J634" s="304" t="s">
        <v>31</v>
      </c>
      <c r="K634" s="304" t="s">
        <v>33</v>
      </c>
    </row>
    <row r="635" spans="2:11" ht="24" customHeight="1" x14ac:dyDescent="0.2">
      <c r="B635" s="307" t="s">
        <v>526</v>
      </c>
      <c r="C635" s="308" t="s">
        <v>1109</v>
      </c>
      <c r="D635" s="307" t="s">
        <v>76</v>
      </c>
      <c r="E635" s="307" t="s">
        <v>111</v>
      </c>
      <c r="F635" s="445" t="s">
        <v>558</v>
      </c>
      <c r="G635" s="445"/>
      <c r="H635" s="309" t="s">
        <v>64</v>
      </c>
      <c r="I635" s="310">
        <v>1</v>
      </c>
      <c r="J635" s="259">
        <v>103.71</v>
      </c>
      <c r="K635" s="259">
        <v>103.71</v>
      </c>
    </row>
    <row r="636" spans="2:11" ht="24" customHeight="1" x14ac:dyDescent="0.2">
      <c r="B636" s="294" t="s">
        <v>537</v>
      </c>
      <c r="C636" s="291" t="s">
        <v>1215</v>
      </c>
      <c r="D636" s="294" t="s">
        <v>51</v>
      </c>
      <c r="E636" s="294" t="s">
        <v>1216</v>
      </c>
      <c r="F636" s="446" t="s">
        <v>2636</v>
      </c>
      <c r="G636" s="446"/>
      <c r="H636" s="295" t="s">
        <v>535</v>
      </c>
      <c r="I636" s="311">
        <v>3.9E-2</v>
      </c>
      <c r="J636" s="312">
        <v>37.380000000000003</v>
      </c>
      <c r="K636" s="312">
        <v>1.45</v>
      </c>
    </row>
    <row r="637" spans="2:11" ht="26.1" customHeight="1" x14ac:dyDescent="0.2">
      <c r="B637" s="294" t="s">
        <v>537</v>
      </c>
      <c r="C637" s="291" t="s">
        <v>4092</v>
      </c>
      <c r="D637" s="294" t="s">
        <v>51</v>
      </c>
      <c r="E637" s="294" t="s">
        <v>4093</v>
      </c>
      <c r="F637" s="446" t="s">
        <v>2636</v>
      </c>
      <c r="G637" s="446"/>
      <c r="H637" s="295" t="s">
        <v>535</v>
      </c>
      <c r="I637" s="311">
        <v>8.9999999999999993E-3</v>
      </c>
      <c r="J637" s="312">
        <v>143.47</v>
      </c>
      <c r="K637" s="312">
        <v>1.29</v>
      </c>
    </row>
    <row r="638" spans="2:11" ht="26.1" customHeight="1" x14ac:dyDescent="0.2">
      <c r="B638" s="296" t="s">
        <v>527</v>
      </c>
      <c r="C638" s="292" t="s">
        <v>588</v>
      </c>
      <c r="D638" s="296" t="s">
        <v>47</v>
      </c>
      <c r="E638" s="296" t="s">
        <v>589</v>
      </c>
      <c r="F638" s="447" t="s">
        <v>1199</v>
      </c>
      <c r="G638" s="447"/>
      <c r="H638" s="297" t="s">
        <v>53</v>
      </c>
      <c r="I638" s="313">
        <v>1</v>
      </c>
      <c r="J638" s="314">
        <v>100.97</v>
      </c>
      <c r="K638" s="314">
        <v>100.97</v>
      </c>
    </row>
    <row r="639" spans="2:11" ht="25.5" x14ac:dyDescent="0.2">
      <c r="B639" s="315"/>
      <c r="C639" s="315"/>
      <c r="D639" s="315"/>
      <c r="E639" s="315"/>
      <c r="F639" s="315" t="s">
        <v>529</v>
      </c>
      <c r="G639" s="316">
        <v>1.1100000000000001</v>
      </c>
      <c r="H639" s="315" t="s">
        <v>530</v>
      </c>
      <c r="I639" s="316">
        <v>1.3</v>
      </c>
      <c r="J639" s="315" t="s">
        <v>531</v>
      </c>
      <c r="K639" s="316">
        <v>2.41</v>
      </c>
    </row>
    <row r="640" spans="2:11" ht="26.25" thickBot="1" x14ac:dyDescent="0.25">
      <c r="B640" s="315"/>
      <c r="C640" s="315"/>
      <c r="D640" s="315"/>
      <c r="E640" s="315"/>
      <c r="F640" s="315" t="s">
        <v>532</v>
      </c>
      <c r="G640" s="316">
        <v>21.58</v>
      </c>
      <c r="H640" s="315"/>
      <c r="I640" s="448" t="s">
        <v>533</v>
      </c>
      <c r="J640" s="448"/>
      <c r="K640" s="316">
        <v>125.29</v>
      </c>
    </row>
    <row r="641" spans="2:11" ht="0.95" customHeight="1" thickTop="1" x14ac:dyDescent="0.2">
      <c r="B641" s="317"/>
      <c r="C641" s="317"/>
      <c r="D641" s="317"/>
      <c r="E641" s="317"/>
      <c r="F641" s="317"/>
      <c r="G641" s="317"/>
      <c r="H641" s="317"/>
      <c r="I641" s="317"/>
      <c r="J641" s="317"/>
      <c r="K641" s="317"/>
    </row>
    <row r="642" spans="2:11" ht="18" customHeight="1" x14ac:dyDescent="0.2">
      <c r="B642" s="305" t="s">
        <v>1336</v>
      </c>
      <c r="C642" s="304" t="s">
        <v>26</v>
      </c>
      <c r="D642" s="305" t="s">
        <v>27</v>
      </c>
      <c r="E642" s="305" t="s">
        <v>28</v>
      </c>
      <c r="F642" s="449" t="s">
        <v>525</v>
      </c>
      <c r="G642" s="449"/>
      <c r="H642" s="306" t="s">
        <v>29</v>
      </c>
      <c r="I642" s="304" t="s">
        <v>30</v>
      </c>
      <c r="J642" s="304" t="s">
        <v>31</v>
      </c>
      <c r="K642" s="304" t="s">
        <v>33</v>
      </c>
    </row>
    <row r="643" spans="2:11" ht="51.95" customHeight="1" x14ac:dyDescent="0.2">
      <c r="B643" s="307" t="s">
        <v>526</v>
      </c>
      <c r="C643" s="308" t="s">
        <v>2489</v>
      </c>
      <c r="D643" s="307" t="s">
        <v>51</v>
      </c>
      <c r="E643" s="307" t="s">
        <v>2490</v>
      </c>
      <c r="F643" s="445" t="s">
        <v>2666</v>
      </c>
      <c r="G643" s="445"/>
      <c r="H643" s="309" t="s">
        <v>44</v>
      </c>
      <c r="I643" s="310">
        <v>1</v>
      </c>
      <c r="J643" s="259">
        <v>94.58</v>
      </c>
      <c r="K643" s="259">
        <v>94.58</v>
      </c>
    </row>
    <row r="644" spans="2:11" ht="39" customHeight="1" x14ac:dyDescent="0.2">
      <c r="B644" s="294" t="s">
        <v>537</v>
      </c>
      <c r="C644" s="291" t="s">
        <v>4094</v>
      </c>
      <c r="D644" s="294" t="s">
        <v>51</v>
      </c>
      <c r="E644" s="294" t="s">
        <v>4095</v>
      </c>
      <c r="F644" s="446" t="s">
        <v>2666</v>
      </c>
      <c r="G644" s="446"/>
      <c r="H644" s="295" t="s">
        <v>44</v>
      </c>
      <c r="I644" s="311">
        <v>0.15</v>
      </c>
      <c r="J644" s="312">
        <v>196.8</v>
      </c>
      <c r="K644" s="312">
        <v>29.52</v>
      </c>
    </row>
    <row r="645" spans="2:11" ht="24" customHeight="1" x14ac:dyDescent="0.2">
      <c r="B645" s="294" t="s">
        <v>537</v>
      </c>
      <c r="C645" s="291" t="s">
        <v>549</v>
      </c>
      <c r="D645" s="294" t="s">
        <v>51</v>
      </c>
      <c r="E645" s="294" t="s">
        <v>550</v>
      </c>
      <c r="F645" s="446" t="s">
        <v>2636</v>
      </c>
      <c r="G645" s="446"/>
      <c r="H645" s="295" t="s">
        <v>535</v>
      </c>
      <c r="I645" s="311">
        <v>1.1439999999999999</v>
      </c>
      <c r="J645" s="312">
        <v>29.85</v>
      </c>
      <c r="K645" s="312">
        <v>34.14</v>
      </c>
    </row>
    <row r="646" spans="2:11" ht="26.1" customHeight="1" x14ac:dyDescent="0.2">
      <c r="B646" s="294" t="s">
        <v>537</v>
      </c>
      <c r="C646" s="291" t="s">
        <v>560</v>
      </c>
      <c r="D646" s="294" t="s">
        <v>51</v>
      </c>
      <c r="E646" s="294" t="s">
        <v>561</v>
      </c>
      <c r="F646" s="446" t="s">
        <v>2636</v>
      </c>
      <c r="G646" s="446"/>
      <c r="H646" s="295" t="s">
        <v>535</v>
      </c>
      <c r="I646" s="311">
        <v>0.21</v>
      </c>
      <c r="J646" s="312">
        <v>25.53</v>
      </c>
      <c r="K646" s="312">
        <v>5.36</v>
      </c>
    </row>
    <row r="647" spans="2:11" ht="39" customHeight="1" x14ac:dyDescent="0.2">
      <c r="B647" s="296" t="s">
        <v>527</v>
      </c>
      <c r="C647" s="292" t="s">
        <v>4096</v>
      </c>
      <c r="D647" s="296" t="s">
        <v>51</v>
      </c>
      <c r="E647" s="296" t="s">
        <v>4097</v>
      </c>
      <c r="F647" s="447" t="s">
        <v>1204</v>
      </c>
      <c r="G647" s="447"/>
      <c r="H647" s="297" t="s">
        <v>4098</v>
      </c>
      <c r="I647" s="313">
        <v>0.39300000000000002</v>
      </c>
      <c r="J647" s="314">
        <v>28.8</v>
      </c>
      <c r="K647" s="314">
        <v>11.3184</v>
      </c>
    </row>
    <row r="648" spans="2:11" ht="26.1" customHeight="1" x14ac:dyDescent="0.2">
      <c r="B648" s="296" t="s">
        <v>527</v>
      </c>
      <c r="C648" s="292" t="s">
        <v>4050</v>
      </c>
      <c r="D648" s="296" t="s">
        <v>51</v>
      </c>
      <c r="E648" s="296" t="s">
        <v>4051</v>
      </c>
      <c r="F648" s="447" t="s">
        <v>1199</v>
      </c>
      <c r="G648" s="447"/>
      <c r="H648" s="297" t="s">
        <v>97</v>
      </c>
      <c r="I648" s="313">
        <v>1.9E-2</v>
      </c>
      <c r="J648" s="314">
        <v>24.52</v>
      </c>
      <c r="K648" s="314">
        <v>0.46588000000000002</v>
      </c>
    </row>
    <row r="649" spans="2:11" ht="39" customHeight="1" x14ac:dyDescent="0.2">
      <c r="B649" s="296" t="s">
        <v>527</v>
      </c>
      <c r="C649" s="292" t="s">
        <v>4099</v>
      </c>
      <c r="D649" s="296" t="s">
        <v>51</v>
      </c>
      <c r="E649" s="296" t="s">
        <v>4100</v>
      </c>
      <c r="F649" s="447" t="s">
        <v>1204</v>
      </c>
      <c r="G649" s="447"/>
      <c r="H649" s="297" t="s">
        <v>72</v>
      </c>
      <c r="I649" s="313">
        <v>0.78500000000000003</v>
      </c>
      <c r="J649" s="314">
        <v>10.61</v>
      </c>
      <c r="K649" s="314">
        <v>8.3288499999999992</v>
      </c>
    </row>
    <row r="650" spans="2:11" ht="39" customHeight="1" x14ac:dyDescent="0.2">
      <c r="B650" s="296" t="s">
        <v>527</v>
      </c>
      <c r="C650" s="292" t="s">
        <v>4101</v>
      </c>
      <c r="D650" s="296" t="s">
        <v>51</v>
      </c>
      <c r="E650" s="296" t="s">
        <v>4102</v>
      </c>
      <c r="F650" s="447" t="s">
        <v>1204</v>
      </c>
      <c r="G650" s="447"/>
      <c r="H650" s="297" t="s">
        <v>4098</v>
      </c>
      <c r="I650" s="313">
        <v>0.19600000000000001</v>
      </c>
      <c r="J650" s="314">
        <v>27.55</v>
      </c>
      <c r="K650" s="314">
        <v>5.3997999999999999</v>
      </c>
    </row>
    <row r="651" spans="2:11" ht="26.1" customHeight="1" x14ac:dyDescent="0.2">
      <c r="B651" s="296" t="s">
        <v>527</v>
      </c>
      <c r="C651" s="292" t="s">
        <v>4056</v>
      </c>
      <c r="D651" s="296" t="s">
        <v>51</v>
      </c>
      <c r="E651" s="296" t="s">
        <v>4057</v>
      </c>
      <c r="F651" s="447" t="s">
        <v>1199</v>
      </c>
      <c r="G651" s="447"/>
      <c r="H651" s="297" t="s">
        <v>571</v>
      </c>
      <c r="I651" s="313">
        <v>0.01</v>
      </c>
      <c r="J651" s="314">
        <v>8.06</v>
      </c>
      <c r="K651" s="314">
        <v>8.0600000000000005E-2</v>
      </c>
    </row>
    <row r="652" spans="2:11" ht="25.5" x14ac:dyDescent="0.2">
      <c r="B652" s="315"/>
      <c r="C652" s="315"/>
      <c r="D652" s="315"/>
      <c r="E652" s="315"/>
      <c r="F652" s="315" t="s">
        <v>529</v>
      </c>
      <c r="G652" s="316">
        <v>16.34</v>
      </c>
      <c r="H652" s="315" t="s">
        <v>530</v>
      </c>
      <c r="I652" s="316">
        <v>18.87</v>
      </c>
      <c r="J652" s="315" t="s">
        <v>531</v>
      </c>
      <c r="K652" s="316">
        <v>35.21</v>
      </c>
    </row>
    <row r="653" spans="2:11" ht="26.25" thickBot="1" x14ac:dyDescent="0.25">
      <c r="B653" s="315"/>
      <c r="C653" s="315"/>
      <c r="D653" s="315"/>
      <c r="E653" s="315"/>
      <c r="F653" s="315" t="s">
        <v>532</v>
      </c>
      <c r="G653" s="316">
        <v>19.68</v>
      </c>
      <c r="H653" s="315"/>
      <c r="I653" s="448" t="s">
        <v>533</v>
      </c>
      <c r="J653" s="448"/>
      <c r="K653" s="316">
        <v>114.26</v>
      </c>
    </row>
    <row r="654" spans="2:11" ht="0.95" customHeight="1" thickTop="1" x14ac:dyDescent="0.2">
      <c r="B654" s="317"/>
      <c r="C654" s="317"/>
      <c r="D654" s="317"/>
      <c r="E654" s="317"/>
      <c r="F654" s="317"/>
      <c r="G654" s="317"/>
      <c r="H654" s="317"/>
      <c r="I654" s="317"/>
      <c r="J654" s="317"/>
      <c r="K654" s="317"/>
    </row>
    <row r="655" spans="2:11" ht="18" customHeight="1" x14ac:dyDescent="0.2">
      <c r="B655" s="305" t="s">
        <v>1337</v>
      </c>
      <c r="C655" s="304" t="s">
        <v>26</v>
      </c>
      <c r="D655" s="305" t="s">
        <v>27</v>
      </c>
      <c r="E655" s="305" t="s">
        <v>28</v>
      </c>
      <c r="F655" s="449" t="s">
        <v>525</v>
      </c>
      <c r="G655" s="449"/>
      <c r="H655" s="306" t="s">
        <v>29</v>
      </c>
      <c r="I655" s="304" t="s">
        <v>30</v>
      </c>
      <c r="J655" s="304" t="s">
        <v>31</v>
      </c>
      <c r="K655" s="304" t="s">
        <v>33</v>
      </c>
    </row>
    <row r="656" spans="2:11" ht="39" customHeight="1" x14ac:dyDescent="0.2">
      <c r="B656" s="307" t="s">
        <v>526</v>
      </c>
      <c r="C656" s="308" t="s">
        <v>130</v>
      </c>
      <c r="D656" s="307" t="s">
        <v>51</v>
      </c>
      <c r="E656" s="307" t="s">
        <v>131</v>
      </c>
      <c r="F656" s="445" t="s">
        <v>2662</v>
      </c>
      <c r="G656" s="445"/>
      <c r="H656" s="309" t="s">
        <v>97</v>
      </c>
      <c r="I656" s="310">
        <v>1</v>
      </c>
      <c r="J656" s="259">
        <v>13.84</v>
      </c>
      <c r="K656" s="259">
        <v>13.84</v>
      </c>
    </row>
    <row r="657" spans="2:11" ht="24" customHeight="1" x14ac:dyDescent="0.2">
      <c r="B657" s="294" t="s">
        <v>537</v>
      </c>
      <c r="C657" s="291" t="s">
        <v>4058</v>
      </c>
      <c r="D657" s="294" t="s">
        <v>51</v>
      </c>
      <c r="E657" s="294" t="s">
        <v>4059</v>
      </c>
      <c r="F657" s="446" t="s">
        <v>2636</v>
      </c>
      <c r="G657" s="446"/>
      <c r="H657" s="295" t="s">
        <v>535</v>
      </c>
      <c r="I657" s="311">
        <v>1.29E-2</v>
      </c>
      <c r="J657" s="312">
        <v>25.94</v>
      </c>
      <c r="K657" s="312">
        <v>0.33</v>
      </c>
    </row>
    <row r="658" spans="2:11" ht="26.1" customHeight="1" x14ac:dyDescent="0.2">
      <c r="B658" s="294" t="s">
        <v>537</v>
      </c>
      <c r="C658" s="291" t="s">
        <v>4066</v>
      </c>
      <c r="D658" s="294" t="s">
        <v>51</v>
      </c>
      <c r="E658" s="294" t="s">
        <v>4067</v>
      </c>
      <c r="F658" s="446" t="s">
        <v>2662</v>
      </c>
      <c r="G658" s="446"/>
      <c r="H658" s="295" t="s">
        <v>97</v>
      </c>
      <c r="I658" s="311">
        <v>1</v>
      </c>
      <c r="J658" s="312">
        <v>10.32</v>
      </c>
      <c r="K658" s="312">
        <v>10.32</v>
      </c>
    </row>
    <row r="659" spans="2:11" ht="24" customHeight="1" x14ac:dyDescent="0.2">
      <c r="B659" s="294" t="s">
        <v>537</v>
      </c>
      <c r="C659" s="291" t="s">
        <v>580</v>
      </c>
      <c r="D659" s="294" t="s">
        <v>51</v>
      </c>
      <c r="E659" s="294" t="s">
        <v>581</v>
      </c>
      <c r="F659" s="446" t="s">
        <v>2636</v>
      </c>
      <c r="G659" s="446"/>
      <c r="H659" s="295" t="s">
        <v>535</v>
      </c>
      <c r="I659" s="311">
        <v>7.9000000000000001E-2</v>
      </c>
      <c r="J659" s="312">
        <v>30.32</v>
      </c>
      <c r="K659" s="312">
        <v>2.39</v>
      </c>
    </row>
    <row r="660" spans="2:11" ht="26.1" customHeight="1" x14ac:dyDescent="0.2">
      <c r="B660" s="296" t="s">
        <v>527</v>
      </c>
      <c r="C660" s="292" t="s">
        <v>4064</v>
      </c>
      <c r="D660" s="296" t="s">
        <v>51</v>
      </c>
      <c r="E660" s="296" t="s">
        <v>4065</v>
      </c>
      <c r="F660" s="447" t="s">
        <v>1199</v>
      </c>
      <c r="G660" s="447"/>
      <c r="H660" s="297" t="s">
        <v>97</v>
      </c>
      <c r="I660" s="313">
        <v>2.5000000000000001E-2</v>
      </c>
      <c r="J660" s="314">
        <v>23.7</v>
      </c>
      <c r="K660" s="314">
        <v>0.59250000000000003</v>
      </c>
    </row>
    <row r="661" spans="2:11" ht="39" customHeight="1" x14ac:dyDescent="0.2">
      <c r="B661" s="296" t="s">
        <v>527</v>
      </c>
      <c r="C661" s="292" t="s">
        <v>4062</v>
      </c>
      <c r="D661" s="296" t="s">
        <v>51</v>
      </c>
      <c r="E661" s="296" t="s">
        <v>4063</v>
      </c>
      <c r="F661" s="447" t="s">
        <v>1199</v>
      </c>
      <c r="G661" s="447"/>
      <c r="H661" s="297" t="s">
        <v>53</v>
      </c>
      <c r="I661" s="313">
        <v>0.97</v>
      </c>
      <c r="J661" s="314">
        <v>0.22</v>
      </c>
      <c r="K661" s="314">
        <v>0.21340000000000001</v>
      </c>
    </row>
    <row r="662" spans="2:11" ht="25.5" x14ac:dyDescent="0.2">
      <c r="B662" s="315"/>
      <c r="C662" s="315"/>
      <c r="D662" s="315"/>
      <c r="E662" s="315"/>
      <c r="F662" s="315" t="s">
        <v>529</v>
      </c>
      <c r="G662" s="316">
        <v>1.29</v>
      </c>
      <c r="H662" s="315" t="s">
        <v>530</v>
      </c>
      <c r="I662" s="316">
        <v>1.5</v>
      </c>
      <c r="J662" s="315" t="s">
        <v>531</v>
      </c>
      <c r="K662" s="316">
        <v>2.79</v>
      </c>
    </row>
    <row r="663" spans="2:11" ht="26.25" thickBot="1" x14ac:dyDescent="0.25">
      <c r="B663" s="315"/>
      <c r="C663" s="315"/>
      <c r="D663" s="315"/>
      <c r="E663" s="315"/>
      <c r="F663" s="315" t="s">
        <v>532</v>
      </c>
      <c r="G663" s="316">
        <v>2.88</v>
      </c>
      <c r="H663" s="315"/>
      <c r="I663" s="448" t="s">
        <v>533</v>
      </c>
      <c r="J663" s="448"/>
      <c r="K663" s="316">
        <v>16.72</v>
      </c>
    </row>
    <row r="664" spans="2:11" ht="0.95" customHeight="1" thickTop="1" x14ac:dyDescent="0.2">
      <c r="B664" s="317"/>
      <c r="C664" s="317"/>
      <c r="D664" s="317"/>
      <c r="E664" s="317"/>
      <c r="F664" s="317"/>
      <c r="G664" s="317"/>
      <c r="H664" s="317"/>
      <c r="I664" s="317"/>
      <c r="J664" s="317"/>
      <c r="K664" s="317"/>
    </row>
    <row r="665" spans="2:11" ht="18" customHeight="1" x14ac:dyDescent="0.2">
      <c r="B665" s="305" t="s">
        <v>1338</v>
      </c>
      <c r="C665" s="304" t="s">
        <v>26</v>
      </c>
      <c r="D665" s="305" t="s">
        <v>27</v>
      </c>
      <c r="E665" s="305" t="s">
        <v>28</v>
      </c>
      <c r="F665" s="449" t="s">
        <v>525</v>
      </c>
      <c r="G665" s="449"/>
      <c r="H665" s="306" t="s">
        <v>29</v>
      </c>
      <c r="I665" s="304" t="s">
        <v>30</v>
      </c>
      <c r="J665" s="304" t="s">
        <v>31</v>
      </c>
      <c r="K665" s="304" t="s">
        <v>33</v>
      </c>
    </row>
    <row r="666" spans="2:11" ht="39" customHeight="1" x14ac:dyDescent="0.2">
      <c r="B666" s="307" t="s">
        <v>526</v>
      </c>
      <c r="C666" s="308" t="s">
        <v>117</v>
      </c>
      <c r="D666" s="307" t="s">
        <v>51</v>
      </c>
      <c r="E666" s="307" t="s">
        <v>118</v>
      </c>
      <c r="F666" s="445" t="s">
        <v>2662</v>
      </c>
      <c r="G666" s="445"/>
      <c r="H666" s="309" t="s">
        <v>97</v>
      </c>
      <c r="I666" s="310">
        <v>1</v>
      </c>
      <c r="J666" s="259">
        <v>11.44</v>
      </c>
      <c r="K666" s="259">
        <v>11.44</v>
      </c>
    </row>
    <row r="667" spans="2:11" ht="26.1" customHeight="1" x14ac:dyDescent="0.2">
      <c r="B667" s="294" t="s">
        <v>537</v>
      </c>
      <c r="C667" s="291" t="s">
        <v>4070</v>
      </c>
      <c r="D667" s="294" t="s">
        <v>51</v>
      </c>
      <c r="E667" s="294" t="s">
        <v>4071</v>
      </c>
      <c r="F667" s="446" t="s">
        <v>2662</v>
      </c>
      <c r="G667" s="446"/>
      <c r="H667" s="295" t="s">
        <v>97</v>
      </c>
      <c r="I667" s="311">
        <v>1</v>
      </c>
      <c r="J667" s="312">
        <v>9.4</v>
      </c>
      <c r="K667" s="312">
        <v>9.4</v>
      </c>
    </row>
    <row r="668" spans="2:11" ht="24" customHeight="1" x14ac:dyDescent="0.2">
      <c r="B668" s="294" t="s">
        <v>537</v>
      </c>
      <c r="C668" s="291" t="s">
        <v>4058</v>
      </c>
      <c r="D668" s="294" t="s">
        <v>51</v>
      </c>
      <c r="E668" s="294" t="s">
        <v>4059</v>
      </c>
      <c r="F668" s="446" t="s">
        <v>2636</v>
      </c>
      <c r="G668" s="446"/>
      <c r="H668" s="295" t="s">
        <v>535</v>
      </c>
      <c r="I668" s="311">
        <v>6.4000000000000003E-3</v>
      </c>
      <c r="J668" s="312">
        <v>25.94</v>
      </c>
      <c r="K668" s="312">
        <v>0.16</v>
      </c>
    </row>
    <row r="669" spans="2:11" ht="24" customHeight="1" x14ac:dyDescent="0.2">
      <c r="B669" s="294" t="s">
        <v>537</v>
      </c>
      <c r="C669" s="291" t="s">
        <v>580</v>
      </c>
      <c r="D669" s="294" t="s">
        <v>51</v>
      </c>
      <c r="E669" s="294" t="s">
        <v>581</v>
      </c>
      <c r="F669" s="446" t="s">
        <v>2636</v>
      </c>
      <c r="G669" s="446"/>
      <c r="H669" s="295" t="s">
        <v>535</v>
      </c>
      <c r="I669" s="311">
        <v>3.9199999999999999E-2</v>
      </c>
      <c r="J669" s="312">
        <v>30.32</v>
      </c>
      <c r="K669" s="312">
        <v>1.18</v>
      </c>
    </row>
    <row r="670" spans="2:11" ht="26.1" customHeight="1" x14ac:dyDescent="0.2">
      <c r="B670" s="296" t="s">
        <v>527</v>
      </c>
      <c r="C670" s="292" t="s">
        <v>4064</v>
      </c>
      <c r="D670" s="296" t="s">
        <v>51</v>
      </c>
      <c r="E670" s="296" t="s">
        <v>4065</v>
      </c>
      <c r="F670" s="447" t="s">
        <v>1199</v>
      </c>
      <c r="G670" s="447"/>
      <c r="H670" s="297" t="s">
        <v>97</v>
      </c>
      <c r="I670" s="313">
        <v>2.5000000000000001E-2</v>
      </c>
      <c r="J670" s="314">
        <v>23.7</v>
      </c>
      <c r="K670" s="314">
        <v>0.59250000000000003</v>
      </c>
    </row>
    <row r="671" spans="2:11" ht="39" customHeight="1" x14ac:dyDescent="0.2">
      <c r="B671" s="296" t="s">
        <v>527</v>
      </c>
      <c r="C671" s="292" t="s">
        <v>4062</v>
      </c>
      <c r="D671" s="296" t="s">
        <v>51</v>
      </c>
      <c r="E671" s="296" t="s">
        <v>4063</v>
      </c>
      <c r="F671" s="447" t="s">
        <v>1199</v>
      </c>
      <c r="G671" s="447"/>
      <c r="H671" s="297" t="s">
        <v>53</v>
      </c>
      <c r="I671" s="313">
        <v>0.54300000000000004</v>
      </c>
      <c r="J671" s="314">
        <v>0.22</v>
      </c>
      <c r="K671" s="314">
        <v>0.11946</v>
      </c>
    </row>
    <row r="672" spans="2:11" ht="25.5" x14ac:dyDescent="0.2">
      <c r="B672" s="315"/>
      <c r="C672" s="315"/>
      <c r="D672" s="315"/>
      <c r="E672" s="315"/>
      <c r="F672" s="315" t="s">
        <v>529</v>
      </c>
      <c r="G672" s="316">
        <v>0.55000000000000004</v>
      </c>
      <c r="H672" s="315" t="s">
        <v>530</v>
      </c>
      <c r="I672" s="316">
        <v>0.65</v>
      </c>
      <c r="J672" s="315" t="s">
        <v>531</v>
      </c>
      <c r="K672" s="316">
        <v>1.2</v>
      </c>
    </row>
    <row r="673" spans="2:11" ht="26.25" thickBot="1" x14ac:dyDescent="0.25">
      <c r="B673" s="315"/>
      <c r="C673" s="315"/>
      <c r="D673" s="315"/>
      <c r="E673" s="315"/>
      <c r="F673" s="315" t="s">
        <v>532</v>
      </c>
      <c r="G673" s="316">
        <v>2.38</v>
      </c>
      <c r="H673" s="315"/>
      <c r="I673" s="448" t="s">
        <v>533</v>
      </c>
      <c r="J673" s="448"/>
      <c r="K673" s="316">
        <v>13.82</v>
      </c>
    </row>
    <row r="674" spans="2:11" ht="0.95" customHeight="1" thickTop="1" x14ac:dyDescent="0.2">
      <c r="B674" s="317"/>
      <c r="C674" s="317"/>
      <c r="D674" s="317"/>
      <c r="E674" s="317"/>
      <c r="F674" s="317"/>
      <c r="G674" s="317"/>
      <c r="H674" s="317"/>
      <c r="I674" s="317"/>
      <c r="J674" s="317"/>
      <c r="K674" s="317"/>
    </row>
    <row r="675" spans="2:11" ht="18" customHeight="1" x14ac:dyDescent="0.2">
      <c r="B675" s="305" t="s">
        <v>1339</v>
      </c>
      <c r="C675" s="304" t="s">
        <v>26</v>
      </c>
      <c r="D675" s="305" t="s">
        <v>27</v>
      </c>
      <c r="E675" s="305" t="s">
        <v>28</v>
      </c>
      <c r="F675" s="449" t="s">
        <v>525</v>
      </c>
      <c r="G675" s="449"/>
      <c r="H675" s="306" t="s">
        <v>29</v>
      </c>
      <c r="I675" s="304" t="s">
        <v>30</v>
      </c>
      <c r="J675" s="304" t="s">
        <v>31</v>
      </c>
      <c r="K675" s="304" t="s">
        <v>33</v>
      </c>
    </row>
    <row r="676" spans="2:11" ht="39" customHeight="1" x14ac:dyDescent="0.2">
      <c r="B676" s="307" t="s">
        <v>526</v>
      </c>
      <c r="C676" s="308" t="s">
        <v>120</v>
      </c>
      <c r="D676" s="307" t="s">
        <v>51</v>
      </c>
      <c r="E676" s="307" t="s">
        <v>121</v>
      </c>
      <c r="F676" s="445" t="s">
        <v>2662</v>
      </c>
      <c r="G676" s="445"/>
      <c r="H676" s="309" t="s">
        <v>97</v>
      </c>
      <c r="I676" s="310">
        <v>1</v>
      </c>
      <c r="J676" s="259">
        <v>9.59</v>
      </c>
      <c r="K676" s="259">
        <v>9.59</v>
      </c>
    </row>
    <row r="677" spans="2:11" ht="24" customHeight="1" x14ac:dyDescent="0.2">
      <c r="B677" s="294" t="s">
        <v>537</v>
      </c>
      <c r="C677" s="291" t="s">
        <v>4058</v>
      </c>
      <c r="D677" s="294" t="s">
        <v>51</v>
      </c>
      <c r="E677" s="294" t="s">
        <v>4059</v>
      </c>
      <c r="F677" s="446" t="s">
        <v>2636</v>
      </c>
      <c r="G677" s="446"/>
      <c r="H677" s="295" t="s">
        <v>535</v>
      </c>
      <c r="I677" s="311">
        <v>4.1999999999999997E-3</v>
      </c>
      <c r="J677" s="312">
        <v>25.94</v>
      </c>
      <c r="K677" s="312">
        <v>0.1</v>
      </c>
    </row>
    <row r="678" spans="2:11" ht="26.1" customHeight="1" x14ac:dyDescent="0.2">
      <c r="B678" s="294" t="s">
        <v>537</v>
      </c>
      <c r="C678" s="291" t="s">
        <v>4072</v>
      </c>
      <c r="D678" s="294" t="s">
        <v>51</v>
      </c>
      <c r="E678" s="294" t="s">
        <v>4073</v>
      </c>
      <c r="F678" s="446" t="s">
        <v>2662</v>
      </c>
      <c r="G678" s="446"/>
      <c r="H678" s="295" t="s">
        <v>97</v>
      </c>
      <c r="I678" s="311">
        <v>1</v>
      </c>
      <c r="J678" s="312">
        <v>8.0500000000000007</v>
      </c>
      <c r="K678" s="312">
        <v>8.0500000000000007</v>
      </c>
    </row>
    <row r="679" spans="2:11" ht="24" customHeight="1" x14ac:dyDescent="0.2">
      <c r="B679" s="294" t="s">
        <v>537</v>
      </c>
      <c r="C679" s="291" t="s">
        <v>580</v>
      </c>
      <c r="D679" s="294" t="s">
        <v>51</v>
      </c>
      <c r="E679" s="294" t="s">
        <v>581</v>
      </c>
      <c r="F679" s="446" t="s">
        <v>2636</v>
      </c>
      <c r="G679" s="446"/>
      <c r="H679" s="295" t="s">
        <v>535</v>
      </c>
      <c r="I679" s="311">
        <v>2.5700000000000001E-2</v>
      </c>
      <c r="J679" s="312">
        <v>30.32</v>
      </c>
      <c r="K679" s="312">
        <v>0.77</v>
      </c>
    </row>
    <row r="680" spans="2:11" ht="26.1" customHeight="1" x14ac:dyDescent="0.2">
      <c r="B680" s="296" t="s">
        <v>527</v>
      </c>
      <c r="C680" s="292" t="s">
        <v>4064</v>
      </c>
      <c r="D680" s="296" t="s">
        <v>51</v>
      </c>
      <c r="E680" s="296" t="s">
        <v>4065</v>
      </c>
      <c r="F680" s="447" t="s">
        <v>1199</v>
      </c>
      <c r="G680" s="447"/>
      <c r="H680" s="297" t="s">
        <v>97</v>
      </c>
      <c r="I680" s="313">
        <v>2.5000000000000001E-2</v>
      </c>
      <c r="J680" s="314">
        <v>23.7</v>
      </c>
      <c r="K680" s="314">
        <v>0.59250000000000003</v>
      </c>
    </row>
    <row r="681" spans="2:11" ht="39" customHeight="1" x14ac:dyDescent="0.2">
      <c r="B681" s="296" t="s">
        <v>527</v>
      </c>
      <c r="C681" s="292" t="s">
        <v>4062</v>
      </c>
      <c r="D681" s="296" t="s">
        <v>51</v>
      </c>
      <c r="E681" s="296" t="s">
        <v>4063</v>
      </c>
      <c r="F681" s="447" t="s">
        <v>1199</v>
      </c>
      <c r="G681" s="447"/>
      <c r="H681" s="297" t="s">
        <v>53</v>
      </c>
      <c r="I681" s="313">
        <v>0.36699999999999999</v>
      </c>
      <c r="J681" s="314">
        <v>0.22</v>
      </c>
      <c r="K681" s="314">
        <v>8.0740000000000006E-2</v>
      </c>
    </row>
    <row r="682" spans="2:11" ht="25.5" x14ac:dyDescent="0.2">
      <c r="B682" s="315"/>
      <c r="C682" s="315"/>
      <c r="D682" s="315"/>
      <c r="E682" s="315"/>
      <c r="F682" s="315" t="s">
        <v>529</v>
      </c>
      <c r="G682" s="316">
        <v>0.34</v>
      </c>
      <c r="H682" s="315" t="s">
        <v>530</v>
      </c>
      <c r="I682" s="316">
        <v>0.41</v>
      </c>
      <c r="J682" s="315" t="s">
        <v>531</v>
      </c>
      <c r="K682" s="316">
        <v>0.75</v>
      </c>
    </row>
    <row r="683" spans="2:11" ht="26.25" thickBot="1" x14ac:dyDescent="0.25">
      <c r="B683" s="315"/>
      <c r="C683" s="315"/>
      <c r="D683" s="315"/>
      <c r="E683" s="315"/>
      <c r="F683" s="315" t="s">
        <v>532</v>
      </c>
      <c r="G683" s="316">
        <v>1.99</v>
      </c>
      <c r="H683" s="315"/>
      <c r="I683" s="448" t="s">
        <v>533</v>
      </c>
      <c r="J683" s="448"/>
      <c r="K683" s="316">
        <v>11.58</v>
      </c>
    </row>
    <row r="684" spans="2:11" ht="0.95" customHeight="1" thickTop="1" x14ac:dyDescent="0.2">
      <c r="B684" s="317"/>
      <c r="C684" s="317"/>
      <c r="D684" s="317"/>
      <c r="E684" s="317"/>
      <c r="F684" s="317"/>
      <c r="G684" s="317"/>
      <c r="H684" s="317"/>
      <c r="I684" s="317"/>
      <c r="J684" s="317"/>
      <c r="K684" s="317"/>
    </row>
    <row r="685" spans="2:11" ht="18" customHeight="1" x14ac:dyDescent="0.2">
      <c r="B685" s="305" t="s">
        <v>1340</v>
      </c>
      <c r="C685" s="304" t="s">
        <v>26</v>
      </c>
      <c r="D685" s="305" t="s">
        <v>27</v>
      </c>
      <c r="E685" s="305" t="s">
        <v>28</v>
      </c>
      <c r="F685" s="449" t="s">
        <v>525</v>
      </c>
      <c r="G685" s="449"/>
      <c r="H685" s="306" t="s">
        <v>29</v>
      </c>
      <c r="I685" s="304" t="s">
        <v>30</v>
      </c>
      <c r="J685" s="304" t="s">
        <v>31</v>
      </c>
      <c r="K685" s="304" t="s">
        <v>33</v>
      </c>
    </row>
    <row r="686" spans="2:11" ht="39" customHeight="1" x14ac:dyDescent="0.2">
      <c r="B686" s="307" t="s">
        <v>526</v>
      </c>
      <c r="C686" s="308" t="s">
        <v>122</v>
      </c>
      <c r="D686" s="307" t="s">
        <v>51</v>
      </c>
      <c r="E686" s="307" t="s">
        <v>123</v>
      </c>
      <c r="F686" s="445" t="s">
        <v>2662</v>
      </c>
      <c r="G686" s="445"/>
      <c r="H686" s="309" t="s">
        <v>97</v>
      </c>
      <c r="I686" s="310">
        <v>1</v>
      </c>
      <c r="J686" s="259">
        <v>9.25</v>
      </c>
      <c r="K686" s="259">
        <v>9.25</v>
      </c>
    </row>
    <row r="687" spans="2:11" ht="24" customHeight="1" x14ac:dyDescent="0.2">
      <c r="B687" s="294" t="s">
        <v>537</v>
      </c>
      <c r="C687" s="291" t="s">
        <v>580</v>
      </c>
      <c r="D687" s="294" t="s">
        <v>51</v>
      </c>
      <c r="E687" s="294" t="s">
        <v>581</v>
      </c>
      <c r="F687" s="446" t="s">
        <v>2636</v>
      </c>
      <c r="G687" s="446"/>
      <c r="H687" s="295" t="s">
        <v>535</v>
      </c>
      <c r="I687" s="311">
        <v>1.9400000000000001E-2</v>
      </c>
      <c r="J687" s="312">
        <v>30.32</v>
      </c>
      <c r="K687" s="312">
        <v>0.57999999999999996</v>
      </c>
    </row>
    <row r="688" spans="2:11" ht="24" customHeight="1" x14ac:dyDescent="0.2">
      <c r="B688" s="294" t="s">
        <v>537</v>
      </c>
      <c r="C688" s="291" t="s">
        <v>4058</v>
      </c>
      <c r="D688" s="294" t="s">
        <v>51</v>
      </c>
      <c r="E688" s="294" t="s">
        <v>4059</v>
      </c>
      <c r="F688" s="446" t="s">
        <v>2636</v>
      </c>
      <c r="G688" s="446"/>
      <c r="H688" s="295" t="s">
        <v>535</v>
      </c>
      <c r="I688" s="311">
        <v>3.2000000000000002E-3</v>
      </c>
      <c r="J688" s="312">
        <v>25.94</v>
      </c>
      <c r="K688" s="312">
        <v>0.08</v>
      </c>
    </row>
    <row r="689" spans="2:11" ht="26.1" customHeight="1" x14ac:dyDescent="0.2">
      <c r="B689" s="294" t="s">
        <v>537</v>
      </c>
      <c r="C689" s="291" t="s">
        <v>4074</v>
      </c>
      <c r="D689" s="294" t="s">
        <v>51</v>
      </c>
      <c r="E689" s="294" t="s">
        <v>4075</v>
      </c>
      <c r="F689" s="446" t="s">
        <v>2662</v>
      </c>
      <c r="G689" s="446"/>
      <c r="H689" s="295" t="s">
        <v>97</v>
      </c>
      <c r="I689" s="311">
        <v>1</v>
      </c>
      <c r="J689" s="312">
        <v>7.96</v>
      </c>
      <c r="K689" s="312">
        <v>7.96</v>
      </c>
    </row>
    <row r="690" spans="2:11" ht="26.1" customHeight="1" x14ac:dyDescent="0.2">
      <c r="B690" s="296" t="s">
        <v>527</v>
      </c>
      <c r="C690" s="292" t="s">
        <v>4064</v>
      </c>
      <c r="D690" s="296" t="s">
        <v>51</v>
      </c>
      <c r="E690" s="296" t="s">
        <v>4065</v>
      </c>
      <c r="F690" s="447" t="s">
        <v>1199</v>
      </c>
      <c r="G690" s="447"/>
      <c r="H690" s="297" t="s">
        <v>97</v>
      </c>
      <c r="I690" s="313">
        <v>2.5000000000000001E-2</v>
      </c>
      <c r="J690" s="314">
        <v>23.7</v>
      </c>
      <c r="K690" s="314">
        <v>0.59250000000000003</v>
      </c>
    </row>
    <row r="691" spans="2:11" ht="39" customHeight="1" x14ac:dyDescent="0.2">
      <c r="B691" s="296" t="s">
        <v>527</v>
      </c>
      <c r="C691" s="292" t="s">
        <v>4062</v>
      </c>
      <c r="D691" s="296" t="s">
        <v>51</v>
      </c>
      <c r="E691" s="296" t="s">
        <v>4063</v>
      </c>
      <c r="F691" s="447" t="s">
        <v>1199</v>
      </c>
      <c r="G691" s="447"/>
      <c r="H691" s="297" t="s">
        <v>53</v>
      </c>
      <c r="I691" s="313">
        <v>0.21199999999999999</v>
      </c>
      <c r="J691" s="314">
        <v>0.22</v>
      </c>
      <c r="K691" s="314">
        <v>4.6640000000000001E-2</v>
      </c>
    </row>
    <row r="692" spans="2:11" ht="25.5" x14ac:dyDescent="0.2">
      <c r="B692" s="315"/>
      <c r="C692" s="315"/>
      <c r="D692" s="315"/>
      <c r="E692" s="315"/>
      <c r="F692" s="315" t="s">
        <v>529</v>
      </c>
      <c r="G692" s="316">
        <v>0.24</v>
      </c>
      <c r="H692" s="315" t="s">
        <v>530</v>
      </c>
      <c r="I692" s="316">
        <v>0.28999999999999998</v>
      </c>
      <c r="J692" s="315" t="s">
        <v>531</v>
      </c>
      <c r="K692" s="316">
        <v>0.53</v>
      </c>
    </row>
    <row r="693" spans="2:11" ht="26.25" thickBot="1" x14ac:dyDescent="0.25">
      <c r="B693" s="315"/>
      <c r="C693" s="315"/>
      <c r="D693" s="315"/>
      <c r="E693" s="315"/>
      <c r="F693" s="315" t="s">
        <v>532</v>
      </c>
      <c r="G693" s="316">
        <v>1.92</v>
      </c>
      <c r="H693" s="315"/>
      <c r="I693" s="448" t="s">
        <v>533</v>
      </c>
      <c r="J693" s="448"/>
      <c r="K693" s="316">
        <v>11.17</v>
      </c>
    </row>
    <row r="694" spans="2:11" ht="0.95" customHeight="1" thickTop="1" x14ac:dyDescent="0.2">
      <c r="B694" s="317"/>
      <c r="C694" s="317"/>
      <c r="D694" s="317"/>
      <c r="E694" s="317"/>
      <c r="F694" s="317"/>
      <c r="G694" s="317"/>
      <c r="H694" s="317"/>
      <c r="I694" s="317"/>
      <c r="J694" s="317"/>
      <c r="K694" s="317"/>
    </row>
    <row r="695" spans="2:11" ht="18" customHeight="1" x14ac:dyDescent="0.2">
      <c r="B695" s="305" t="s">
        <v>1341</v>
      </c>
      <c r="C695" s="304" t="s">
        <v>26</v>
      </c>
      <c r="D695" s="305" t="s">
        <v>27</v>
      </c>
      <c r="E695" s="305" t="s">
        <v>28</v>
      </c>
      <c r="F695" s="449" t="s">
        <v>525</v>
      </c>
      <c r="G695" s="449"/>
      <c r="H695" s="306" t="s">
        <v>29</v>
      </c>
      <c r="I695" s="304" t="s">
        <v>30</v>
      </c>
      <c r="J695" s="304" t="s">
        <v>31</v>
      </c>
      <c r="K695" s="304" t="s">
        <v>33</v>
      </c>
    </row>
    <row r="696" spans="2:11" ht="39" customHeight="1" x14ac:dyDescent="0.2">
      <c r="B696" s="307" t="s">
        <v>526</v>
      </c>
      <c r="C696" s="308" t="s">
        <v>1342</v>
      </c>
      <c r="D696" s="307" t="s">
        <v>51</v>
      </c>
      <c r="E696" s="307" t="s">
        <v>1343</v>
      </c>
      <c r="F696" s="445" t="s">
        <v>2662</v>
      </c>
      <c r="G696" s="445"/>
      <c r="H696" s="309" t="s">
        <v>97</v>
      </c>
      <c r="I696" s="310">
        <v>1</v>
      </c>
      <c r="J696" s="259">
        <v>10.5</v>
      </c>
      <c r="K696" s="259">
        <v>10.5</v>
      </c>
    </row>
    <row r="697" spans="2:11" ht="26.1" customHeight="1" x14ac:dyDescent="0.2">
      <c r="B697" s="294" t="s">
        <v>537</v>
      </c>
      <c r="C697" s="291" t="s">
        <v>4076</v>
      </c>
      <c r="D697" s="294" t="s">
        <v>51</v>
      </c>
      <c r="E697" s="294" t="s">
        <v>4077</v>
      </c>
      <c r="F697" s="446" t="s">
        <v>2662</v>
      </c>
      <c r="G697" s="446"/>
      <c r="H697" s="295" t="s">
        <v>97</v>
      </c>
      <c r="I697" s="311">
        <v>1</v>
      </c>
      <c r="J697" s="312">
        <v>9.3699999999999992</v>
      </c>
      <c r="K697" s="312">
        <v>9.3699999999999992</v>
      </c>
    </row>
    <row r="698" spans="2:11" ht="24" customHeight="1" x14ac:dyDescent="0.2">
      <c r="B698" s="294" t="s">
        <v>537</v>
      </c>
      <c r="C698" s="291" t="s">
        <v>580</v>
      </c>
      <c r="D698" s="294" t="s">
        <v>51</v>
      </c>
      <c r="E698" s="294" t="s">
        <v>581</v>
      </c>
      <c r="F698" s="446" t="s">
        <v>2636</v>
      </c>
      <c r="G698" s="446"/>
      <c r="H698" s="295" t="s">
        <v>535</v>
      </c>
      <c r="I698" s="311">
        <v>1.52E-2</v>
      </c>
      <c r="J698" s="312">
        <v>30.32</v>
      </c>
      <c r="K698" s="312">
        <v>0.46</v>
      </c>
    </row>
    <row r="699" spans="2:11" ht="24" customHeight="1" x14ac:dyDescent="0.2">
      <c r="B699" s="294" t="s">
        <v>537</v>
      </c>
      <c r="C699" s="291" t="s">
        <v>4058</v>
      </c>
      <c r="D699" s="294" t="s">
        <v>51</v>
      </c>
      <c r="E699" s="294" t="s">
        <v>4059</v>
      </c>
      <c r="F699" s="446" t="s">
        <v>2636</v>
      </c>
      <c r="G699" s="446"/>
      <c r="H699" s="295" t="s">
        <v>535</v>
      </c>
      <c r="I699" s="311">
        <v>2.5000000000000001E-3</v>
      </c>
      <c r="J699" s="312">
        <v>25.94</v>
      </c>
      <c r="K699" s="312">
        <v>0.06</v>
      </c>
    </row>
    <row r="700" spans="2:11" ht="26.1" customHeight="1" x14ac:dyDescent="0.2">
      <c r="B700" s="296" t="s">
        <v>527</v>
      </c>
      <c r="C700" s="292" t="s">
        <v>4064</v>
      </c>
      <c r="D700" s="296" t="s">
        <v>51</v>
      </c>
      <c r="E700" s="296" t="s">
        <v>4065</v>
      </c>
      <c r="F700" s="447" t="s">
        <v>1199</v>
      </c>
      <c r="G700" s="447"/>
      <c r="H700" s="297" t="s">
        <v>97</v>
      </c>
      <c r="I700" s="313">
        <v>2.5000000000000001E-2</v>
      </c>
      <c r="J700" s="314">
        <v>23.7</v>
      </c>
      <c r="K700" s="314">
        <v>0.59250000000000003</v>
      </c>
    </row>
    <row r="701" spans="2:11" ht="39" customHeight="1" x14ac:dyDescent="0.2">
      <c r="B701" s="296" t="s">
        <v>527</v>
      </c>
      <c r="C701" s="292" t="s">
        <v>4062</v>
      </c>
      <c r="D701" s="296" t="s">
        <v>51</v>
      </c>
      <c r="E701" s="296" t="s">
        <v>4063</v>
      </c>
      <c r="F701" s="447" t="s">
        <v>1199</v>
      </c>
      <c r="G701" s="447"/>
      <c r="H701" s="297" t="s">
        <v>53</v>
      </c>
      <c r="I701" s="313">
        <v>0.113</v>
      </c>
      <c r="J701" s="314">
        <v>0.22</v>
      </c>
      <c r="K701" s="314">
        <v>2.486E-2</v>
      </c>
    </row>
    <row r="702" spans="2:11" ht="25.5" x14ac:dyDescent="0.2">
      <c r="B702" s="315"/>
      <c r="C702" s="315"/>
      <c r="D702" s="315"/>
      <c r="E702" s="315"/>
      <c r="F702" s="315" t="s">
        <v>529</v>
      </c>
      <c r="G702" s="316">
        <v>0.18</v>
      </c>
      <c r="H702" s="315" t="s">
        <v>530</v>
      </c>
      <c r="I702" s="316">
        <v>0.22</v>
      </c>
      <c r="J702" s="315" t="s">
        <v>531</v>
      </c>
      <c r="K702" s="316">
        <v>0.4</v>
      </c>
    </row>
    <row r="703" spans="2:11" ht="26.25" thickBot="1" x14ac:dyDescent="0.25">
      <c r="B703" s="315"/>
      <c r="C703" s="315"/>
      <c r="D703" s="315"/>
      <c r="E703" s="315"/>
      <c r="F703" s="315" t="s">
        <v>532</v>
      </c>
      <c r="G703" s="316">
        <v>2.1800000000000002</v>
      </c>
      <c r="H703" s="315"/>
      <c r="I703" s="448" t="s">
        <v>533</v>
      </c>
      <c r="J703" s="448"/>
      <c r="K703" s="316">
        <v>12.68</v>
      </c>
    </row>
    <row r="704" spans="2:11" ht="0.95" customHeight="1" thickTop="1" x14ac:dyDescent="0.2">
      <c r="B704" s="317"/>
      <c r="C704" s="317"/>
      <c r="D704" s="317"/>
      <c r="E704" s="317"/>
      <c r="F704" s="317"/>
      <c r="G704" s="317"/>
      <c r="H704" s="317"/>
      <c r="I704" s="317"/>
      <c r="J704" s="317"/>
      <c r="K704" s="317"/>
    </row>
    <row r="705" spans="2:11" ht="18" customHeight="1" x14ac:dyDescent="0.2">
      <c r="B705" s="305" t="s">
        <v>1344</v>
      </c>
      <c r="C705" s="304" t="s">
        <v>26</v>
      </c>
      <c r="D705" s="305" t="s">
        <v>27</v>
      </c>
      <c r="E705" s="305" t="s">
        <v>28</v>
      </c>
      <c r="F705" s="449" t="s">
        <v>525</v>
      </c>
      <c r="G705" s="449"/>
      <c r="H705" s="306" t="s">
        <v>29</v>
      </c>
      <c r="I705" s="304" t="s">
        <v>30</v>
      </c>
      <c r="J705" s="304" t="s">
        <v>31</v>
      </c>
      <c r="K705" s="304" t="s">
        <v>33</v>
      </c>
    </row>
    <row r="706" spans="2:11" ht="39" customHeight="1" x14ac:dyDescent="0.2">
      <c r="B706" s="307" t="s">
        <v>526</v>
      </c>
      <c r="C706" s="308" t="s">
        <v>124</v>
      </c>
      <c r="D706" s="307" t="s">
        <v>51</v>
      </c>
      <c r="E706" s="307" t="s">
        <v>125</v>
      </c>
      <c r="F706" s="445" t="s">
        <v>2662</v>
      </c>
      <c r="G706" s="445"/>
      <c r="H706" s="309" t="s">
        <v>97</v>
      </c>
      <c r="I706" s="310">
        <v>1</v>
      </c>
      <c r="J706" s="259">
        <v>14.85</v>
      </c>
      <c r="K706" s="259">
        <v>14.85</v>
      </c>
    </row>
    <row r="707" spans="2:11" ht="24" customHeight="1" x14ac:dyDescent="0.2">
      <c r="B707" s="294" t="s">
        <v>537</v>
      </c>
      <c r="C707" s="291" t="s">
        <v>580</v>
      </c>
      <c r="D707" s="294" t="s">
        <v>51</v>
      </c>
      <c r="E707" s="294" t="s">
        <v>581</v>
      </c>
      <c r="F707" s="446" t="s">
        <v>2636</v>
      </c>
      <c r="G707" s="446"/>
      <c r="H707" s="295" t="s">
        <v>535</v>
      </c>
      <c r="I707" s="311">
        <v>0.1069</v>
      </c>
      <c r="J707" s="312">
        <v>30.32</v>
      </c>
      <c r="K707" s="312">
        <v>3.24</v>
      </c>
    </row>
    <row r="708" spans="2:11" ht="24" customHeight="1" x14ac:dyDescent="0.2">
      <c r="B708" s="294" t="s">
        <v>537</v>
      </c>
      <c r="C708" s="291" t="s">
        <v>4058</v>
      </c>
      <c r="D708" s="294" t="s">
        <v>51</v>
      </c>
      <c r="E708" s="294" t="s">
        <v>4059</v>
      </c>
      <c r="F708" s="446" t="s">
        <v>2636</v>
      </c>
      <c r="G708" s="446"/>
      <c r="H708" s="295" t="s">
        <v>535</v>
      </c>
      <c r="I708" s="311">
        <v>1.7500000000000002E-2</v>
      </c>
      <c r="J708" s="312">
        <v>25.94</v>
      </c>
      <c r="K708" s="312">
        <v>0.45</v>
      </c>
    </row>
    <row r="709" spans="2:11" ht="26.1" customHeight="1" x14ac:dyDescent="0.2">
      <c r="B709" s="294" t="s">
        <v>537</v>
      </c>
      <c r="C709" s="291" t="s">
        <v>4060</v>
      </c>
      <c r="D709" s="294" t="s">
        <v>51</v>
      </c>
      <c r="E709" s="294" t="s">
        <v>4061</v>
      </c>
      <c r="F709" s="446" t="s">
        <v>2662</v>
      </c>
      <c r="G709" s="446"/>
      <c r="H709" s="295" t="s">
        <v>97</v>
      </c>
      <c r="I709" s="311">
        <v>1</v>
      </c>
      <c r="J709" s="312">
        <v>10.31</v>
      </c>
      <c r="K709" s="312">
        <v>10.31</v>
      </c>
    </row>
    <row r="710" spans="2:11" ht="26.1" customHeight="1" x14ac:dyDescent="0.2">
      <c r="B710" s="296" t="s">
        <v>527</v>
      </c>
      <c r="C710" s="292" t="s">
        <v>4064</v>
      </c>
      <c r="D710" s="296" t="s">
        <v>51</v>
      </c>
      <c r="E710" s="296" t="s">
        <v>4065</v>
      </c>
      <c r="F710" s="447" t="s">
        <v>1199</v>
      </c>
      <c r="G710" s="447"/>
      <c r="H710" s="297" t="s">
        <v>97</v>
      </c>
      <c r="I710" s="313">
        <v>2.5000000000000001E-2</v>
      </c>
      <c r="J710" s="314">
        <v>23.7</v>
      </c>
      <c r="K710" s="314">
        <v>0.59250000000000003</v>
      </c>
    </row>
    <row r="711" spans="2:11" ht="39" customHeight="1" x14ac:dyDescent="0.2">
      <c r="B711" s="296" t="s">
        <v>527</v>
      </c>
      <c r="C711" s="292" t="s">
        <v>4062</v>
      </c>
      <c r="D711" s="296" t="s">
        <v>51</v>
      </c>
      <c r="E711" s="296" t="s">
        <v>4063</v>
      </c>
      <c r="F711" s="447" t="s">
        <v>1199</v>
      </c>
      <c r="G711" s="447"/>
      <c r="H711" s="297" t="s">
        <v>53</v>
      </c>
      <c r="I711" s="313">
        <v>1.19</v>
      </c>
      <c r="J711" s="314">
        <v>0.22</v>
      </c>
      <c r="K711" s="314">
        <v>0.26179999999999998</v>
      </c>
    </row>
    <row r="712" spans="2:11" ht="25.5" x14ac:dyDescent="0.2">
      <c r="B712" s="315"/>
      <c r="C712" s="315"/>
      <c r="D712" s="315"/>
      <c r="E712" s="315"/>
      <c r="F712" s="315" t="s">
        <v>529</v>
      </c>
      <c r="G712" s="316">
        <v>1.93</v>
      </c>
      <c r="H712" s="315" t="s">
        <v>530</v>
      </c>
      <c r="I712" s="316">
        <v>2.25</v>
      </c>
      <c r="J712" s="315" t="s">
        <v>531</v>
      </c>
      <c r="K712" s="316">
        <v>4.18</v>
      </c>
    </row>
    <row r="713" spans="2:11" ht="26.25" thickBot="1" x14ac:dyDescent="0.25">
      <c r="B713" s="315"/>
      <c r="C713" s="315"/>
      <c r="D713" s="315"/>
      <c r="E713" s="315"/>
      <c r="F713" s="315" t="s">
        <v>532</v>
      </c>
      <c r="G713" s="316">
        <v>3.09</v>
      </c>
      <c r="H713" s="315"/>
      <c r="I713" s="448" t="s">
        <v>533</v>
      </c>
      <c r="J713" s="448"/>
      <c r="K713" s="316">
        <v>17.940000000000001</v>
      </c>
    </row>
    <row r="714" spans="2:11" ht="0.95" customHeight="1" thickTop="1" x14ac:dyDescent="0.2">
      <c r="B714" s="317"/>
      <c r="C714" s="317"/>
      <c r="D714" s="317"/>
      <c r="E714" s="317"/>
      <c r="F714" s="317"/>
      <c r="G714" s="317"/>
      <c r="H714" s="317"/>
      <c r="I714" s="317"/>
      <c r="J714" s="317"/>
      <c r="K714" s="317"/>
    </row>
    <row r="715" spans="2:11" ht="18" customHeight="1" x14ac:dyDescent="0.2">
      <c r="B715" s="305" t="s">
        <v>1345</v>
      </c>
      <c r="C715" s="304" t="s">
        <v>26</v>
      </c>
      <c r="D715" s="305" t="s">
        <v>27</v>
      </c>
      <c r="E715" s="305" t="s">
        <v>28</v>
      </c>
      <c r="F715" s="449" t="s">
        <v>525</v>
      </c>
      <c r="G715" s="449"/>
      <c r="H715" s="306" t="s">
        <v>29</v>
      </c>
      <c r="I715" s="304" t="s">
        <v>30</v>
      </c>
      <c r="J715" s="304" t="s">
        <v>31</v>
      </c>
      <c r="K715" s="304" t="s">
        <v>33</v>
      </c>
    </row>
    <row r="716" spans="2:11" ht="39" customHeight="1" x14ac:dyDescent="0.2">
      <c r="B716" s="307" t="s">
        <v>526</v>
      </c>
      <c r="C716" s="308" t="s">
        <v>1346</v>
      </c>
      <c r="D716" s="307" t="s">
        <v>76</v>
      </c>
      <c r="E716" s="307" t="s">
        <v>1347</v>
      </c>
      <c r="F716" s="445" t="s">
        <v>558</v>
      </c>
      <c r="G716" s="445"/>
      <c r="H716" s="309" t="s">
        <v>64</v>
      </c>
      <c r="I716" s="310">
        <v>1</v>
      </c>
      <c r="J716" s="259">
        <v>950.06</v>
      </c>
      <c r="K716" s="259">
        <v>950.06</v>
      </c>
    </row>
    <row r="717" spans="2:11" ht="39" customHeight="1" x14ac:dyDescent="0.2">
      <c r="B717" s="294" t="s">
        <v>537</v>
      </c>
      <c r="C717" s="291" t="s">
        <v>582</v>
      </c>
      <c r="D717" s="294" t="s">
        <v>51</v>
      </c>
      <c r="E717" s="294" t="s">
        <v>583</v>
      </c>
      <c r="F717" s="446" t="s">
        <v>2653</v>
      </c>
      <c r="G717" s="446"/>
      <c r="H717" s="295" t="s">
        <v>557</v>
      </c>
      <c r="I717" s="311">
        <v>9.4E-2</v>
      </c>
      <c r="J717" s="312">
        <v>1.48</v>
      </c>
      <c r="K717" s="312">
        <v>0.13</v>
      </c>
    </row>
    <row r="718" spans="2:11" ht="24" customHeight="1" x14ac:dyDescent="0.2">
      <c r="B718" s="294" t="s">
        <v>537</v>
      </c>
      <c r="C718" s="291" t="s">
        <v>551</v>
      </c>
      <c r="D718" s="294" t="s">
        <v>51</v>
      </c>
      <c r="E718" s="294" t="s">
        <v>552</v>
      </c>
      <c r="F718" s="446" t="s">
        <v>2636</v>
      </c>
      <c r="G718" s="446"/>
      <c r="H718" s="295" t="s">
        <v>535</v>
      </c>
      <c r="I718" s="311">
        <v>1.345</v>
      </c>
      <c r="J718" s="312">
        <v>24.68</v>
      </c>
      <c r="K718" s="312">
        <v>33.19</v>
      </c>
    </row>
    <row r="719" spans="2:11" ht="24" customHeight="1" x14ac:dyDescent="0.2">
      <c r="B719" s="294" t="s">
        <v>537</v>
      </c>
      <c r="C719" s="291" t="s">
        <v>549</v>
      </c>
      <c r="D719" s="294" t="s">
        <v>51</v>
      </c>
      <c r="E719" s="294" t="s">
        <v>550</v>
      </c>
      <c r="F719" s="446" t="s">
        <v>2636</v>
      </c>
      <c r="G719" s="446"/>
      <c r="H719" s="295" t="s">
        <v>535</v>
      </c>
      <c r="I719" s="311">
        <v>0.224</v>
      </c>
      <c r="J719" s="312">
        <v>29.85</v>
      </c>
      <c r="K719" s="312">
        <v>6.68</v>
      </c>
    </row>
    <row r="720" spans="2:11" ht="24" customHeight="1" x14ac:dyDescent="0.2">
      <c r="B720" s="294" t="s">
        <v>537</v>
      </c>
      <c r="C720" s="291" t="s">
        <v>572</v>
      </c>
      <c r="D720" s="294" t="s">
        <v>51</v>
      </c>
      <c r="E720" s="294" t="s">
        <v>573</v>
      </c>
      <c r="F720" s="446" t="s">
        <v>2636</v>
      </c>
      <c r="G720" s="446"/>
      <c r="H720" s="295" t="s">
        <v>535</v>
      </c>
      <c r="I720" s="311">
        <v>0.224</v>
      </c>
      <c r="J720" s="312">
        <v>30.54</v>
      </c>
      <c r="K720" s="312">
        <v>6.84</v>
      </c>
    </row>
    <row r="721" spans="2:11" ht="39" customHeight="1" x14ac:dyDescent="0.2">
      <c r="B721" s="294" t="s">
        <v>537</v>
      </c>
      <c r="C721" s="291" t="s">
        <v>584</v>
      </c>
      <c r="D721" s="294" t="s">
        <v>51</v>
      </c>
      <c r="E721" s="294" t="s">
        <v>585</v>
      </c>
      <c r="F721" s="446" t="s">
        <v>2653</v>
      </c>
      <c r="G721" s="446"/>
      <c r="H721" s="295" t="s">
        <v>559</v>
      </c>
      <c r="I721" s="311">
        <v>0.13</v>
      </c>
      <c r="J721" s="312">
        <v>0.57999999999999996</v>
      </c>
      <c r="K721" s="312">
        <v>7.0000000000000007E-2</v>
      </c>
    </row>
    <row r="722" spans="2:11" ht="51.95" customHeight="1" x14ac:dyDescent="0.2">
      <c r="B722" s="296" t="s">
        <v>527</v>
      </c>
      <c r="C722" s="292" t="s">
        <v>1813</v>
      </c>
      <c r="D722" s="296" t="s">
        <v>51</v>
      </c>
      <c r="E722" s="296" t="s">
        <v>1814</v>
      </c>
      <c r="F722" s="447" t="s">
        <v>1199</v>
      </c>
      <c r="G722" s="447"/>
      <c r="H722" s="297" t="s">
        <v>64</v>
      </c>
      <c r="I722" s="313">
        <v>1.103</v>
      </c>
      <c r="J722" s="314">
        <v>818.82</v>
      </c>
      <c r="K722" s="314">
        <v>903.15845999999999</v>
      </c>
    </row>
    <row r="723" spans="2:11" ht="25.5" x14ac:dyDescent="0.2">
      <c r="B723" s="315"/>
      <c r="C723" s="315"/>
      <c r="D723" s="315"/>
      <c r="E723" s="315"/>
      <c r="F723" s="315" t="s">
        <v>529</v>
      </c>
      <c r="G723" s="316">
        <v>15.28</v>
      </c>
      <c r="H723" s="315" t="s">
        <v>530</v>
      </c>
      <c r="I723" s="316">
        <v>17.66</v>
      </c>
      <c r="J723" s="315" t="s">
        <v>531</v>
      </c>
      <c r="K723" s="316">
        <v>32.94</v>
      </c>
    </row>
    <row r="724" spans="2:11" ht="26.25" thickBot="1" x14ac:dyDescent="0.25">
      <c r="B724" s="315"/>
      <c r="C724" s="315"/>
      <c r="D724" s="315"/>
      <c r="E724" s="315"/>
      <c r="F724" s="315" t="s">
        <v>532</v>
      </c>
      <c r="G724" s="316">
        <v>197.7</v>
      </c>
      <c r="H724" s="315"/>
      <c r="I724" s="448" t="s">
        <v>533</v>
      </c>
      <c r="J724" s="448"/>
      <c r="K724" s="316">
        <v>1147.76</v>
      </c>
    </row>
    <row r="725" spans="2:11" ht="0.95" customHeight="1" thickTop="1" x14ac:dyDescent="0.2">
      <c r="B725" s="317"/>
      <c r="C725" s="317"/>
      <c r="D725" s="317"/>
      <c r="E725" s="317"/>
      <c r="F725" s="317"/>
      <c r="G725" s="317"/>
      <c r="H725" s="317"/>
      <c r="I725" s="317"/>
      <c r="J725" s="317"/>
      <c r="K725" s="317"/>
    </row>
    <row r="726" spans="2:11" ht="18" customHeight="1" x14ac:dyDescent="0.2">
      <c r="B726" s="305" t="s">
        <v>1348</v>
      </c>
      <c r="C726" s="304" t="s">
        <v>26</v>
      </c>
      <c r="D726" s="305" t="s">
        <v>27</v>
      </c>
      <c r="E726" s="305" t="s">
        <v>28</v>
      </c>
      <c r="F726" s="449" t="s">
        <v>525</v>
      </c>
      <c r="G726" s="449"/>
      <c r="H726" s="306" t="s">
        <v>29</v>
      </c>
      <c r="I726" s="304" t="s">
        <v>30</v>
      </c>
      <c r="J726" s="304" t="s">
        <v>31</v>
      </c>
      <c r="K726" s="304" t="s">
        <v>33</v>
      </c>
    </row>
    <row r="727" spans="2:11" ht="24" customHeight="1" x14ac:dyDescent="0.2">
      <c r="B727" s="307" t="s">
        <v>526</v>
      </c>
      <c r="C727" s="308" t="s">
        <v>1109</v>
      </c>
      <c r="D727" s="307" t="s">
        <v>76</v>
      </c>
      <c r="E727" s="307" t="s">
        <v>111</v>
      </c>
      <c r="F727" s="445" t="s">
        <v>558</v>
      </c>
      <c r="G727" s="445"/>
      <c r="H727" s="309" t="s">
        <v>64</v>
      </c>
      <c r="I727" s="310">
        <v>1</v>
      </c>
      <c r="J727" s="259">
        <v>103.71</v>
      </c>
      <c r="K727" s="259">
        <v>103.71</v>
      </c>
    </row>
    <row r="728" spans="2:11" ht="24" customHeight="1" x14ac:dyDescent="0.2">
      <c r="B728" s="294" t="s">
        <v>537</v>
      </c>
      <c r="C728" s="291" t="s">
        <v>1215</v>
      </c>
      <c r="D728" s="294" t="s">
        <v>51</v>
      </c>
      <c r="E728" s="294" t="s">
        <v>1216</v>
      </c>
      <c r="F728" s="446" t="s">
        <v>2636</v>
      </c>
      <c r="G728" s="446"/>
      <c r="H728" s="295" t="s">
        <v>535</v>
      </c>
      <c r="I728" s="311">
        <v>3.9E-2</v>
      </c>
      <c r="J728" s="312">
        <v>37.380000000000003</v>
      </c>
      <c r="K728" s="312">
        <v>1.45</v>
      </c>
    </row>
    <row r="729" spans="2:11" ht="26.1" customHeight="1" x14ac:dyDescent="0.2">
      <c r="B729" s="294" t="s">
        <v>537</v>
      </c>
      <c r="C729" s="291" t="s">
        <v>4092</v>
      </c>
      <c r="D729" s="294" t="s">
        <v>51</v>
      </c>
      <c r="E729" s="294" t="s">
        <v>4093</v>
      </c>
      <c r="F729" s="446" t="s">
        <v>2636</v>
      </c>
      <c r="G729" s="446"/>
      <c r="H729" s="295" t="s">
        <v>535</v>
      </c>
      <c r="I729" s="311">
        <v>8.9999999999999993E-3</v>
      </c>
      <c r="J729" s="312">
        <v>143.47</v>
      </c>
      <c r="K729" s="312">
        <v>1.29</v>
      </c>
    </row>
    <row r="730" spans="2:11" ht="26.1" customHeight="1" x14ac:dyDescent="0.2">
      <c r="B730" s="296" t="s">
        <v>527</v>
      </c>
      <c r="C730" s="292" t="s">
        <v>588</v>
      </c>
      <c r="D730" s="296" t="s">
        <v>47</v>
      </c>
      <c r="E730" s="296" t="s">
        <v>589</v>
      </c>
      <c r="F730" s="447" t="s">
        <v>1199</v>
      </c>
      <c r="G730" s="447"/>
      <c r="H730" s="297" t="s">
        <v>53</v>
      </c>
      <c r="I730" s="313">
        <v>1</v>
      </c>
      <c r="J730" s="314">
        <v>100.97</v>
      </c>
      <c r="K730" s="314">
        <v>100.97</v>
      </c>
    </row>
    <row r="731" spans="2:11" ht="25.5" x14ac:dyDescent="0.2">
      <c r="B731" s="315"/>
      <c r="C731" s="315"/>
      <c r="D731" s="315"/>
      <c r="E731" s="315"/>
      <c r="F731" s="315" t="s">
        <v>529</v>
      </c>
      <c r="G731" s="316">
        <v>1.1100000000000001</v>
      </c>
      <c r="H731" s="315" t="s">
        <v>530</v>
      </c>
      <c r="I731" s="316">
        <v>1.3</v>
      </c>
      <c r="J731" s="315" t="s">
        <v>531</v>
      </c>
      <c r="K731" s="316">
        <v>2.41</v>
      </c>
    </row>
    <row r="732" spans="2:11" ht="26.25" thickBot="1" x14ac:dyDescent="0.25">
      <c r="B732" s="315"/>
      <c r="C732" s="315"/>
      <c r="D732" s="315"/>
      <c r="E732" s="315"/>
      <c r="F732" s="315" t="s">
        <v>532</v>
      </c>
      <c r="G732" s="316">
        <v>21.58</v>
      </c>
      <c r="H732" s="315"/>
      <c r="I732" s="448" t="s">
        <v>533</v>
      </c>
      <c r="J732" s="448"/>
      <c r="K732" s="316">
        <v>125.29</v>
      </c>
    </row>
    <row r="733" spans="2:11" ht="0.95" customHeight="1" thickTop="1" x14ac:dyDescent="0.2">
      <c r="B733" s="317"/>
      <c r="C733" s="317"/>
      <c r="D733" s="317"/>
      <c r="E733" s="317"/>
      <c r="F733" s="317"/>
      <c r="G733" s="317"/>
      <c r="H733" s="317"/>
      <c r="I733" s="317"/>
      <c r="J733" s="317"/>
      <c r="K733" s="317"/>
    </row>
    <row r="734" spans="2:11" ht="18" customHeight="1" x14ac:dyDescent="0.2">
      <c r="B734" s="305" t="s">
        <v>1349</v>
      </c>
      <c r="C734" s="304" t="s">
        <v>26</v>
      </c>
      <c r="D734" s="305" t="s">
        <v>27</v>
      </c>
      <c r="E734" s="305" t="s">
        <v>28</v>
      </c>
      <c r="F734" s="449" t="s">
        <v>525</v>
      </c>
      <c r="G734" s="449"/>
      <c r="H734" s="306" t="s">
        <v>29</v>
      </c>
      <c r="I734" s="304" t="s">
        <v>30</v>
      </c>
      <c r="J734" s="304" t="s">
        <v>31</v>
      </c>
      <c r="K734" s="304" t="s">
        <v>33</v>
      </c>
    </row>
    <row r="735" spans="2:11" ht="51.95" customHeight="1" x14ac:dyDescent="0.2">
      <c r="B735" s="307" t="s">
        <v>526</v>
      </c>
      <c r="C735" s="308" t="s">
        <v>2477</v>
      </c>
      <c r="D735" s="307" t="s">
        <v>51</v>
      </c>
      <c r="E735" s="307" t="s">
        <v>2478</v>
      </c>
      <c r="F735" s="445" t="s">
        <v>2666</v>
      </c>
      <c r="G735" s="445"/>
      <c r="H735" s="309" t="s">
        <v>44</v>
      </c>
      <c r="I735" s="310">
        <v>1</v>
      </c>
      <c r="J735" s="259">
        <v>179.82</v>
      </c>
      <c r="K735" s="259">
        <v>179.82</v>
      </c>
    </row>
    <row r="736" spans="2:11" ht="26.1" customHeight="1" x14ac:dyDescent="0.2">
      <c r="B736" s="294" t="s">
        <v>537</v>
      </c>
      <c r="C736" s="291" t="s">
        <v>4103</v>
      </c>
      <c r="D736" s="294" t="s">
        <v>51</v>
      </c>
      <c r="E736" s="294" t="s">
        <v>4104</v>
      </c>
      <c r="F736" s="446" t="s">
        <v>2666</v>
      </c>
      <c r="G736" s="446"/>
      <c r="H736" s="295" t="s">
        <v>86</v>
      </c>
      <c r="I736" s="311">
        <v>2.0750000000000002</v>
      </c>
      <c r="J736" s="312">
        <v>47.22</v>
      </c>
      <c r="K736" s="312">
        <v>97.98</v>
      </c>
    </row>
    <row r="737" spans="2:11" ht="26.1" customHeight="1" x14ac:dyDescent="0.2">
      <c r="B737" s="294" t="s">
        <v>537</v>
      </c>
      <c r="C737" s="291" t="s">
        <v>4105</v>
      </c>
      <c r="D737" s="294" t="s">
        <v>51</v>
      </c>
      <c r="E737" s="294" t="s">
        <v>4106</v>
      </c>
      <c r="F737" s="446" t="s">
        <v>2666</v>
      </c>
      <c r="G737" s="446"/>
      <c r="H737" s="295" t="s">
        <v>44</v>
      </c>
      <c r="I737" s="311">
        <v>0.16500000000000001</v>
      </c>
      <c r="J737" s="312">
        <v>186.61</v>
      </c>
      <c r="K737" s="312">
        <v>30.79</v>
      </c>
    </row>
    <row r="738" spans="2:11" ht="26.1" customHeight="1" x14ac:dyDescent="0.2">
      <c r="B738" s="294" t="s">
        <v>537</v>
      </c>
      <c r="C738" s="291" t="s">
        <v>560</v>
      </c>
      <c r="D738" s="294" t="s">
        <v>51</v>
      </c>
      <c r="E738" s="294" t="s">
        <v>561</v>
      </c>
      <c r="F738" s="446" t="s">
        <v>2636</v>
      </c>
      <c r="G738" s="446"/>
      <c r="H738" s="295" t="s">
        <v>535</v>
      </c>
      <c r="I738" s="311">
        <v>0.222</v>
      </c>
      <c r="J738" s="312">
        <v>25.53</v>
      </c>
      <c r="K738" s="312">
        <v>5.66</v>
      </c>
    </row>
    <row r="739" spans="2:11" ht="24" customHeight="1" x14ac:dyDescent="0.2">
      <c r="B739" s="294" t="s">
        <v>537</v>
      </c>
      <c r="C739" s="291" t="s">
        <v>549</v>
      </c>
      <c r="D739" s="294" t="s">
        <v>51</v>
      </c>
      <c r="E739" s="294" t="s">
        <v>550</v>
      </c>
      <c r="F739" s="446" t="s">
        <v>2636</v>
      </c>
      <c r="G739" s="446"/>
      <c r="H739" s="295" t="s">
        <v>535</v>
      </c>
      <c r="I739" s="311">
        <v>1.2090000000000001</v>
      </c>
      <c r="J739" s="312">
        <v>29.85</v>
      </c>
      <c r="K739" s="312">
        <v>36.08</v>
      </c>
    </row>
    <row r="740" spans="2:11" ht="26.1" customHeight="1" x14ac:dyDescent="0.2">
      <c r="B740" s="296" t="s">
        <v>527</v>
      </c>
      <c r="C740" s="292" t="s">
        <v>4056</v>
      </c>
      <c r="D740" s="296" t="s">
        <v>51</v>
      </c>
      <c r="E740" s="296" t="s">
        <v>4057</v>
      </c>
      <c r="F740" s="447" t="s">
        <v>1199</v>
      </c>
      <c r="G740" s="447"/>
      <c r="H740" s="297" t="s">
        <v>571</v>
      </c>
      <c r="I740" s="313">
        <v>4.0000000000000001E-3</v>
      </c>
      <c r="J740" s="314">
        <v>8.06</v>
      </c>
      <c r="K740" s="314">
        <v>3.2239999999999998E-2</v>
      </c>
    </row>
    <row r="741" spans="2:11" ht="26.1" customHeight="1" x14ac:dyDescent="0.2">
      <c r="B741" s="296" t="s">
        <v>527</v>
      </c>
      <c r="C741" s="292" t="s">
        <v>4050</v>
      </c>
      <c r="D741" s="296" t="s">
        <v>51</v>
      </c>
      <c r="E741" s="296" t="s">
        <v>4051</v>
      </c>
      <c r="F741" s="447" t="s">
        <v>1199</v>
      </c>
      <c r="G741" s="447"/>
      <c r="H741" s="297" t="s">
        <v>97</v>
      </c>
      <c r="I741" s="313">
        <v>4.9000000000000002E-2</v>
      </c>
      <c r="J741" s="314">
        <v>24.52</v>
      </c>
      <c r="K741" s="314">
        <v>1.2014800000000001</v>
      </c>
    </row>
    <row r="742" spans="2:11" ht="39" customHeight="1" x14ac:dyDescent="0.2">
      <c r="B742" s="296" t="s">
        <v>527</v>
      </c>
      <c r="C742" s="292" t="s">
        <v>4107</v>
      </c>
      <c r="D742" s="296" t="s">
        <v>51</v>
      </c>
      <c r="E742" s="296" t="s">
        <v>4108</v>
      </c>
      <c r="F742" s="447" t="s">
        <v>1199</v>
      </c>
      <c r="G742" s="447"/>
      <c r="H742" s="297" t="s">
        <v>86</v>
      </c>
      <c r="I742" s="313">
        <v>0.48499999999999999</v>
      </c>
      <c r="J742" s="314">
        <v>16.670000000000002</v>
      </c>
      <c r="K742" s="314">
        <v>8.0849499999999992</v>
      </c>
    </row>
    <row r="743" spans="2:11" ht="25.5" x14ac:dyDescent="0.2">
      <c r="B743" s="315"/>
      <c r="C743" s="315"/>
      <c r="D743" s="315"/>
      <c r="E743" s="315"/>
      <c r="F743" s="315" t="s">
        <v>529</v>
      </c>
      <c r="G743" s="316">
        <v>21.24</v>
      </c>
      <c r="H743" s="315" t="s">
        <v>530</v>
      </c>
      <c r="I743" s="316">
        <v>24.53</v>
      </c>
      <c r="J743" s="315" t="s">
        <v>531</v>
      </c>
      <c r="K743" s="316">
        <v>45.77</v>
      </c>
    </row>
    <row r="744" spans="2:11" ht="26.25" thickBot="1" x14ac:dyDescent="0.25">
      <c r="B744" s="315"/>
      <c r="C744" s="315"/>
      <c r="D744" s="315"/>
      <c r="E744" s="315"/>
      <c r="F744" s="315" t="s">
        <v>532</v>
      </c>
      <c r="G744" s="316">
        <v>37.42</v>
      </c>
      <c r="H744" s="315"/>
      <c r="I744" s="448" t="s">
        <v>533</v>
      </c>
      <c r="J744" s="448"/>
      <c r="K744" s="316">
        <v>217.24</v>
      </c>
    </row>
    <row r="745" spans="2:11" ht="0.95" customHeight="1" thickTop="1" x14ac:dyDescent="0.2">
      <c r="B745" s="317"/>
      <c r="C745" s="317"/>
      <c r="D745" s="317"/>
      <c r="E745" s="317"/>
      <c r="F745" s="317"/>
      <c r="G745" s="317"/>
      <c r="H745" s="317"/>
      <c r="I745" s="317"/>
      <c r="J745" s="317"/>
      <c r="K745" s="317"/>
    </row>
    <row r="746" spans="2:11" ht="18" customHeight="1" x14ac:dyDescent="0.2">
      <c r="B746" s="305" t="s">
        <v>1350</v>
      </c>
      <c r="C746" s="304" t="s">
        <v>26</v>
      </c>
      <c r="D746" s="305" t="s">
        <v>27</v>
      </c>
      <c r="E746" s="305" t="s">
        <v>28</v>
      </c>
      <c r="F746" s="449" t="s">
        <v>525</v>
      </c>
      <c r="G746" s="449"/>
      <c r="H746" s="306" t="s">
        <v>29</v>
      </c>
      <c r="I746" s="304" t="s">
        <v>30</v>
      </c>
      <c r="J746" s="304" t="s">
        <v>31</v>
      </c>
      <c r="K746" s="304" t="s">
        <v>33</v>
      </c>
    </row>
    <row r="747" spans="2:11" ht="39" customHeight="1" x14ac:dyDescent="0.2">
      <c r="B747" s="307" t="s">
        <v>526</v>
      </c>
      <c r="C747" s="308" t="s">
        <v>130</v>
      </c>
      <c r="D747" s="307" t="s">
        <v>51</v>
      </c>
      <c r="E747" s="307" t="s">
        <v>131</v>
      </c>
      <c r="F747" s="445" t="s">
        <v>2662</v>
      </c>
      <c r="G747" s="445"/>
      <c r="H747" s="309" t="s">
        <v>97</v>
      </c>
      <c r="I747" s="310">
        <v>1</v>
      </c>
      <c r="J747" s="259">
        <v>13.84</v>
      </c>
      <c r="K747" s="259">
        <v>13.84</v>
      </c>
    </row>
    <row r="748" spans="2:11" ht="24" customHeight="1" x14ac:dyDescent="0.2">
      <c r="B748" s="294" t="s">
        <v>537</v>
      </c>
      <c r="C748" s="291" t="s">
        <v>4058</v>
      </c>
      <c r="D748" s="294" t="s">
        <v>51</v>
      </c>
      <c r="E748" s="294" t="s">
        <v>4059</v>
      </c>
      <c r="F748" s="446" t="s">
        <v>2636</v>
      </c>
      <c r="G748" s="446"/>
      <c r="H748" s="295" t="s">
        <v>535</v>
      </c>
      <c r="I748" s="311">
        <v>1.29E-2</v>
      </c>
      <c r="J748" s="312">
        <v>25.94</v>
      </c>
      <c r="K748" s="312">
        <v>0.33</v>
      </c>
    </row>
    <row r="749" spans="2:11" ht="26.1" customHeight="1" x14ac:dyDescent="0.2">
      <c r="B749" s="294" t="s">
        <v>537</v>
      </c>
      <c r="C749" s="291" t="s">
        <v>4066</v>
      </c>
      <c r="D749" s="294" t="s">
        <v>51</v>
      </c>
      <c r="E749" s="294" t="s">
        <v>4067</v>
      </c>
      <c r="F749" s="446" t="s">
        <v>2662</v>
      </c>
      <c r="G749" s="446"/>
      <c r="H749" s="295" t="s">
        <v>97</v>
      </c>
      <c r="I749" s="311">
        <v>1</v>
      </c>
      <c r="J749" s="312">
        <v>10.32</v>
      </c>
      <c r="K749" s="312">
        <v>10.32</v>
      </c>
    </row>
    <row r="750" spans="2:11" ht="24" customHeight="1" x14ac:dyDescent="0.2">
      <c r="B750" s="294" t="s">
        <v>537</v>
      </c>
      <c r="C750" s="291" t="s">
        <v>580</v>
      </c>
      <c r="D750" s="294" t="s">
        <v>51</v>
      </c>
      <c r="E750" s="294" t="s">
        <v>581</v>
      </c>
      <c r="F750" s="446" t="s">
        <v>2636</v>
      </c>
      <c r="G750" s="446"/>
      <c r="H750" s="295" t="s">
        <v>535</v>
      </c>
      <c r="I750" s="311">
        <v>7.9000000000000001E-2</v>
      </c>
      <c r="J750" s="312">
        <v>30.32</v>
      </c>
      <c r="K750" s="312">
        <v>2.39</v>
      </c>
    </row>
    <row r="751" spans="2:11" ht="26.1" customHeight="1" x14ac:dyDescent="0.2">
      <c r="B751" s="296" t="s">
        <v>527</v>
      </c>
      <c r="C751" s="292" t="s">
        <v>4064</v>
      </c>
      <c r="D751" s="296" t="s">
        <v>51</v>
      </c>
      <c r="E751" s="296" t="s">
        <v>4065</v>
      </c>
      <c r="F751" s="447" t="s">
        <v>1199</v>
      </c>
      <c r="G751" s="447"/>
      <c r="H751" s="297" t="s">
        <v>97</v>
      </c>
      <c r="I751" s="313">
        <v>2.5000000000000001E-2</v>
      </c>
      <c r="J751" s="314">
        <v>23.7</v>
      </c>
      <c r="K751" s="314">
        <v>0.59250000000000003</v>
      </c>
    </row>
    <row r="752" spans="2:11" ht="39" customHeight="1" x14ac:dyDescent="0.2">
      <c r="B752" s="296" t="s">
        <v>527</v>
      </c>
      <c r="C752" s="292" t="s">
        <v>4062</v>
      </c>
      <c r="D752" s="296" t="s">
        <v>51</v>
      </c>
      <c r="E752" s="296" t="s">
        <v>4063</v>
      </c>
      <c r="F752" s="447" t="s">
        <v>1199</v>
      </c>
      <c r="G752" s="447"/>
      <c r="H752" s="297" t="s">
        <v>53</v>
      </c>
      <c r="I752" s="313">
        <v>0.97</v>
      </c>
      <c r="J752" s="314">
        <v>0.22</v>
      </c>
      <c r="K752" s="314">
        <v>0.21340000000000001</v>
      </c>
    </row>
    <row r="753" spans="2:11" ht="25.5" x14ac:dyDescent="0.2">
      <c r="B753" s="315"/>
      <c r="C753" s="315"/>
      <c r="D753" s="315"/>
      <c r="E753" s="315"/>
      <c r="F753" s="315" t="s">
        <v>529</v>
      </c>
      <c r="G753" s="316">
        <v>1.29</v>
      </c>
      <c r="H753" s="315" t="s">
        <v>530</v>
      </c>
      <c r="I753" s="316">
        <v>1.5</v>
      </c>
      <c r="J753" s="315" t="s">
        <v>531</v>
      </c>
      <c r="K753" s="316">
        <v>2.79</v>
      </c>
    </row>
    <row r="754" spans="2:11" ht="26.25" thickBot="1" x14ac:dyDescent="0.25">
      <c r="B754" s="315"/>
      <c r="C754" s="315"/>
      <c r="D754" s="315"/>
      <c r="E754" s="315"/>
      <c r="F754" s="315" t="s">
        <v>532</v>
      </c>
      <c r="G754" s="316">
        <v>2.88</v>
      </c>
      <c r="H754" s="315"/>
      <c r="I754" s="448" t="s">
        <v>533</v>
      </c>
      <c r="J754" s="448"/>
      <c r="K754" s="316">
        <v>16.72</v>
      </c>
    </row>
    <row r="755" spans="2:11" ht="0.95" customHeight="1" thickTop="1" x14ac:dyDescent="0.2">
      <c r="B755" s="317"/>
      <c r="C755" s="317"/>
      <c r="D755" s="317"/>
      <c r="E755" s="317"/>
      <c r="F755" s="317"/>
      <c r="G755" s="317"/>
      <c r="H755" s="317"/>
      <c r="I755" s="317"/>
      <c r="J755" s="317"/>
      <c r="K755" s="317"/>
    </row>
    <row r="756" spans="2:11" ht="18" customHeight="1" x14ac:dyDescent="0.2">
      <c r="B756" s="305" t="s">
        <v>1351</v>
      </c>
      <c r="C756" s="304" t="s">
        <v>26</v>
      </c>
      <c r="D756" s="305" t="s">
        <v>27</v>
      </c>
      <c r="E756" s="305" t="s">
        <v>28</v>
      </c>
      <c r="F756" s="449" t="s">
        <v>525</v>
      </c>
      <c r="G756" s="449"/>
      <c r="H756" s="306" t="s">
        <v>29</v>
      </c>
      <c r="I756" s="304" t="s">
        <v>30</v>
      </c>
      <c r="J756" s="304" t="s">
        <v>31</v>
      </c>
      <c r="K756" s="304" t="s">
        <v>33</v>
      </c>
    </row>
    <row r="757" spans="2:11" ht="39" customHeight="1" x14ac:dyDescent="0.2">
      <c r="B757" s="307" t="s">
        <v>526</v>
      </c>
      <c r="C757" s="308" t="s">
        <v>132</v>
      </c>
      <c r="D757" s="307" t="s">
        <v>51</v>
      </c>
      <c r="E757" s="307" t="s">
        <v>133</v>
      </c>
      <c r="F757" s="445" t="s">
        <v>2662</v>
      </c>
      <c r="G757" s="445"/>
      <c r="H757" s="309" t="s">
        <v>97</v>
      </c>
      <c r="I757" s="310">
        <v>1</v>
      </c>
      <c r="J757" s="259">
        <v>12.89</v>
      </c>
      <c r="K757" s="259">
        <v>12.89</v>
      </c>
    </row>
    <row r="758" spans="2:11" ht="24" customHeight="1" x14ac:dyDescent="0.2">
      <c r="B758" s="294" t="s">
        <v>537</v>
      </c>
      <c r="C758" s="291" t="s">
        <v>4058</v>
      </c>
      <c r="D758" s="294" t="s">
        <v>51</v>
      </c>
      <c r="E758" s="294" t="s">
        <v>4059</v>
      </c>
      <c r="F758" s="446" t="s">
        <v>2636</v>
      </c>
      <c r="G758" s="446"/>
      <c r="H758" s="295" t="s">
        <v>535</v>
      </c>
      <c r="I758" s="311">
        <v>9.1999999999999998E-3</v>
      </c>
      <c r="J758" s="312">
        <v>25.94</v>
      </c>
      <c r="K758" s="312">
        <v>0.23</v>
      </c>
    </row>
    <row r="759" spans="2:11" ht="24" customHeight="1" x14ac:dyDescent="0.2">
      <c r="B759" s="294" t="s">
        <v>537</v>
      </c>
      <c r="C759" s="291" t="s">
        <v>580</v>
      </c>
      <c r="D759" s="294" t="s">
        <v>51</v>
      </c>
      <c r="E759" s="294" t="s">
        <v>581</v>
      </c>
      <c r="F759" s="446" t="s">
        <v>2636</v>
      </c>
      <c r="G759" s="446"/>
      <c r="H759" s="295" t="s">
        <v>535</v>
      </c>
      <c r="I759" s="311">
        <v>5.6099999999999997E-2</v>
      </c>
      <c r="J759" s="312">
        <v>30.32</v>
      </c>
      <c r="K759" s="312">
        <v>1.7</v>
      </c>
    </row>
    <row r="760" spans="2:11" ht="26.1" customHeight="1" x14ac:dyDescent="0.2">
      <c r="B760" s="294" t="s">
        <v>537</v>
      </c>
      <c r="C760" s="291" t="s">
        <v>4068</v>
      </c>
      <c r="D760" s="294" t="s">
        <v>51</v>
      </c>
      <c r="E760" s="294" t="s">
        <v>4069</v>
      </c>
      <c r="F760" s="446" t="s">
        <v>2662</v>
      </c>
      <c r="G760" s="446"/>
      <c r="H760" s="295" t="s">
        <v>97</v>
      </c>
      <c r="I760" s="311">
        <v>1</v>
      </c>
      <c r="J760" s="312">
        <v>10.210000000000001</v>
      </c>
      <c r="K760" s="312">
        <v>10.210000000000001</v>
      </c>
    </row>
    <row r="761" spans="2:11" ht="26.1" customHeight="1" x14ac:dyDescent="0.2">
      <c r="B761" s="296" t="s">
        <v>527</v>
      </c>
      <c r="C761" s="292" t="s">
        <v>4064</v>
      </c>
      <c r="D761" s="296" t="s">
        <v>51</v>
      </c>
      <c r="E761" s="296" t="s">
        <v>4065</v>
      </c>
      <c r="F761" s="447" t="s">
        <v>1199</v>
      </c>
      <c r="G761" s="447"/>
      <c r="H761" s="297" t="s">
        <v>97</v>
      </c>
      <c r="I761" s="313">
        <v>2.5000000000000001E-2</v>
      </c>
      <c r="J761" s="314">
        <v>23.7</v>
      </c>
      <c r="K761" s="314">
        <v>0.59250000000000003</v>
      </c>
    </row>
    <row r="762" spans="2:11" ht="39" customHeight="1" x14ac:dyDescent="0.2">
      <c r="B762" s="296" t="s">
        <v>527</v>
      </c>
      <c r="C762" s="292" t="s">
        <v>4062</v>
      </c>
      <c r="D762" s="296" t="s">
        <v>51</v>
      </c>
      <c r="E762" s="296" t="s">
        <v>4063</v>
      </c>
      <c r="F762" s="447" t="s">
        <v>1199</v>
      </c>
      <c r="G762" s="447"/>
      <c r="H762" s="297" t="s">
        <v>53</v>
      </c>
      <c r="I762" s="313">
        <v>0.74299999999999999</v>
      </c>
      <c r="J762" s="314">
        <v>0.22</v>
      </c>
      <c r="K762" s="314">
        <v>0.16345999999999999</v>
      </c>
    </row>
    <row r="763" spans="2:11" ht="25.5" x14ac:dyDescent="0.2">
      <c r="B763" s="315"/>
      <c r="C763" s="315"/>
      <c r="D763" s="315"/>
      <c r="E763" s="315"/>
      <c r="F763" s="315" t="s">
        <v>529</v>
      </c>
      <c r="G763" s="316">
        <v>0.84</v>
      </c>
      <c r="H763" s="315" t="s">
        <v>530</v>
      </c>
      <c r="I763" s="316">
        <v>0.98</v>
      </c>
      <c r="J763" s="315" t="s">
        <v>531</v>
      </c>
      <c r="K763" s="316">
        <v>1.82</v>
      </c>
    </row>
    <row r="764" spans="2:11" ht="26.25" thickBot="1" x14ac:dyDescent="0.25">
      <c r="B764" s="315"/>
      <c r="C764" s="315"/>
      <c r="D764" s="315"/>
      <c r="E764" s="315"/>
      <c r="F764" s="315" t="s">
        <v>532</v>
      </c>
      <c r="G764" s="316">
        <v>2.68</v>
      </c>
      <c r="H764" s="315"/>
      <c r="I764" s="448" t="s">
        <v>533</v>
      </c>
      <c r="J764" s="448"/>
      <c r="K764" s="316">
        <v>15.57</v>
      </c>
    </row>
    <row r="765" spans="2:11" ht="0.95" customHeight="1" thickTop="1" x14ac:dyDescent="0.2">
      <c r="B765" s="317"/>
      <c r="C765" s="317"/>
      <c r="D765" s="317"/>
      <c r="E765" s="317"/>
      <c r="F765" s="317"/>
      <c r="G765" s="317"/>
      <c r="H765" s="317"/>
      <c r="I765" s="317"/>
      <c r="J765" s="317"/>
      <c r="K765" s="317"/>
    </row>
    <row r="766" spans="2:11" ht="18" customHeight="1" x14ac:dyDescent="0.2">
      <c r="B766" s="305" t="s">
        <v>1352</v>
      </c>
      <c r="C766" s="304" t="s">
        <v>26</v>
      </c>
      <c r="D766" s="305" t="s">
        <v>27</v>
      </c>
      <c r="E766" s="305" t="s">
        <v>28</v>
      </c>
      <c r="F766" s="449" t="s">
        <v>525</v>
      </c>
      <c r="G766" s="449"/>
      <c r="H766" s="306" t="s">
        <v>29</v>
      </c>
      <c r="I766" s="304" t="s">
        <v>30</v>
      </c>
      <c r="J766" s="304" t="s">
        <v>31</v>
      </c>
      <c r="K766" s="304" t="s">
        <v>33</v>
      </c>
    </row>
    <row r="767" spans="2:11" ht="39" customHeight="1" x14ac:dyDescent="0.2">
      <c r="B767" s="307" t="s">
        <v>526</v>
      </c>
      <c r="C767" s="308" t="s">
        <v>117</v>
      </c>
      <c r="D767" s="307" t="s">
        <v>51</v>
      </c>
      <c r="E767" s="307" t="s">
        <v>118</v>
      </c>
      <c r="F767" s="445" t="s">
        <v>2662</v>
      </c>
      <c r="G767" s="445"/>
      <c r="H767" s="309" t="s">
        <v>97</v>
      </c>
      <c r="I767" s="310">
        <v>1</v>
      </c>
      <c r="J767" s="259">
        <v>11.44</v>
      </c>
      <c r="K767" s="259">
        <v>11.44</v>
      </c>
    </row>
    <row r="768" spans="2:11" ht="26.1" customHeight="1" x14ac:dyDescent="0.2">
      <c r="B768" s="294" t="s">
        <v>537</v>
      </c>
      <c r="C768" s="291" t="s">
        <v>4070</v>
      </c>
      <c r="D768" s="294" t="s">
        <v>51</v>
      </c>
      <c r="E768" s="294" t="s">
        <v>4071</v>
      </c>
      <c r="F768" s="446" t="s">
        <v>2662</v>
      </c>
      <c r="G768" s="446"/>
      <c r="H768" s="295" t="s">
        <v>97</v>
      </c>
      <c r="I768" s="311">
        <v>1</v>
      </c>
      <c r="J768" s="312">
        <v>9.4</v>
      </c>
      <c r="K768" s="312">
        <v>9.4</v>
      </c>
    </row>
    <row r="769" spans="2:11" ht="24" customHeight="1" x14ac:dyDescent="0.2">
      <c r="B769" s="294" t="s">
        <v>537</v>
      </c>
      <c r="C769" s="291" t="s">
        <v>4058</v>
      </c>
      <c r="D769" s="294" t="s">
        <v>51</v>
      </c>
      <c r="E769" s="294" t="s">
        <v>4059</v>
      </c>
      <c r="F769" s="446" t="s">
        <v>2636</v>
      </c>
      <c r="G769" s="446"/>
      <c r="H769" s="295" t="s">
        <v>535</v>
      </c>
      <c r="I769" s="311">
        <v>6.4000000000000003E-3</v>
      </c>
      <c r="J769" s="312">
        <v>25.94</v>
      </c>
      <c r="K769" s="312">
        <v>0.16</v>
      </c>
    </row>
    <row r="770" spans="2:11" ht="24" customHeight="1" x14ac:dyDescent="0.2">
      <c r="B770" s="294" t="s">
        <v>537</v>
      </c>
      <c r="C770" s="291" t="s">
        <v>580</v>
      </c>
      <c r="D770" s="294" t="s">
        <v>51</v>
      </c>
      <c r="E770" s="294" t="s">
        <v>581</v>
      </c>
      <c r="F770" s="446" t="s">
        <v>2636</v>
      </c>
      <c r="G770" s="446"/>
      <c r="H770" s="295" t="s">
        <v>535</v>
      </c>
      <c r="I770" s="311">
        <v>3.9199999999999999E-2</v>
      </c>
      <c r="J770" s="312">
        <v>30.32</v>
      </c>
      <c r="K770" s="312">
        <v>1.18</v>
      </c>
    </row>
    <row r="771" spans="2:11" ht="26.1" customHeight="1" x14ac:dyDescent="0.2">
      <c r="B771" s="296" t="s">
        <v>527</v>
      </c>
      <c r="C771" s="292" t="s">
        <v>4064</v>
      </c>
      <c r="D771" s="296" t="s">
        <v>51</v>
      </c>
      <c r="E771" s="296" t="s">
        <v>4065</v>
      </c>
      <c r="F771" s="447" t="s">
        <v>1199</v>
      </c>
      <c r="G771" s="447"/>
      <c r="H771" s="297" t="s">
        <v>97</v>
      </c>
      <c r="I771" s="313">
        <v>2.5000000000000001E-2</v>
      </c>
      <c r="J771" s="314">
        <v>23.7</v>
      </c>
      <c r="K771" s="314">
        <v>0.59250000000000003</v>
      </c>
    </row>
    <row r="772" spans="2:11" ht="39" customHeight="1" x14ac:dyDescent="0.2">
      <c r="B772" s="296" t="s">
        <v>527</v>
      </c>
      <c r="C772" s="292" t="s">
        <v>4062</v>
      </c>
      <c r="D772" s="296" t="s">
        <v>51</v>
      </c>
      <c r="E772" s="296" t="s">
        <v>4063</v>
      </c>
      <c r="F772" s="447" t="s">
        <v>1199</v>
      </c>
      <c r="G772" s="447"/>
      <c r="H772" s="297" t="s">
        <v>53</v>
      </c>
      <c r="I772" s="313">
        <v>0.54300000000000004</v>
      </c>
      <c r="J772" s="314">
        <v>0.22</v>
      </c>
      <c r="K772" s="314">
        <v>0.11946</v>
      </c>
    </row>
    <row r="773" spans="2:11" ht="25.5" x14ac:dyDescent="0.2">
      <c r="B773" s="315"/>
      <c r="C773" s="315"/>
      <c r="D773" s="315"/>
      <c r="E773" s="315"/>
      <c r="F773" s="315" t="s">
        <v>529</v>
      </c>
      <c r="G773" s="316">
        <v>0.55000000000000004</v>
      </c>
      <c r="H773" s="315" t="s">
        <v>530</v>
      </c>
      <c r="I773" s="316">
        <v>0.65</v>
      </c>
      <c r="J773" s="315" t="s">
        <v>531</v>
      </c>
      <c r="K773" s="316">
        <v>1.2</v>
      </c>
    </row>
    <row r="774" spans="2:11" ht="26.25" thickBot="1" x14ac:dyDescent="0.25">
      <c r="B774" s="315"/>
      <c r="C774" s="315"/>
      <c r="D774" s="315"/>
      <c r="E774" s="315"/>
      <c r="F774" s="315" t="s">
        <v>532</v>
      </c>
      <c r="G774" s="316">
        <v>2.38</v>
      </c>
      <c r="H774" s="315"/>
      <c r="I774" s="448" t="s">
        <v>533</v>
      </c>
      <c r="J774" s="448"/>
      <c r="K774" s="316">
        <v>13.82</v>
      </c>
    </row>
    <row r="775" spans="2:11" ht="0.95" customHeight="1" thickTop="1" x14ac:dyDescent="0.2">
      <c r="B775" s="317"/>
      <c r="C775" s="317"/>
      <c r="D775" s="317"/>
      <c r="E775" s="317"/>
      <c r="F775" s="317"/>
      <c r="G775" s="317"/>
      <c r="H775" s="317"/>
      <c r="I775" s="317"/>
      <c r="J775" s="317"/>
      <c r="K775" s="317"/>
    </row>
    <row r="776" spans="2:11" ht="18" customHeight="1" x14ac:dyDescent="0.2">
      <c r="B776" s="305" t="s">
        <v>1353</v>
      </c>
      <c r="C776" s="304" t="s">
        <v>26</v>
      </c>
      <c r="D776" s="305" t="s">
        <v>27</v>
      </c>
      <c r="E776" s="305" t="s">
        <v>28</v>
      </c>
      <c r="F776" s="449" t="s">
        <v>525</v>
      </c>
      <c r="G776" s="449"/>
      <c r="H776" s="306" t="s">
        <v>29</v>
      </c>
      <c r="I776" s="304" t="s">
        <v>30</v>
      </c>
      <c r="J776" s="304" t="s">
        <v>31</v>
      </c>
      <c r="K776" s="304" t="s">
        <v>33</v>
      </c>
    </row>
    <row r="777" spans="2:11" ht="39" customHeight="1" x14ac:dyDescent="0.2">
      <c r="B777" s="307" t="s">
        <v>526</v>
      </c>
      <c r="C777" s="308" t="s">
        <v>120</v>
      </c>
      <c r="D777" s="307" t="s">
        <v>51</v>
      </c>
      <c r="E777" s="307" t="s">
        <v>121</v>
      </c>
      <c r="F777" s="445" t="s">
        <v>2662</v>
      </c>
      <c r="G777" s="445"/>
      <c r="H777" s="309" t="s">
        <v>97</v>
      </c>
      <c r="I777" s="310">
        <v>1</v>
      </c>
      <c r="J777" s="259">
        <v>9.59</v>
      </c>
      <c r="K777" s="259">
        <v>9.59</v>
      </c>
    </row>
    <row r="778" spans="2:11" ht="24" customHeight="1" x14ac:dyDescent="0.2">
      <c r="B778" s="294" t="s">
        <v>537</v>
      </c>
      <c r="C778" s="291" t="s">
        <v>4058</v>
      </c>
      <c r="D778" s="294" t="s">
        <v>51</v>
      </c>
      <c r="E778" s="294" t="s">
        <v>4059</v>
      </c>
      <c r="F778" s="446" t="s">
        <v>2636</v>
      </c>
      <c r="G778" s="446"/>
      <c r="H778" s="295" t="s">
        <v>535</v>
      </c>
      <c r="I778" s="311">
        <v>4.1999999999999997E-3</v>
      </c>
      <c r="J778" s="312">
        <v>25.94</v>
      </c>
      <c r="K778" s="312">
        <v>0.1</v>
      </c>
    </row>
    <row r="779" spans="2:11" ht="26.1" customHeight="1" x14ac:dyDescent="0.2">
      <c r="B779" s="294" t="s">
        <v>537</v>
      </c>
      <c r="C779" s="291" t="s">
        <v>4072</v>
      </c>
      <c r="D779" s="294" t="s">
        <v>51</v>
      </c>
      <c r="E779" s="294" t="s">
        <v>4073</v>
      </c>
      <c r="F779" s="446" t="s">
        <v>2662</v>
      </c>
      <c r="G779" s="446"/>
      <c r="H779" s="295" t="s">
        <v>97</v>
      </c>
      <c r="I779" s="311">
        <v>1</v>
      </c>
      <c r="J779" s="312">
        <v>8.0500000000000007</v>
      </c>
      <c r="K779" s="312">
        <v>8.0500000000000007</v>
      </c>
    </row>
    <row r="780" spans="2:11" ht="24" customHeight="1" x14ac:dyDescent="0.2">
      <c r="B780" s="294" t="s">
        <v>537</v>
      </c>
      <c r="C780" s="291" t="s">
        <v>580</v>
      </c>
      <c r="D780" s="294" t="s">
        <v>51</v>
      </c>
      <c r="E780" s="294" t="s">
        <v>581</v>
      </c>
      <c r="F780" s="446" t="s">
        <v>2636</v>
      </c>
      <c r="G780" s="446"/>
      <c r="H780" s="295" t="s">
        <v>535</v>
      </c>
      <c r="I780" s="311">
        <v>2.5700000000000001E-2</v>
      </c>
      <c r="J780" s="312">
        <v>30.32</v>
      </c>
      <c r="K780" s="312">
        <v>0.77</v>
      </c>
    </row>
    <row r="781" spans="2:11" ht="26.1" customHeight="1" x14ac:dyDescent="0.2">
      <c r="B781" s="296" t="s">
        <v>527</v>
      </c>
      <c r="C781" s="292" t="s">
        <v>4064</v>
      </c>
      <c r="D781" s="296" t="s">
        <v>51</v>
      </c>
      <c r="E781" s="296" t="s">
        <v>4065</v>
      </c>
      <c r="F781" s="447" t="s">
        <v>1199</v>
      </c>
      <c r="G781" s="447"/>
      <c r="H781" s="297" t="s">
        <v>97</v>
      </c>
      <c r="I781" s="313">
        <v>2.5000000000000001E-2</v>
      </c>
      <c r="J781" s="314">
        <v>23.7</v>
      </c>
      <c r="K781" s="314">
        <v>0.59250000000000003</v>
      </c>
    </row>
    <row r="782" spans="2:11" ht="39" customHeight="1" x14ac:dyDescent="0.2">
      <c r="B782" s="296" t="s">
        <v>527</v>
      </c>
      <c r="C782" s="292" t="s">
        <v>4062</v>
      </c>
      <c r="D782" s="296" t="s">
        <v>51</v>
      </c>
      <c r="E782" s="296" t="s">
        <v>4063</v>
      </c>
      <c r="F782" s="447" t="s">
        <v>1199</v>
      </c>
      <c r="G782" s="447"/>
      <c r="H782" s="297" t="s">
        <v>53</v>
      </c>
      <c r="I782" s="313">
        <v>0.36699999999999999</v>
      </c>
      <c r="J782" s="314">
        <v>0.22</v>
      </c>
      <c r="K782" s="314">
        <v>8.0740000000000006E-2</v>
      </c>
    </row>
    <row r="783" spans="2:11" ht="25.5" x14ac:dyDescent="0.2">
      <c r="B783" s="315"/>
      <c r="C783" s="315"/>
      <c r="D783" s="315"/>
      <c r="E783" s="315"/>
      <c r="F783" s="315" t="s">
        <v>529</v>
      </c>
      <c r="G783" s="316">
        <v>0.34</v>
      </c>
      <c r="H783" s="315" t="s">
        <v>530</v>
      </c>
      <c r="I783" s="316">
        <v>0.41</v>
      </c>
      <c r="J783" s="315" t="s">
        <v>531</v>
      </c>
      <c r="K783" s="316">
        <v>0.75</v>
      </c>
    </row>
    <row r="784" spans="2:11" ht="26.25" thickBot="1" x14ac:dyDescent="0.25">
      <c r="B784" s="315"/>
      <c r="C784" s="315"/>
      <c r="D784" s="315"/>
      <c r="E784" s="315"/>
      <c r="F784" s="315" t="s">
        <v>532</v>
      </c>
      <c r="G784" s="316">
        <v>1.99</v>
      </c>
      <c r="H784" s="315"/>
      <c r="I784" s="448" t="s">
        <v>533</v>
      </c>
      <c r="J784" s="448"/>
      <c r="K784" s="316">
        <v>11.58</v>
      </c>
    </row>
    <row r="785" spans="2:11" ht="0.95" customHeight="1" thickTop="1" x14ac:dyDescent="0.2">
      <c r="B785" s="317"/>
      <c r="C785" s="317"/>
      <c r="D785" s="317"/>
      <c r="E785" s="317"/>
      <c r="F785" s="317"/>
      <c r="G785" s="317"/>
      <c r="H785" s="317"/>
      <c r="I785" s="317"/>
      <c r="J785" s="317"/>
      <c r="K785" s="317"/>
    </row>
    <row r="786" spans="2:11" ht="18" customHeight="1" x14ac:dyDescent="0.2">
      <c r="B786" s="305" t="s">
        <v>1354</v>
      </c>
      <c r="C786" s="304" t="s">
        <v>26</v>
      </c>
      <c r="D786" s="305" t="s">
        <v>27</v>
      </c>
      <c r="E786" s="305" t="s">
        <v>28</v>
      </c>
      <c r="F786" s="449" t="s">
        <v>525</v>
      </c>
      <c r="G786" s="449"/>
      <c r="H786" s="306" t="s">
        <v>29</v>
      </c>
      <c r="I786" s="304" t="s">
        <v>30</v>
      </c>
      <c r="J786" s="304" t="s">
        <v>31</v>
      </c>
      <c r="K786" s="304" t="s">
        <v>33</v>
      </c>
    </row>
    <row r="787" spans="2:11" ht="39" customHeight="1" x14ac:dyDescent="0.2">
      <c r="B787" s="307" t="s">
        <v>526</v>
      </c>
      <c r="C787" s="308" t="s">
        <v>122</v>
      </c>
      <c r="D787" s="307" t="s">
        <v>51</v>
      </c>
      <c r="E787" s="307" t="s">
        <v>123</v>
      </c>
      <c r="F787" s="445" t="s">
        <v>2662</v>
      </c>
      <c r="G787" s="445"/>
      <c r="H787" s="309" t="s">
        <v>97</v>
      </c>
      <c r="I787" s="310">
        <v>1</v>
      </c>
      <c r="J787" s="259">
        <v>9.25</v>
      </c>
      <c r="K787" s="259">
        <v>9.25</v>
      </c>
    </row>
    <row r="788" spans="2:11" ht="24" customHeight="1" x14ac:dyDescent="0.2">
      <c r="B788" s="294" t="s">
        <v>537</v>
      </c>
      <c r="C788" s="291" t="s">
        <v>580</v>
      </c>
      <c r="D788" s="294" t="s">
        <v>51</v>
      </c>
      <c r="E788" s="294" t="s">
        <v>581</v>
      </c>
      <c r="F788" s="446" t="s">
        <v>2636</v>
      </c>
      <c r="G788" s="446"/>
      <c r="H788" s="295" t="s">
        <v>535</v>
      </c>
      <c r="I788" s="311">
        <v>1.9400000000000001E-2</v>
      </c>
      <c r="J788" s="312">
        <v>30.32</v>
      </c>
      <c r="K788" s="312">
        <v>0.57999999999999996</v>
      </c>
    </row>
    <row r="789" spans="2:11" ht="24" customHeight="1" x14ac:dyDescent="0.2">
      <c r="B789" s="294" t="s">
        <v>537</v>
      </c>
      <c r="C789" s="291" t="s">
        <v>4058</v>
      </c>
      <c r="D789" s="294" t="s">
        <v>51</v>
      </c>
      <c r="E789" s="294" t="s">
        <v>4059</v>
      </c>
      <c r="F789" s="446" t="s">
        <v>2636</v>
      </c>
      <c r="G789" s="446"/>
      <c r="H789" s="295" t="s">
        <v>535</v>
      </c>
      <c r="I789" s="311">
        <v>3.2000000000000002E-3</v>
      </c>
      <c r="J789" s="312">
        <v>25.94</v>
      </c>
      <c r="K789" s="312">
        <v>0.08</v>
      </c>
    </row>
    <row r="790" spans="2:11" ht="26.1" customHeight="1" x14ac:dyDescent="0.2">
      <c r="B790" s="294" t="s">
        <v>537</v>
      </c>
      <c r="C790" s="291" t="s">
        <v>4074</v>
      </c>
      <c r="D790" s="294" t="s">
        <v>51</v>
      </c>
      <c r="E790" s="294" t="s">
        <v>4075</v>
      </c>
      <c r="F790" s="446" t="s">
        <v>2662</v>
      </c>
      <c r="G790" s="446"/>
      <c r="H790" s="295" t="s">
        <v>97</v>
      </c>
      <c r="I790" s="311">
        <v>1</v>
      </c>
      <c r="J790" s="312">
        <v>7.96</v>
      </c>
      <c r="K790" s="312">
        <v>7.96</v>
      </c>
    </row>
    <row r="791" spans="2:11" ht="26.1" customHeight="1" x14ac:dyDescent="0.2">
      <c r="B791" s="296" t="s">
        <v>527</v>
      </c>
      <c r="C791" s="292" t="s">
        <v>4064</v>
      </c>
      <c r="D791" s="296" t="s">
        <v>51</v>
      </c>
      <c r="E791" s="296" t="s">
        <v>4065</v>
      </c>
      <c r="F791" s="447" t="s">
        <v>1199</v>
      </c>
      <c r="G791" s="447"/>
      <c r="H791" s="297" t="s">
        <v>97</v>
      </c>
      <c r="I791" s="313">
        <v>2.5000000000000001E-2</v>
      </c>
      <c r="J791" s="314">
        <v>23.7</v>
      </c>
      <c r="K791" s="314">
        <v>0.59250000000000003</v>
      </c>
    </row>
    <row r="792" spans="2:11" ht="39" customHeight="1" x14ac:dyDescent="0.2">
      <c r="B792" s="296" t="s">
        <v>527</v>
      </c>
      <c r="C792" s="292" t="s">
        <v>4062</v>
      </c>
      <c r="D792" s="296" t="s">
        <v>51</v>
      </c>
      <c r="E792" s="296" t="s">
        <v>4063</v>
      </c>
      <c r="F792" s="447" t="s">
        <v>1199</v>
      </c>
      <c r="G792" s="447"/>
      <c r="H792" s="297" t="s">
        <v>53</v>
      </c>
      <c r="I792" s="313">
        <v>0.21199999999999999</v>
      </c>
      <c r="J792" s="314">
        <v>0.22</v>
      </c>
      <c r="K792" s="314">
        <v>4.6640000000000001E-2</v>
      </c>
    </row>
    <row r="793" spans="2:11" ht="25.5" x14ac:dyDescent="0.2">
      <c r="B793" s="315"/>
      <c r="C793" s="315"/>
      <c r="D793" s="315"/>
      <c r="E793" s="315"/>
      <c r="F793" s="315" t="s">
        <v>529</v>
      </c>
      <c r="G793" s="316">
        <v>0.24</v>
      </c>
      <c r="H793" s="315" t="s">
        <v>530</v>
      </c>
      <c r="I793" s="316">
        <v>0.28999999999999998</v>
      </c>
      <c r="J793" s="315" t="s">
        <v>531</v>
      </c>
      <c r="K793" s="316">
        <v>0.53</v>
      </c>
    </row>
    <row r="794" spans="2:11" ht="26.25" thickBot="1" x14ac:dyDescent="0.25">
      <c r="B794" s="315"/>
      <c r="C794" s="315"/>
      <c r="D794" s="315"/>
      <c r="E794" s="315"/>
      <c r="F794" s="315" t="s">
        <v>532</v>
      </c>
      <c r="G794" s="316">
        <v>1.92</v>
      </c>
      <c r="H794" s="315"/>
      <c r="I794" s="448" t="s">
        <v>533</v>
      </c>
      <c r="J794" s="448"/>
      <c r="K794" s="316">
        <v>11.17</v>
      </c>
    </row>
    <row r="795" spans="2:11" ht="0.95" customHeight="1" thickTop="1" x14ac:dyDescent="0.2">
      <c r="B795" s="317"/>
      <c r="C795" s="317"/>
      <c r="D795" s="317"/>
      <c r="E795" s="317"/>
      <c r="F795" s="317"/>
      <c r="G795" s="317"/>
      <c r="H795" s="317"/>
      <c r="I795" s="317"/>
      <c r="J795" s="317"/>
      <c r="K795" s="317"/>
    </row>
    <row r="796" spans="2:11" ht="18" customHeight="1" x14ac:dyDescent="0.2">
      <c r="B796" s="305" t="s">
        <v>1355</v>
      </c>
      <c r="C796" s="304" t="s">
        <v>26</v>
      </c>
      <c r="D796" s="305" t="s">
        <v>27</v>
      </c>
      <c r="E796" s="305" t="s">
        <v>28</v>
      </c>
      <c r="F796" s="449" t="s">
        <v>525</v>
      </c>
      <c r="G796" s="449"/>
      <c r="H796" s="306" t="s">
        <v>29</v>
      </c>
      <c r="I796" s="304" t="s">
        <v>30</v>
      </c>
      <c r="J796" s="304" t="s">
        <v>31</v>
      </c>
      <c r="K796" s="304" t="s">
        <v>33</v>
      </c>
    </row>
    <row r="797" spans="2:11" ht="39" customHeight="1" x14ac:dyDescent="0.2">
      <c r="B797" s="307" t="s">
        <v>526</v>
      </c>
      <c r="C797" s="308" t="s">
        <v>1342</v>
      </c>
      <c r="D797" s="307" t="s">
        <v>51</v>
      </c>
      <c r="E797" s="307" t="s">
        <v>1343</v>
      </c>
      <c r="F797" s="445" t="s">
        <v>2662</v>
      </c>
      <c r="G797" s="445"/>
      <c r="H797" s="309" t="s">
        <v>97</v>
      </c>
      <c r="I797" s="310">
        <v>1</v>
      </c>
      <c r="J797" s="259">
        <v>10.5</v>
      </c>
      <c r="K797" s="259">
        <v>10.5</v>
      </c>
    </row>
    <row r="798" spans="2:11" ht="26.1" customHeight="1" x14ac:dyDescent="0.2">
      <c r="B798" s="294" t="s">
        <v>537</v>
      </c>
      <c r="C798" s="291" t="s">
        <v>4076</v>
      </c>
      <c r="D798" s="294" t="s">
        <v>51</v>
      </c>
      <c r="E798" s="294" t="s">
        <v>4077</v>
      </c>
      <c r="F798" s="446" t="s">
        <v>2662</v>
      </c>
      <c r="G798" s="446"/>
      <c r="H798" s="295" t="s">
        <v>97</v>
      </c>
      <c r="I798" s="311">
        <v>1</v>
      </c>
      <c r="J798" s="312">
        <v>9.3699999999999992</v>
      </c>
      <c r="K798" s="312">
        <v>9.3699999999999992</v>
      </c>
    </row>
    <row r="799" spans="2:11" ht="24" customHeight="1" x14ac:dyDescent="0.2">
      <c r="B799" s="294" t="s">
        <v>537</v>
      </c>
      <c r="C799" s="291" t="s">
        <v>580</v>
      </c>
      <c r="D799" s="294" t="s">
        <v>51</v>
      </c>
      <c r="E799" s="294" t="s">
        <v>581</v>
      </c>
      <c r="F799" s="446" t="s">
        <v>2636</v>
      </c>
      <c r="G799" s="446"/>
      <c r="H799" s="295" t="s">
        <v>535</v>
      </c>
      <c r="I799" s="311">
        <v>1.52E-2</v>
      </c>
      <c r="J799" s="312">
        <v>30.32</v>
      </c>
      <c r="K799" s="312">
        <v>0.46</v>
      </c>
    </row>
    <row r="800" spans="2:11" ht="24" customHeight="1" x14ac:dyDescent="0.2">
      <c r="B800" s="294" t="s">
        <v>537</v>
      </c>
      <c r="C800" s="291" t="s">
        <v>4058</v>
      </c>
      <c r="D800" s="294" t="s">
        <v>51</v>
      </c>
      <c r="E800" s="294" t="s">
        <v>4059</v>
      </c>
      <c r="F800" s="446" t="s">
        <v>2636</v>
      </c>
      <c r="G800" s="446"/>
      <c r="H800" s="295" t="s">
        <v>535</v>
      </c>
      <c r="I800" s="311">
        <v>2.5000000000000001E-3</v>
      </c>
      <c r="J800" s="312">
        <v>25.94</v>
      </c>
      <c r="K800" s="312">
        <v>0.06</v>
      </c>
    </row>
    <row r="801" spans="2:11" ht="26.1" customHeight="1" x14ac:dyDescent="0.2">
      <c r="B801" s="296" t="s">
        <v>527</v>
      </c>
      <c r="C801" s="292" t="s">
        <v>4064</v>
      </c>
      <c r="D801" s="296" t="s">
        <v>51</v>
      </c>
      <c r="E801" s="296" t="s">
        <v>4065</v>
      </c>
      <c r="F801" s="447" t="s">
        <v>1199</v>
      </c>
      <c r="G801" s="447"/>
      <c r="H801" s="297" t="s">
        <v>97</v>
      </c>
      <c r="I801" s="313">
        <v>2.5000000000000001E-2</v>
      </c>
      <c r="J801" s="314">
        <v>23.7</v>
      </c>
      <c r="K801" s="314">
        <v>0.59250000000000003</v>
      </c>
    </row>
    <row r="802" spans="2:11" ht="39" customHeight="1" x14ac:dyDescent="0.2">
      <c r="B802" s="296" t="s">
        <v>527</v>
      </c>
      <c r="C802" s="292" t="s">
        <v>4062</v>
      </c>
      <c r="D802" s="296" t="s">
        <v>51</v>
      </c>
      <c r="E802" s="296" t="s">
        <v>4063</v>
      </c>
      <c r="F802" s="447" t="s">
        <v>1199</v>
      </c>
      <c r="G802" s="447"/>
      <c r="H802" s="297" t="s">
        <v>53</v>
      </c>
      <c r="I802" s="313">
        <v>0.113</v>
      </c>
      <c r="J802" s="314">
        <v>0.22</v>
      </c>
      <c r="K802" s="314">
        <v>2.486E-2</v>
      </c>
    </row>
    <row r="803" spans="2:11" ht="25.5" x14ac:dyDescent="0.2">
      <c r="B803" s="315"/>
      <c r="C803" s="315"/>
      <c r="D803" s="315"/>
      <c r="E803" s="315"/>
      <c r="F803" s="315" t="s">
        <v>529</v>
      </c>
      <c r="G803" s="316">
        <v>0.18</v>
      </c>
      <c r="H803" s="315" t="s">
        <v>530</v>
      </c>
      <c r="I803" s="316">
        <v>0.22</v>
      </c>
      <c r="J803" s="315" t="s">
        <v>531</v>
      </c>
      <c r="K803" s="316">
        <v>0.4</v>
      </c>
    </row>
    <row r="804" spans="2:11" ht="26.25" thickBot="1" x14ac:dyDescent="0.25">
      <c r="B804" s="315"/>
      <c r="C804" s="315"/>
      <c r="D804" s="315"/>
      <c r="E804" s="315"/>
      <c r="F804" s="315" t="s">
        <v>532</v>
      </c>
      <c r="G804" s="316">
        <v>2.1800000000000002</v>
      </c>
      <c r="H804" s="315"/>
      <c r="I804" s="448" t="s">
        <v>533</v>
      </c>
      <c r="J804" s="448"/>
      <c r="K804" s="316">
        <v>12.68</v>
      </c>
    </row>
    <row r="805" spans="2:11" ht="0.95" customHeight="1" thickTop="1" x14ac:dyDescent="0.2">
      <c r="B805" s="317"/>
      <c r="C805" s="317"/>
      <c r="D805" s="317"/>
      <c r="E805" s="317"/>
      <c r="F805" s="317"/>
      <c r="G805" s="317"/>
      <c r="H805" s="317"/>
      <c r="I805" s="317"/>
      <c r="J805" s="317"/>
      <c r="K805" s="317"/>
    </row>
    <row r="806" spans="2:11" ht="18" customHeight="1" x14ac:dyDescent="0.2">
      <c r="B806" s="305" t="s">
        <v>1356</v>
      </c>
      <c r="C806" s="304" t="s">
        <v>26</v>
      </c>
      <c r="D806" s="305" t="s">
        <v>27</v>
      </c>
      <c r="E806" s="305" t="s">
        <v>28</v>
      </c>
      <c r="F806" s="449" t="s">
        <v>525</v>
      </c>
      <c r="G806" s="449"/>
      <c r="H806" s="306" t="s">
        <v>29</v>
      </c>
      <c r="I806" s="304" t="s">
        <v>30</v>
      </c>
      <c r="J806" s="304" t="s">
        <v>31</v>
      </c>
      <c r="K806" s="304" t="s">
        <v>33</v>
      </c>
    </row>
    <row r="807" spans="2:11" ht="39" customHeight="1" x14ac:dyDescent="0.2">
      <c r="B807" s="307" t="s">
        <v>526</v>
      </c>
      <c r="C807" s="308" t="s">
        <v>124</v>
      </c>
      <c r="D807" s="307" t="s">
        <v>51</v>
      </c>
      <c r="E807" s="307" t="s">
        <v>125</v>
      </c>
      <c r="F807" s="445" t="s">
        <v>2662</v>
      </c>
      <c r="G807" s="445"/>
      <c r="H807" s="309" t="s">
        <v>97</v>
      </c>
      <c r="I807" s="310">
        <v>1</v>
      </c>
      <c r="J807" s="259">
        <v>14.85</v>
      </c>
      <c r="K807" s="259">
        <v>14.85</v>
      </c>
    </row>
    <row r="808" spans="2:11" ht="24" customHeight="1" x14ac:dyDescent="0.2">
      <c r="B808" s="294" t="s">
        <v>537</v>
      </c>
      <c r="C808" s="291" t="s">
        <v>580</v>
      </c>
      <c r="D808" s="294" t="s">
        <v>51</v>
      </c>
      <c r="E808" s="294" t="s">
        <v>581</v>
      </c>
      <c r="F808" s="446" t="s">
        <v>2636</v>
      </c>
      <c r="G808" s="446"/>
      <c r="H808" s="295" t="s">
        <v>535</v>
      </c>
      <c r="I808" s="311">
        <v>0.1069</v>
      </c>
      <c r="J808" s="312">
        <v>30.32</v>
      </c>
      <c r="K808" s="312">
        <v>3.24</v>
      </c>
    </row>
    <row r="809" spans="2:11" ht="24" customHeight="1" x14ac:dyDescent="0.2">
      <c r="B809" s="294" t="s">
        <v>537</v>
      </c>
      <c r="C809" s="291" t="s">
        <v>4058</v>
      </c>
      <c r="D809" s="294" t="s">
        <v>51</v>
      </c>
      <c r="E809" s="294" t="s">
        <v>4059</v>
      </c>
      <c r="F809" s="446" t="s">
        <v>2636</v>
      </c>
      <c r="G809" s="446"/>
      <c r="H809" s="295" t="s">
        <v>535</v>
      </c>
      <c r="I809" s="311">
        <v>1.7500000000000002E-2</v>
      </c>
      <c r="J809" s="312">
        <v>25.94</v>
      </c>
      <c r="K809" s="312">
        <v>0.45</v>
      </c>
    </row>
    <row r="810" spans="2:11" ht="26.1" customHeight="1" x14ac:dyDescent="0.2">
      <c r="B810" s="294" t="s">
        <v>537</v>
      </c>
      <c r="C810" s="291" t="s">
        <v>4060</v>
      </c>
      <c r="D810" s="294" t="s">
        <v>51</v>
      </c>
      <c r="E810" s="294" t="s">
        <v>4061</v>
      </c>
      <c r="F810" s="446" t="s">
        <v>2662</v>
      </c>
      <c r="G810" s="446"/>
      <c r="H810" s="295" t="s">
        <v>97</v>
      </c>
      <c r="I810" s="311">
        <v>1</v>
      </c>
      <c r="J810" s="312">
        <v>10.31</v>
      </c>
      <c r="K810" s="312">
        <v>10.31</v>
      </c>
    </row>
    <row r="811" spans="2:11" ht="26.1" customHeight="1" x14ac:dyDescent="0.2">
      <c r="B811" s="296" t="s">
        <v>527</v>
      </c>
      <c r="C811" s="292" t="s">
        <v>4064</v>
      </c>
      <c r="D811" s="296" t="s">
        <v>51</v>
      </c>
      <c r="E811" s="296" t="s">
        <v>4065</v>
      </c>
      <c r="F811" s="447" t="s">
        <v>1199</v>
      </c>
      <c r="G811" s="447"/>
      <c r="H811" s="297" t="s">
        <v>97</v>
      </c>
      <c r="I811" s="313">
        <v>2.5000000000000001E-2</v>
      </c>
      <c r="J811" s="314">
        <v>23.7</v>
      </c>
      <c r="K811" s="314">
        <v>0.59250000000000003</v>
      </c>
    </row>
    <row r="812" spans="2:11" ht="39" customHeight="1" x14ac:dyDescent="0.2">
      <c r="B812" s="296" t="s">
        <v>527</v>
      </c>
      <c r="C812" s="292" t="s">
        <v>4062</v>
      </c>
      <c r="D812" s="296" t="s">
        <v>51</v>
      </c>
      <c r="E812" s="296" t="s">
        <v>4063</v>
      </c>
      <c r="F812" s="447" t="s">
        <v>1199</v>
      </c>
      <c r="G812" s="447"/>
      <c r="H812" s="297" t="s">
        <v>53</v>
      </c>
      <c r="I812" s="313">
        <v>1.19</v>
      </c>
      <c r="J812" s="314">
        <v>0.22</v>
      </c>
      <c r="K812" s="314">
        <v>0.26179999999999998</v>
      </c>
    </row>
    <row r="813" spans="2:11" ht="25.5" x14ac:dyDescent="0.2">
      <c r="B813" s="315"/>
      <c r="C813" s="315"/>
      <c r="D813" s="315"/>
      <c r="E813" s="315"/>
      <c r="F813" s="315" t="s">
        <v>529</v>
      </c>
      <c r="G813" s="316">
        <v>1.93</v>
      </c>
      <c r="H813" s="315" t="s">
        <v>530</v>
      </c>
      <c r="I813" s="316">
        <v>2.25</v>
      </c>
      <c r="J813" s="315" t="s">
        <v>531</v>
      </c>
      <c r="K813" s="316">
        <v>4.18</v>
      </c>
    </row>
    <row r="814" spans="2:11" ht="26.25" thickBot="1" x14ac:dyDescent="0.25">
      <c r="B814" s="315"/>
      <c r="C814" s="315"/>
      <c r="D814" s="315"/>
      <c r="E814" s="315"/>
      <c r="F814" s="315" t="s">
        <v>532</v>
      </c>
      <c r="G814" s="316">
        <v>3.09</v>
      </c>
      <c r="H814" s="315"/>
      <c r="I814" s="448" t="s">
        <v>533</v>
      </c>
      <c r="J814" s="448"/>
      <c r="K814" s="316">
        <v>17.940000000000001</v>
      </c>
    </row>
    <row r="815" spans="2:11" ht="0.95" customHeight="1" thickTop="1" x14ac:dyDescent="0.2">
      <c r="B815" s="317"/>
      <c r="C815" s="317"/>
      <c r="D815" s="317"/>
      <c r="E815" s="317"/>
      <c r="F815" s="317"/>
      <c r="G815" s="317"/>
      <c r="H815" s="317"/>
      <c r="I815" s="317"/>
      <c r="J815" s="317"/>
      <c r="K815" s="317"/>
    </row>
    <row r="816" spans="2:11" ht="18" customHeight="1" x14ac:dyDescent="0.2">
      <c r="B816" s="305" t="s">
        <v>1357</v>
      </c>
      <c r="C816" s="304" t="s">
        <v>26</v>
      </c>
      <c r="D816" s="305" t="s">
        <v>27</v>
      </c>
      <c r="E816" s="305" t="s">
        <v>28</v>
      </c>
      <c r="F816" s="449" t="s">
        <v>525</v>
      </c>
      <c r="G816" s="449"/>
      <c r="H816" s="306" t="s">
        <v>29</v>
      </c>
      <c r="I816" s="304" t="s">
        <v>30</v>
      </c>
      <c r="J816" s="304" t="s">
        <v>31</v>
      </c>
      <c r="K816" s="304" t="s">
        <v>33</v>
      </c>
    </row>
    <row r="817" spans="2:11" ht="39" customHeight="1" x14ac:dyDescent="0.2">
      <c r="B817" s="307" t="s">
        <v>526</v>
      </c>
      <c r="C817" s="308" t="s">
        <v>1358</v>
      </c>
      <c r="D817" s="307" t="s">
        <v>76</v>
      </c>
      <c r="E817" s="307" t="s">
        <v>1359</v>
      </c>
      <c r="F817" s="445" t="s">
        <v>558</v>
      </c>
      <c r="G817" s="445"/>
      <c r="H817" s="309" t="s">
        <v>64</v>
      </c>
      <c r="I817" s="310">
        <v>1</v>
      </c>
      <c r="J817" s="259">
        <v>950.49</v>
      </c>
      <c r="K817" s="259">
        <v>950.49</v>
      </c>
    </row>
    <row r="818" spans="2:11" ht="24" customHeight="1" x14ac:dyDescent="0.2">
      <c r="B818" s="294" t="s">
        <v>537</v>
      </c>
      <c r="C818" s="291" t="s">
        <v>572</v>
      </c>
      <c r="D818" s="294" t="s">
        <v>51</v>
      </c>
      <c r="E818" s="294" t="s">
        <v>573</v>
      </c>
      <c r="F818" s="446" t="s">
        <v>2636</v>
      </c>
      <c r="G818" s="446"/>
      <c r="H818" s="295" t="s">
        <v>535</v>
      </c>
      <c r="I818" s="311">
        <v>0.753</v>
      </c>
      <c r="J818" s="312">
        <v>30.54</v>
      </c>
      <c r="K818" s="312">
        <v>22.99</v>
      </c>
    </row>
    <row r="819" spans="2:11" ht="39" customHeight="1" x14ac:dyDescent="0.2">
      <c r="B819" s="294" t="s">
        <v>537</v>
      </c>
      <c r="C819" s="291" t="s">
        <v>582</v>
      </c>
      <c r="D819" s="294" t="s">
        <v>51</v>
      </c>
      <c r="E819" s="294" t="s">
        <v>583</v>
      </c>
      <c r="F819" s="446" t="s">
        <v>2653</v>
      </c>
      <c r="G819" s="446"/>
      <c r="H819" s="295" t="s">
        <v>557</v>
      </c>
      <c r="I819" s="311">
        <v>0.12</v>
      </c>
      <c r="J819" s="312">
        <v>1.48</v>
      </c>
      <c r="K819" s="312">
        <v>0.17</v>
      </c>
    </row>
    <row r="820" spans="2:11" ht="39" customHeight="1" x14ac:dyDescent="0.2">
      <c r="B820" s="294" t="s">
        <v>537</v>
      </c>
      <c r="C820" s="291" t="s">
        <v>584</v>
      </c>
      <c r="D820" s="294" t="s">
        <v>51</v>
      </c>
      <c r="E820" s="294" t="s">
        <v>585</v>
      </c>
      <c r="F820" s="446" t="s">
        <v>2653</v>
      </c>
      <c r="G820" s="446"/>
      <c r="H820" s="295" t="s">
        <v>559</v>
      </c>
      <c r="I820" s="311">
        <v>0.13100000000000001</v>
      </c>
      <c r="J820" s="312">
        <v>0.57999999999999996</v>
      </c>
      <c r="K820" s="312">
        <v>7.0000000000000007E-2</v>
      </c>
    </row>
    <row r="821" spans="2:11" ht="24" customHeight="1" x14ac:dyDescent="0.2">
      <c r="B821" s="294" t="s">
        <v>537</v>
      </c>
      <c r="C821" s="291" t="s">
        <v>551</v>
      </c>
      <c r="D821" s="294" t="s">
        <v>51</v>
      </c>
      <c r="E821" s="294" t="s">
        <v>552</v>
      </c>
      <c r="F821" s="446" t="s">
        <v>2636</v>
      </c>
      <c r="G821" s="446"/>
      <c r="H821" s="295" t="s">
        <v>535</v>
      </c>
      <c r="I821" s="311">
        <v>0.82599999999999996</v>
      </c>
      <c r="J821" s="312">
        <v>24.68</v>
      </c>
      <c r="K821" s="312">
        <v>20.38</v>
      </c>
    </row>
    <row r="822" spans="2:11" ht="24" customHeight="1" x14ac:dyDescent="0.2">
      <c r="B822" s="294" t="s">
        <v>537</v>
      </c>
      <c r="C822" s="291" t="s">
        <v>549</v>
      </c>
      <c r="D822" s="294" t="s">
        <v>51</v>
      </c>
      <c r="E822" s="294" t="s">
        <v>550</v>
      </c>
      <c r="F822" s="446" t="s">
        <v>2636</v>
      </c>
      <c r="G822" s="446"/>
      <c r="H822" s="295" t="s">
        <v>535</v>
      </c>
      <c r="I822" s="311">
        <v>0.125</v>
      </c>
      <c r="J822" s="312">
        <v>29.85</v>
      </c>
      <c r="K822" s="312">
        <v>3.73</v>
      </c>
    </row>
    <row r="823" spans="2:11" ht="51.95" customHeight="1" x14ac:dyDescent="0.2">
      <c r="B823" s="296" t="s">
        <v>527</v>
      </c>
      <c r="C823" s="292" t="s">
        <v>1813</v>
      </c>
      <c r="D823" s="296" t="s">
        <v>51</v>
      </c>
      <c r="E823" s="296" t="s">
        <v>1814</v>
      </c>
      <c r="F823" s="447" t="s">
        <v>1199</v>
      </c>
      <c r="G823" s="447"/>
      <c r="H823" s="297" t="s">
        <v>64</v>
      </c>
      <c r="I823" s="313">
        <v>1.103</v>
      </c>
      <c r="J823" s="314">
        <v>818.82</v>
      </c>
      <c r="K823" s="314">
        <v>903.15845999999999</v>
      </c>
    </row>
    <row r="824" spans="2:11" ht="25.5" x14ac:dyDescent="0.2">
      <c r="B824" s="315"/>
      <c r="C824" s="315"/>
      <c r="D824" s="315"/>
      <c r="E824" s="315"/>
      <c r="F824" s="315" t="s">
        <v>529</v>
      </c>
      <c r="G824" s="316">
        <v>15.75</v>
      </c>
      <c r="H824" s="315" t="s">
        <v>530</v>
      </c>
      <c r="I824" s="316">
        <v>18.190000000000001</v>
      </c>
      <c r="J824" s="315" t="s">
        <v>531</v>
      </c>
      <c r="K824" s="316">
        <v>33.94</v>
      </c>
    </row>
    <row r="825" spans="2:11" ht="26.25" thickBot="1" x14ac:dyDescent="0.25">
      <c r="B825" s="315"/>
      <c r="C825" s="315"/>
      <c r="D825" s="315"/>
      <c r="E825" s="315"/>
      <c r="F825" s="315" t="s">
        <v>532</v>
      </c>
      <c r="G825" s="316">
        <v>197.79</v>
      </c>
      <c r="H825" s="315"/>
      <c r="I825" s="448" t="s">
        <v>533</v>
      </c>
      <c r="J825" s="448"/>
      <c r="K825" s="316">
        <v>1148.28</v>
      </c>
    </row>
    <row r="826" spans="2:11" ht="0.95" customHeight="1" thickTop="1" x14ac:dyDescent="0.2">
      <c r="B826" s="317"/>
      <c r="C826" s="317"/>
      <c r="D826" s="317"/>
      <c r="E826" s="317"/>
      <c r="F826" s="317"/>
      <c r="G826" s="317"/>
      <c r="H826" s="317"/>
      <c r="I826" s="317"/>
      <c r="J826" s="317"/>
      <c r="K826" s="317"/>
    </row>
    <row r="827" spans="2:11" ht="18" customHeight="1" x14ac:dyDescent="0.2">
      <c r="B827" s="305" t="s">
        <v>1360</v>
      </c>
      <c r="C827" s="304" t="s">
        <v>26</v>
      </c>
      <c r="D827" s="305" t="s">
        <v>27</v>
      </c>
      <c r="E827" s="305" t="s">
        <v>28</v>
      </c>
      <c r="F827" s="449" t="s">
        <v>525</v>
      </c>
      <c r="G827" s="449"/>
      <c r="H827" s="306" t="s">
        <v>29</v>
      </c>
      <c r="I827" s="304" t="s">
        <v>30</v>
      </c>
      <c r="J827" s="304" t="s">
        <v>31</v>
      </c>
      <c r="K827" s="304" t="s">
        <v>33</v>
      </c>
    </row>
    <row r="828" spans="2:11" ht="24" customHeight="1" x14ac:dyDescent="0.2">
      <c r="B828" s="307" t="s">
        <v>526</v>
      </c>
      <c r="C828" s="308" t="s">
        <v>1109</v>
      </c>
      <c r="D828" s="307" t="s">
        <v>76</v>
      </c>
      <c r="E828" s="307" t="s">
        <v>111</v>
      </c>
      <c r="F828" s="445" t="s">
        <v>558</v>
      </c>
      <c r="G828" s="445"/>
      <c r="H828" s="309" t="s">
        <v>64</v>
      </c>
      <c r="I828" s="310">
        <v>1</v>
      </c>
      <c r="J828" s="259">
        <v>103.71</v>
      </c>
      <c r="K828" s="259">
        <v>103.71</v>
      </c>
    </row>
    <row r="829" spans="2:11" ht="24" customHeight="1" x14ac:dyDescent="0.2">
      <c r="B829" s="294" t="s">
        <v>537</v>
      </c>
      <c r="C829" s="291" t="s">
        <v>1215</v>
      </c>
      <c r="D829" s="294" t="s">
        <v>51</v>
      </c>
      <c r="E829" s="294" t="s">
        <v>1216</v>
      </c>
      <c r="F829" s="446" t="s">
        <v>2636</v>
      </c>
      <c r="G829" s="446"/>
      <c r="H829" s="295" t="s">
        <v>535</v>
      </c>
      <c r="I829" s="311">
        <v>3.9E-2</v>
      </c>
      <c r="J829" s="312">
        <v>37.380000000000003</v>
      </c>
      <c r="K829" s="312">
        <v>1.45</v>
      </c>
    </row>
    <row r="830" spans="2:11" ht="26.1" customHeight="1" x14ac:dyDescent="0.2">
      <c r="B830" s="294" t="s">
        <v>537</v>
      </c>
      <c r="C830" s="291" t="s">
        <v>4092</v>
      </c>
      <c r="D830" s="294" t="s">
        <v>51</v>
      </c>
      <c r="E830" s="294" t="s">
        <v>4093</v>
      </c>
      <c r="F830" s="446" t="s">
        <v>2636</v>
      </c>
      <c r="G830" s="446"/>
      <c r="H830" s="295" t="s">
        <v>535</v>
      </c>
      <c r="I830" s="311">
        <v>8.9999999999999993E-3</v>
      </c>
      <c r="J830" s="312">
        <v>143.47</v>
      </c>
      <c r="K830" s="312">
        <v>1.29</v>
      </c>
    </row>
    <row r="831" spans="2:11" ht="26.1" customHeight="1" x14ac:dyDescent="0.2">
      <c r="B831" s="296" t="s">
        <v>527</v>
      </c>
      <c r="C831" s="292" t="s">
        <v>588</v>
      </c>
      <c r="D831" s="296" t="s">
        <v>47</v>
      </c>
      <c r="E831" s="296" t="s">
        <v>589</v>
      </c>
      <c r="F831" s="447" t="s">
        <v>1199</v>
      </c>
      <c r="G831" s="447"/>
      <c r="H831" s="297" t="s">
        <v>53</v>
      </c>
      <c r="I831" s="313">
        <v>1</v>
      </c>
      <c r="J831" s="314">
        <v>100.97</v>
      </c>
      <c r="K831" s="314">
        <v>100.97</v>
      </c>
    </row>
    <row r="832" spans="2:11" ht="25.5" x14ac:dyDescent="0.2">
      <c r="B832" s="315"/>
      <c r="C832" s="315"/>
      <c r="D832" s="315"/>
      <c r="E832" s="315"/>
      <c r="F832" s="315" t="s">
        <v>529</v>
      </c>
      <c r="G832" s="316">
        <v>1.1100000000000001</v>
      </c>
      <c r="H832" s="315" t="s">
        <v>530</v>
      </c>
      <c r="I832" s="316">
        <v>1.3</v>
      </c>
      <c r="J832" s="315" t="s">
        <v>531</v>
      </c>
      <c r="K832" s="316">
        <v>2.41</v>
      </c>
    </row>
    <row r="833" spans="2:11" ht="26.25" thickBot="1" x14ac:dyDescent="0.25">
      <c r="B833" s="315"/>
      <c r="C833" s="315"/>
      <c r="D833" s="315"/>
      <c r="E833" s="315"/>
      <c r="F833" s="315" t="s">
        <v>532</v>
      </c>
      <c r="G833" s="316">
        <v>21.58</v>
      </c>
      <c r="H833" s="315"/>
      <c r="I833" s="448" t="s">
        <v>533</v>
      </c>
      <c r="J833" s="448"/>
      <c r="K833" s="316">
        <v>125.29</v>
      </c>
    </row>
    <row r="834" spans="2:11" ht="0.95" customHeight="1" thickTop="1" x14ac:dyDescent="0.2">
      <c r="B834" s="317"/>
      <c r="C834" s="317"/>
      <c r="D834" s="317"/>
      <c r="E834" s="317"/>
      <c r="F834" s="317"/>
      <c r="G834" s="317"/>
      <c r="H834" s="317"/>
      <c r="I834" s="317"/>
      <c r="J834" s="317"/>
      <c r="K834" s="317"/>
    </row>
    <row r="835" spans="2:11" ht="18" customHeight="1" x14ac:dyDescent="0.2">
      <c r="B835" s="305" t="s">
        <v>1361</v>
      </c>
      <c r="C835" s="304" t="s">
        <v>26</v>
      </c>
      <c r="D835" s="305" t="s">
        <v>27</v>
      </c>
      <c r="E835" s="305" t="s">
        <v>28</v>
      </c>
      <c r="F835" s="449" t="s">
        <v>525</v>
      </c>
      <c r="G835" s="449"/>
      <c r="H835" s="306" t="s">
        <v>29</v>
      </c>
      <c r="I835" s="304" t="s">
        <v>30</v>
      </c>
      <c r="J835" s="304" t="s">
        <v>31</v>
      </c>
      <c r="K835" s="304" t="s">
        <v>33</v>
      </c>
    </row>
    <row r="836" spans="2:11" ht="39" customHeight="1" x14ac:dyDescent="0.2">
      <c r="B836" s="307" t="s">
        <v>526</v>
      </c>
      <c r="C836" s="308" t="s">
        <v>2495</v>
      </c>
      <c r="D836" s="307" t="s">
        <v>51</v>
      </c>
      <c r="E836" s="307" t="s">
        <v>2496</v>
      </c>
      <c r="F836" s="445" t="s">
        <v>2666</v>
      </c>
      <c r="G836" s="445"/>
      <c r="H836" s="309" t="s">
        <v>44</v>
      </c>
      <c r="I836" s="310">
        <v>1</v>
      </c>
      <c r="J836" s="259">
        <v>94.66</v>
      </c>
      <c r="K836" s="259">
        <v>94.66</v>
      </c>
    </row>
    <row r="837" spans="2:11" ht="24" customHeight="1" x14ac:dyDescent="0.2">
      <c r="B837" s="294" t="s">
        <v>537</v>
      </c>
      <c r="C837" s="291" t="s">
        <v>549</v>
      </c>
      <c r="D837" s="294" t="s">
        <v>51</v>
      </c>
      <c r="E837" s="294" t="s">
        <v>550</v>
      </c>
      <c r="F837" s="446" t="s">
        <v>2636</v>
      </c>
      <c r="G837" s="446"/>
      <c r="H837" s="295" t="s">
        <v>535</v>
      </c>
      <c r="I837" s="311">
        <v>0.93899999999999995</v>
      </c>
      <c r="J837" s="312">
        <v>29.85</v>
      </c>
      <c r="K837" s="312">
        <v>28.02</v>
      </c>
    </row>
    <row r="838" spans="2:11" ht="26.1" customHeight="1" x14ac:dyDescent="0.2">
      <c r="B838" s="294" t="s">
        <v>537</v>
      </c>
      <c r="C838" s="291" t="s">
        <v>560</v>
      </c>
      <c r="D838" s="294" t="s">
        <v>51</v>
      </c>
      <c r="E838" s="294" t="s">
        <v>561</v>
      </c>
      <c r="F838" s="446" t="s">
        <v>2636</v>
      </c>
      <c r="G838" s="446"/>
      <c r="H838" s="295" t="s">
        <v>535</v>
      </c>
      <c r="I838" s="311">
        <v>0.17199999999999999</v>
      </c>
      <c r="J838" s="312">
        <v>25.53</v>
      </c>
      <c r="K838" s="312">
        <v>4.3899999999999997</v>
      </c>
    </row>
    <row r="839" spans="2:11" ht="26.1" customHeight="1" x14ac:dyDescent="0.2">
      <c r="B839" s="294" t="s">
        <v>537</v>
      </c>
      <c r="C839" s="291" t="s">
        <v>4109</v>
      </c>
      <c r="D839" s="294" t="s">
        <v>51</v>
      </c>
      <c r="E839" s="294" t="s">
        <v>4110</v>
      </c>
      <c r="F839" s="446" t="s">
        <v>2666</v>
      </c>
      <c r="G839" s="446"/>
      <c r="H839" s="295" t="s">
        <v>44</v>
      </c>
      <c r="I839" s="311">
        <v>0.19500000000000001</v>
      </c>
      <c r="J839" s="312">
        <v>62.17</v>
      </c>
      <c r="K839" s="312">
        <v>12.12</v>
      </c>
    </row>
    <row r="840" spans="2:11" ht="26.1" customHeight="1" x14ac:dyDescent="0.2">
      <c r="B840" s="296" t="s">
        <v>527</v>
      </c>
      <c r="C840" s="292" t="s">
        <v>4056</v>
      </c>
      <c r="D840" s="296" t="s">
        <v>51</v>
      </c>
      <c r="E840" s="296" t="s">
        <v>4057</v>
      </c>
      <c r="F840" s="447" t="s">
        <v>1199</v>
      </c>
      <c r="G840" s="447"/>
      <c r="H840" s="297" t="s">
        <v>571</v>
      </c>
      <c r="I840" s="313">
        <v>0.01</v>
      </c>
      <c r="J840" s="314">
        <v>8.06</v>
      </c>
      <c r="K840" s="314">
        <v>8.0600000000000005E-2</v>
      </c>
    </row>
    <row r="841" spans="2:11" ht="26.1" customHeight="1" x14ac:dyDescent="0.2">
      <c r="B841" s="296" t="s">
        <v>527</v>
      </c>
      <c r="C841" s="292" t="s">
        <v>4111</v>
      </c>
      <c r="D841" s="296" t="s">
        <v>51</v>
      </c>
      <c r="E841" s="296" t="s">
        <v>4112</v>
      </c>
      <c r="F841" s="447" t="s">
        <v>1199</v>
      </c>
      <c r="G841" s="447"/>
      <c r="H841" s="297" t="s">
        <v>86</v>
      </c>
      <c r="I841" s="313">
        <v>3.7999999999999999E-2</v>
      </c>
      <c r="J841" s="314">
        <v>133.03</v>
      </c>
      <c r="K841" s="314">
        <v>5.0551399999999997</v>
      </c>
    </row>
    <row r="842" spans="2:11" ht="39" customHeight="1" x14ac:dyDescent="0.2">
      <c r="B842" s="296" t="s">
        <v>527</v>
      </c>
      <c r="C842" s="292" t="s">
        <v>4113</v>
      </c>
      <c r="D842" s="296" t="s">
        <v>51</v>
      </c>
      <c r="E842" s="296" t="s">
        <v>4114</v>
      </c>
      <c r="F842" s="447" t="s">
        <v>1204</v>
      </c>
      <c r="G842" s="447"/>
      <c r="H842" s="297" t="s">
        <v>4098</v>
      </c>
      <c r="I842" s="313">
        <v>0.05</v>
      </c>
      <c r="J842" s="314">
        <v>900</v>
      </c>
      <c r="K842" s="314">
        <v>45</v>
      </c>
    </row>
    <row r="843" spans="2:11" ht="25.5" x14ac:dyDescent="0.2">
      <c r="B843" s="315"/>
      <c r="C843" s="315"/>
      <c r="D843" s="315"/>
      <c r="E843" s="315"/>
      <c r="F843" s="315" t="s">
        <v>529</v>
      </c>
      <c r="G843" s="316">
        <v>11.33</v>
      </c>
      <c r="H843" s="315" t="s">
        <v>530</v>
      </c>
      <c r="I843" s="316">
        <v>13.1</v>
      </c>
      <c r="J843" s="315" t="s">
        <v>531</v>
      </c>
      <c r="K843" s="316">
        <v>24.43</v>
      </c>
    </row>
    <row r="844" spans="2:11" ht="26.25" thickBot="1" x14ac:dyDescent="0.25">
      <c r="B844" s="315"/>
      <c r="C844" s="315"/>
      <c r="D844" s="315"/>
      <c r="E844" s="315"/>
      <c r="F844" s="315" t="s">
        <v>532</v>
      </c>
      <c r="G844" s="316">
        <v>19.690000000000001</v>
      </c>
      <c r="H844" s="315"/>
      <c r="I844" s="448" t="s">
        <v>533</v>
      </c>
      <c r="J844" s="448"/>
      <c r="K844" s="316">
        <v>114.35</v>
      </c>
    </row>
    <row r="845" spans="2:11" ht="0.95" customHeight="1" thickTop="1" x14ac:dyDescent="0.2">
      <c r="B845" s="317"/>
      <c r="C845" s="317"/>
      <c r="D845" s="317"/>
      <c r="E845" s="317"/>
      <c r="F845" s="317"/>
      <c r="G845" s="317"/>
      <c r="H845" s="317"/>
      <c r="I845" s="317"/>
      <c r="J845" s="317"/>
      <c r="K845" s="317"/>
    </row>
    <row r="846" spans="2:11" ht="18" customHeight="1" x14ac:dyDescent="0.2">
      <c r="B846" s="305" t="s">
        <v>1362</v>
      </c>
      <c r="C846" s="304" t="s">
        <v>26</v>
      </c>
      <c r="D846" s="305" t="s">
        <v>27</v>
      </c>
      <c r="E846" s="305" t="s">
        <v>28</v>
      </c>
      <c r="F846" s="449" t="s">
        <v>525</v>
      </c>
      <c r="G846" s="449"/>
      <c r="H846" s="306" t="s">
        <v>29</v>
      </c>
      <c r="I846" s="304" t="s">
        <v>30</v>
      </c>
      <c r="J846" s="304" t="s">
        <v>31</v>
      </c>
      <c r="K846" s="304" t="s">
        <v>33</v>
      </c>
    </row>
    <row r="847" spans="2:11" ht="39" customHeight="1" x14ac:dyDescent="0.2">
      <c r="B847" s="307" t="s">
        <v>526</v>
      </c>
      <c r="C847" s="308" t="s">
        <v>135</v>
      </c>
      <c r="D847" s="307" t="s">
        <v>51</v>
      </c>
      <c r="E847" s="307" t="s">
        <v>136</v>
      </c>
      <c r="F847" s="445" t="s">
        <v>2662</v>
      </c>
      <c r="G847" s="445"/>
      <c r="H847" s="309" t="s">
        <v>97</v>
      </c>
      <c r="I847" s="310">
        <v>1</v>
      </c>
      <c r="J847" s="259">
        <v>14.24</v>
      </c>
      <c r="K847" s="259">
        <v>14.24</v>
      </c>
    </row>
    <row r="848" spans="2:11" ht="26.1" customHeight="1" x14ac:dyDescent="0.2">
      <c r="B848" s="294" t="s">
        <v>537</v>
      </c>
      <c r="C848" s="291" t="s">
        <v>4060</v>
      </c>
      <c r="D848" s="294" t="s">
        <v>51</v>
      </c>
      <c r="E848" s="294" t="s">
        <v>4061</v>
      </c>
      <c r="F848" s="446" t="s">
        <v>2662</v>
      </c>
      <c r="G848" s="446"/>
      <c r="H848" s="295" t="s">
        <v>97</v>
      </c>
      <c r="I848" s="311">
        <v>1</v>
      </c>
      <c r="J848" s="312">
        <v>10.31</v>
      </c>
      <c r="K848" s="312">
        <v>10.31</v>
      </c>
    </row>
    <row r="849" spans="2:11" ht="24" customHeight="1" x14ac:dyDescent="0.2">
      <c r="B849" s="294" t="s">
        <v>537</v>
      </c>
      <c r="C849" s="291" t="s">
        <v>580</v>
      </c>
      <c r="D849" s="294" t="s">
        <v>51</v>
      </c>
      <c r="E849" s="294" t="s">
        <v>581</v>
      </c>
      <c r="F849" s="446" t="s">
        <v>2636</v>
      </c>
      <c r="G849" s="446"/>
      <c r="H849" s="295" t="s">
        <v>535</v>
      </c>
      <c r="I849" s="311">
        <v>8.3599999999999994E-2</v>
      </c>
      <c r="J849" s="312">
        <v>30.32</v>
      </c>
      <c r="K849" s="312">
        <v>2.5299999999999998</v>
      </c>
    </row>
    <row r="850" spans="2:11" ht="24" customHeight="1" x14ac:dyDescent="0.2">
      <c r="B850" s="294" t="s">
        <v>537</v>
      </c>
      <c r="C850" s="291" t="s">
        <v>4058</v>
      </c>
      <c r="D850" s="294" t="s">
        <v>51</v>
      </c>
      <c r="E850" s="294" t="s">
        <v>4059</v>
      </c>
      <c r="F850" s="446" t="s">
        <v>2636</v>
      </c>
      <c r="G850" s="446"/>
      <c r="H850" s="295" t="s">
        <v>535</v>
      </c>
      <c r="I850" s="311">
        <v>1.3599999999999999E-2</v>
      </c>
      <c r="J850" s="312">
        <v>25.94</v>
      </c>
      <c r="K850" s="312">
        <v>0.35</v>
      </c>
    </row>
    <row r="851" spans="2:11" ht="26.1" customHeight="1" x14ac:dyDescent="0.2">
      <c r="B851" s="296" t="s">
        <v>527</v>
      </c>
      <c r="C851" s="292" t="s">
        <v>4064</v>
      </c>
      <c r="D851" s="296" t="s">
        <v>51</v>
      </c>
      <c r="E851" s="296" t="s">
        <v>4065</v>
      </c>
      <c r="F851" s="447" t="s">
        <v>1199</v>
      </c>
      <c r="G851" s="447"/>
      <c r="H851" s="297" t="s">
        <v>97</v>
      </c>
      <c r="I851" s="313">
        <v>2.5000000000000001E-2</v>
      </c>
      <c r="J851" s="314">
        <v>23.7</v>
      </c>
      <c r="K851" s="314">
        <v>0.59250000000000003</v>
      </c>
    </row>
    <row r="852" spans="2:11" ht="39" customHeight="1" x14ac:dyDescent="0.2">
      <c r="B852" s="296" t="s">
        <v>527</v>
      </c>
      <c r="C852" s="292" t="s">
        <v>4062</v>
      </c>
      <c r="D852" s="296" t="s">
        <v>51</v>
      </c>
      <c r="E852" s="296" t="s">
        <v>4063</v>
      </c>
      <c r="F852" s="447" t="s">
        <v>1199</v>
      </c>
      <c r="G852" s="447"/>
      <c r="H852" s="297" t="s">
        <v>53</v>
      </c>
      <c r="I852" s="313">
        <v>2.1179999999999999</v>
      </c>
      <c r="J852" s="314">
        <v>0.22</v>
      </c>
      <c r="K852" s="314">
        <v>0.46595999999999999</v>
      </c>
    </row>
    <row r="853" spans="2:11" ht="25.5" x14ac:dyDescent="0.2">
      <c r="B853" s="315"/>
      <c r="C853" s="315"/>
      <c r="D853" s="315"/>
      <c r="E853" s="315"/>
      <c r="F853" s="315" t="s">
        <v>529</v>
      </c>
      <c r="G853" s="316">
        <v>1.66</v>
      </c>
      <c r="H853" s="315" t="s">
        <v>530</v>
      </c>
      <c r="I853" s="316">
        <v>1.93</v>
      </c>
      <c r="J853" s="315" t="s">
        <v>531</v>
      </c>
      <c r="K853" s="316">
        <v>3.59</v>
      </c>
    </row>
    <row r="854" spans="2:11" ht="26.25" thickBot="1" x14ac:dyDescent="0.25">
      <c r="B854" s="315"/>
      <c r="C854" s="315"/>
      <c r="D854" s="315"/>
      <c r="E854" s="315"/>
      <c r="F854" s="315" t="s">
        <v>532</v>
      </c>
      <c r="G854" s="316">
        <v>2.96</v>
      </c>
      <c r="H854" s="315"/>
      <c r="I854" s="448" t="s">
        <v>533</v>
      </c>
      <c r="J854" s="448"/>
      <c r="K854" s="316">
        <v>17.2</v>
      </c>
    </row>
    <row r="855" spans="2:11" ht="0.95" customHeight="1" thickTop="1" x14ac:dyDescent="0.2">
      <c r="B855" s="317"/>
      <c r="C855" s="317"/>
      <c r="D855" s="317"/>
      <c r="E855" s="317"/>
      <c r="F855" s="317"/>
      <c r="G855" s="317"/>
      <c r="H855" s="317"/>
      <c r="I855" s="317"/>
      <c r="J855" s="317"/>
      <c r="K855" s="317"/>
    </row>
    <row r="856" spans="2:11" ht="18" customHeight="1" x14ac:dyDescent="0.2">
      <c r="B856" s="305" t="s">
        <v>1363</v>
      </c>
      <c r="C856" s="304" t="s">
        <v>26</v>
      </c>
      <c r="D856" s="305" t="s">
        <v>27</v>
      </c>
      <c r="E856" s="305" t="s">
        <v>28</v>
      </c>
      <c r="F856" s="449" t="s">
        <v>525</v>
      </c>
      <c r="G856" s="449"/>
      <c r="H856" s="306" t="s">
        <v>29</v>
      </c>
      <c r="I856" s="304" t="s">
        <v>30</v>
      </c>
      <c r="J856" s="304" t="s">
        <v>31</v>
      </c>
      <c r="K856" s="304" t="s">
        <v>33</v>
      </c>
    </row>
    <row r="857" spans="2:11" ht="39" customHeight="1" x14ac:dyDescent="0.2">
      <c r="B857" s="307" t="s">
        <v>526</v>
      </c>
      <c r="C857" s="308" t="s">
        <v>137</v>
      </c>
      <c r="D857" s="307" t="s">
        <v>51</v>
      </c>
      <c r="E857" s="307" t="s">
        <v>138</v>
      </c>
      <c r="F857" s="445" t="s">
        <v>2662</v>
      </c>
      <c r="G857" s="445"/>
      <c r="H857" s="309" t="s">
        <v>97</v>
      </c>
      <c r="I857" s="310">
        <v>1</v>
      </c>
      <c r="J857" s="259">
        <v>13.26</v>
      </c>
      <c r="K857" s="259">
        <v>13.26</v>
      </c>
    </row>
    <row r="858" spans="2:11" ht="24" customHeight="1" x14ac:dyDescent="0.2">
      <c r="B858" s="294" t="s">
        <v>537</v>
      </c>
      <c r="C858" s="291" t="s">
        <v>580</v>
      </c>
      <c r="D858" s="294" t="s">
        <v>51</v>
      </c>
      <c r="E858" s="294" t="s">
        <v>581</v>
      </c>
      <c r="F858" s="446" t="s">
        <v>2636</v>
      </c>
      <c r="G858" s="446"/>
      <c r="H858" s="295" t="s">
        <v>535</v>
      </c>
      <c r="I858" s="311">
        <v>5.9700000000000003E-2</v>
      </c>
      <c r="J858" s="312">
        <v>30.32</v>
      </c>
      <c r="K858" s="312">
        <v>1.81</v>
      </c>
    </row>
    <row r="859" spans="2:11" ht="26.1" customHeight="1" x14ac:dyDescent="0.2">
      <c r="B859" s="294" t="s">
        <v>537</v>
      </c>
      <c r="C859" s="291" t="s">
        <v>4066</v>
      </c>
      <c r="D859" s="294" t="s">
        <v>51</v>
      </c>
      <c r="E859" s="294" t="s">
        <v>4067</v>
      </c>
      <c r="F859" s="446" t="s">
        <v>2662</v>
      </c>
      <c r="G859" s="446"/>
      <c r="H859" s="295" t="s">
        <v>97</v>
      </c>
      <c r="I859" s="311">
        <v>1</v>
      </c>
      <c r="J859" s="312">
        <v>10.32</v>
      </c>
      <c r="K859" s="312">
        <v>10.32</v>
      </c>
    </row>
    <row r="860" spans="2:11" ht="24" customHeight="1" x14ac:dyDescent="0.2">
      <c r="B860" s="294" t="s">
        <v>537</v>
      </c>
      <c r="C860" s="291" t="s">
        <v>4058</v>
      </c>
      <c r="D860" s="294" t="s">
        <v>51</v>
      </c>
      <c r="E860" s="294" t="s">
        <v>4059</v>
      </c>
      <c r="F860" s="446" t="s">
        <v>2636</v>
      </c>
      <c r="G860" s="446"/>
      <c r="H860" s="295" t="s">
        <v>535</v>
      </c>
      <c r="I860" s="311">
        <v>9.7999999999999997E-3</v>
      </c>
      <c r="J860" s="312">
        <v>25.94</v>
      </c>
      <c r="K860" s="312">
        <v>0.25</v>
      </c>
    </row>
    <row r="861" spans="2:11" ht="26.1" customHeight="1" x14ac:dyDescent="0.2">
      <c r="B861" s="296" t="s">
        <v>527</v>
      </c>
      <c r="C861" s="292" t="s">
        <v>4064</v>
      </c>
      <c r="D861" s="296" t="s">
        <v>51</v>
      </c>
      <c r="E861" s="296" t="s">
        <v>4065</v>
      </c>
      <c r="F861" s="447" t="s">
        <v>1199</v>
      </c>
      <c r="G861" s="447"/>
      <c r="H861" s="297" t="s">
        <v>97</v>
      </c>
      <c r="I861" s="313">
        <v>2.5000000000000001E-2</v>
      </c>
      <c r="J861" s="314">
        <v>23.7</v>
      </c>
      <c r="K861" s="314">
        <v>0.59250000000000003</v>
      </c>
    </row>
    <row r="862" spans="2:11" ht="39" customHeight="1" x14ac:dyDescent="0.2">
      <c r="B862" s="296" t="s">
        <v>527</v>
      </c>
      <c r="C862" s="292" t="s">
        <v>4062</v>
      </c>
      <c r="D862" s="296" t="s">
        <v>51</v>
      </c>
      <c r="E862" s="296" t="s">
        <v>4063</v>
      </c>
      <c r="F862" s="447" t="s">
        <v>1199</v>
      </c>
      <c r="G862" s="447"/>
      <c r="H862" s="297" t="s">
        <v>53</v>
      </c>
      <c r="I862" s="313">
        <v>1.333</v>
      </c>
      <c r="J862" s="314">
        <v>0.22</v>
      </c>
      <c r="K862" s="314">
        <v>0.29326000000000002</v>
      </c>
    </row>
    <row r="863" spans="2:11" ht="25.5" x14ac:dyDescent="0.2">
      <c r="B863" s="315"/>
      <c r="C863" s="315"/>
      <c r="D863" s="315"/>
      <c r="E863" s="315"/>
      <c r="F863" s="315" t="s">
        <v>529</v>
      </c>
      <c r="G863" s="316">
        <v>1.06</v>
      </c>
      <c r="H863" s="315" t="s">
        <v>530</v>
      </c>
      <c r="I863" s="316">
        <v>1.23</v>
      </c>
      <c r="J863" s="315" t="s">
        <v>531</v>
      </c>
      <c r="K863" s="316">
        <v>2.29</v>
      </c>
    </row>
    <row r="864" spans="2:11" ht="26.25" thickBot="1" x14ac:dyDescent="0.25">
      <c r="B864" s="315"/>
      <c r="C864" s="315"/>
      <c r="D864" s="315"/>
      <c r="E864" s="315"/>
      <c r="F864" s="315" t="s">
        <v>532</v>
      </c>
      <c r="G864" s="316">
        <v>2.75</v>
      </c>
      <c r="H864" s="315"/>
      <c r="I864" s="448" t="s">
        <v>533</v>
      </c>
      <c r="J864" s="448"/>
      <c r="K864" s="316">
        <v>16.010000000000002</v>
      </c>
    </row>
    <row r="865" spans="2:11" ht="0.95" customHeight="1" thickTop="1" x14ac:dyDescent="0.2">
      <c r="B865" s="317"/>
      <c r="C865" s="317"/>
      <c r="D865" s="317"/>
      <c r="E865" s="317"/>
      <c r="F865" s="317"/>
      <c r="G865" s="317"/>
      <c r="H865" s="317"/>
      <c r="I865" s="317"/>
      <c r="J865" s="317"/>
      <c r="K865" s="317"/>
    </row>
    <row r="866" spans="2:11" ht="18" customHeight="1" x14ac:dyDescent="0.2">
      <c r="B866" s="305" t="s">
        <v>1364</v>
      </c>
      <c r="C866" s="304" t="s">
        <v>26</v>
      </c>
      <c r="D866" s="305" t="s">
        <v>27</v>
      </c>
      <c r="E866" s="305" t="s">
        <v>28</v>
      </c>
      <c r="F866" s="449" t="s">
        <v>525</v>
      </c>
      <c r="G866" s="449"/>
      <c r="H866" s="306" t="s">
        <v>29</v>
      </c>
      <c r="I866" s="304" t="s">
        <v>30</v>
      </c>
      <c r="J866" s="304" t="s">
        <v>31</v>
      </c>
      <c r="K866" s="304" t="s">
        <v>33</v>
      </c>
    </row>
    <row r="867" spans="2:11" ht="39" customHeight="1" x14ac:dyDescent="0.2">
      <c r="B867" s="307" t="s">
        <v>526</v>
      </c>
      <c r="C867" s="308" t="s">
        <v>139</v>
      </c>
      <c r="D867" s="307" t="s">
        <v>51</v>
      </c>
      <c r="E867" s="307" t="s">
        <v>140</v>
      </c>
      <c r="F867" s="445" t="s">
        <v>2662</v>
      </c>
      <c r="G867" s="445"/>
      <c r="H867" s="309" t="s">
        <v>97</v>
      </c>
      <c r="I867" s="310">
        <v>1</v>
      </c>
      <c r="J867" s="259">
        <v>12.35</v>
      </c>
      <c r="K867" s="259">
        <v>12.35</v>
      </c>
    </row>
    <row r="868" spans="2:11" ht="24" customHeight="1" x14ac:dyDescent="0.2">
      <c r="B868" s="294" t="s">
        <v>537</v>
      </c>
      <c r="C868" s="291" t="s">
        <v>580</v>
      </c>
      <c r="D868" s="294" t="s">
        <v>51</v>
      </c>
      <c r="E868" s="294" t="s">
        <v>581</v>
      </c>
      <c r="F868" s="446" t="s">
        <v>2636</v>
      </c>
      <c r="G868" s="446"/>
      <c r="H868" s="295" t="s">
        <v>535</v>
      </c>
      <c r="I868" s="311">
        <v>4.0300000000000002E-2</v>
      </c>
      <c r="J868" s="312">
        <v>30.32</v>
      </c>
      <c r="K868" s="312">
        <v>1.22</v>
      </c>
    </row>
    <row r="869" spans="2:11" ht="24" customHeight="1" x14ac:dyDescent="0.2">
      <c r="B869" s="294" t="s">
        <v>537</v>
      </c>
      <c r="C869" s="291" t="s">
        <v>4058</v>
      </c>
      <c r="D869" s="294" t="s">
        <v>51</v>
      </c>
      <c r="E869" s="294" t="s">
        <v>4059</v>
      </c>
      <c r="F869" s="446" t="s">
        <v>2636</v>
      </c>
      <c r="G869" s="446"/>
      <c r="H869" s="295" t="s">
        <v>535</v>
      </c>
      <c r="I869" s="311">
        <v>6.6E-3</v>
      </c>
      <c r="J869" s="312">
        <v>25.94</v>
      </c>
      <c r="K869" s="312">
        <v>0.17</v>
      </c>
    </row>
    <row r="870" spans="2:11" ht="26.1" customHeight="1" x14ac:dyDescent="0.2">
      <c r="B870" s="294" t="s">
        <v>537</v>
      </c>
      <c r="C870" s="291" t="s">
        <v>4068</v>
      </c>
      <c r="D870" s="294" t="s">
        <v>51</v>
      </c>
      <c r="E870" s="294" t="s">
        <v>4069</v>
      </c>
      <c r="F870" s="446" t="s">
        <v>2662</v>
      </c>
      <c r="G870" s="446"/>
      <c r="H870" s="295" t="s">
        <v>97</v>
      </c>
      <c r="I870" s="311">
        <v>1</v>
      </c>
      <c r="J870" s="312">
        <v>10.210000000000001</v>
      </c>
      <c r="K870" s="312">
        <v>10.210000000000001</v>
      </c>
    </row>
    <row r="871" spans="2:11" ht="26.1" customHeight="1" x14ac:dyDescent="0.2">
      <c r="B871" s="296" t="s">
        <v>527</v>
      </c>
      <c r="C871" s="292" t="s">
        <v>4064</v>
      </c>
      <c r="D871" s="296" t="s">
        <v>51</v>
      </c>
      <c r="E871" s="296" t="s">
        <v>4065</v>
      </c>
      <c r="F871" s="447" t="s">
        <v>1199</v>
      </c>
      <c r="G871" s="447"/>
      <c r="H871" s="297" t="s">
        <v>97</v>
      </c>
      <c r="I871" s="313">
        <v>2.5000000000000001E-2</v>
      </c>
      <c r="J871" s="314">
        <v>23.7</v>
      </c>
      <c r="K871" s="314">
        <v>0.59250000000000003</v>
      </c>
    </row>
    <row r="872" spans="2:11" ht="39" customHeight="1" x14ac:dyDescent="0.2">
      <c r="B872" s="296" t="s">
        <v>527</v>
      </c>
      <c r="C872" s="292" t="s">
        <v>4062</v>
      </c>
      <c r="D872" s="296" t="s">
        <v>51</v>
      </c>
      <c r="E872" s="296" t="s">
        <v>4063</v>
      </c>
      <c r="F872" s="447" t="s">
        <v>1199</v>
      </c>
      <c r="G872" s="447"/>
      <c r="H872" s="297" t="s">
        <v>53</v>
      </c>
      <c r="I872" s="313">
        <v>0.72799999999999998</v>
      </c>
      <c r="J872" s="314">
        <v>0.22</v>
      </c>
      <c r="K872" s="314">
        <v>0.16016</v>
      </c>
    </row>
    <row r="873" spans="2:11" ht="25.5" x14ac:dyDescent="0.2">
      <c r="B873" s="315"/>
      <c r="C873" s="315"/>
      <c r="D873" s="315"/>
      <c r="E873" s="315"/>
      <c r="F873" s="315" t="s">
        <v>529</v>
      </c>
      <c r="G873" s="316">
        <v>0.65</v>
      </c>
      <c r="H873" s="315" t="s">
        <v>530</v>
      </c>
      <c r="I873" s="316">
        <v>0.76</v>
      </c>
      <c r="J873" s="315" t="s">
        <v>531</v>
      </c>
      <c r="K873" s="316">
        <v>1.41</v>
      </c>
    </row>
    <row r="874" spans="2:11" ht="26.25" thickBot="1" x14ac:dyDescent="0.25">
      <c r="B874" s="315"/>
      <c r="C874" s="315"/>
      <c r="D874" s="315"/>
      <c r="E874" s="315"/>
      <c r="F874" s="315" t="s">
        <v>532</v>
      </c>
      <c r="G874" s="316">
        <v>2.57</v>
      </c>
      <c r="H874" s="315"/>
      <c r="I874" s="448" t="s">
        <v>533</v>
      </c>
      <c r="J874" s="448"/>
      <c r="K874" s="316">
        <v>14.92</v>
      </c>
    </row>
    <row r="875" spans="2:11" ht="0.95" customHeight="1" thickTop="1" x14ac:dyDescent="0.2">
      <c r="B875" s="317"/>
      <c r="C875" s="317"/>
      <c r="D875" s="317"/>
      <c r="E875" s="317"/>
      <c r="F875" s="317"/>
      <c r="G875" s="317"/>
      <c r="H875" s="317"/>
      <c r="I875" s="317"/>
      <c r="J875" s="317"/>
      <c r="K875" s="317"/>
    </row>
    <row r="876" spans="2:11" ht="18" customHeight="1" x14ac:dyDescent="0.2">
      <c r="B876" s="305" t="s">
        <v>1365</v>
      </c>
      <c r="C876" s="304" t="s">
        <v>26</v>
      </c>
      <c r="D876" s="305" t="s">
        <v>27</v>
      </c>
      <c r="E876" s="305" t="s">
        <v>28</v>
      </c>
      <c r="F876" s="449" t="s">
        <v>525</v>
      </c>
      <c r="G876" s="449"/>
      <c r="H876" s="306" t="s">
        <v>29</v>
      </c>
      <c r="I876" s="304" t="s">
        <v>30</v>
      </c>
      <c r="J876" s="304" t="s">
        <v>31</v>
      </c>
      <c r="K876" s="304" t="s">
        <v>33</v>
      </c>
    </row>
    <row r="877" spans="2:11" ht="39" customHeight="1" x14ac:dyDescent="0.2">
      <c r="B877" s="307" t="s">
        <v>526</v>
      </c>
      <c r="C877" s="308" t="s">
        <v>141</v>
      </c>
      <c r="D877" s="307" t="s">
        <v>51</v>
      </c>
      <c r="E877" s="307" t="s">
        <v>142</v>
      </c>
      <c r="F877" s="445" t="s">
        <v>2662</v>
      </c>
      <c r="G877" s="445"/>
      <c r="H877" s="309" t="s">
        <v>97</v>
      </c>
      <c r="I877" s="310">
        <v>1</v>
      </c>
      <c r="J877" s="259">
        <v>10.94</v>
      </c>
      <c r="K877" s="259">
        <v>10.94</v>
      </c>
    </row>
    <row r="878" spans="2:11" ht="26.1" customHeight="1" x14ac:dyDescent="0.2">
      <c r="B878" s="294" t="s">
        <v>537</v>
      </c>
      <c r="C878" s="291" t="s">
        <v>4070</v>
      </c>
      <c r="D878" s="294" t="s">
        <v>51</v>
      </c>
      <c r="E878" s="294" t="s">
        <v>4071</v>
      </c>
      <c r="F878" s="446" t="s">
        <v>2662</v>
      </c>
      <c r="G878" s="446"/>
      <c r="H878" s="295" t="s">
        <v>97</v>
      </c>
      <c r="I878" s="311">
        <v>1</v>
      </c>
      <c r="J878" s="312">
        <v>9.4</v>
      </c>
      <c r="K878" s="312">
        <v>9.4</v>
      </c>
    </row>
    <row r="879" spans="2:11" ht="24" customHeight="1" x14ac:dyDescent="0.2">
      <c r="B879" s="294" t="s">
        <v>537</v>
      </c>
      <c r="C879" s="291" t="s">
        <v>580</v>
      </c>
      <c r="D879" s="294" t="s">
        <v>51</v>
      </c>
      <c r="E879" s="294" t="s">
        <v>581</v>
      </c>
      <c r="F879" s="446" t="s">
        <v>2636</v>
      </c>
      <c r="G879" s="446"/>
      <c r="H879" s="295" t="s">
        <v>535</v>
      </c>
      <c r="I879" s="311">
        <v>2.5899999999999999E-2</v>
      </c>
      <c r="J879" s="312">
        <v>30.32</v>
      </c>
      <c r="K879" s="312">
        <v>0.78</v>
      </c>
    </row>
    <row r="880" spans="2:11" ht="24" customHeight="1" x14ac:dyDescent="0.2">
      <c r="B880" s="294" t="s">
        <v>537</v>
      </c>
      <c r="C880" s="291" t="s">
        <v>4058</v>
      </c>
      <c r="D880" s="294" t="s">
        <v>51</v>
      </c>
      <c r="E880" s="294" t="s">
        <v>4059</v>
      </c>
      <c r="F880" s="446" t="s">
        <v>2636</v>
      </c>
      <c r="G880" s="446"/>
      <c r="H880" s="295" t="s">
        <v>535</v>
      </c>
      <c r="I880" s="311">
        <v>4.1999999999999997E-3</v>
      </c>
      <c r="J880" s="312">
        <v>25.94</v>
      </c>
      <c r="K880" s="312">
        <v>0.1</v>
      </c>
    </row>
    <row r="881" spans="2:11" ht="26.1" customHeight="1" x14ac:dyDescent="0.2">
      <c r="B881" s="296" t="s">
        <v>527</v>
      </c>
      <c r="C881" s="292" t="s">
        <v>4064</v>
      </c>
      <c r="D881" s="296" t="s">
        <v>51</v>
      </c>
      <c r="E881" s="296" t="s">
        <v>4065</v>
      </c>
      <c r="F881" s="447" t="s">
        <v>1199</v>
      </c>
      <c r="G881" s="447"/>
      <c r="H881" s="297" t="s">
        <v>97</v>
      </c>
      <c r="I881" s="313">
        <v>2.5000000000000001E-2</v>
      </c>
      <c r="J881" s="314">
        <v>23.7</v>
      </c>
      <c r="K881" s="314">
        <v>0.59250000000000003</v>
      </c>
    </row>
    <row r="882" spans="2:11" ht="39" customHeight="1" x14ac:dyDescent="0.2">
      <c r="B882" s="296" t="s">
        <v>527</v>
      </c>
      <c r="C882" s="292" t="s">
        <v>4062</v>
      </c>
      <c r="D882" s="296" t="s">
        <v>51</v>
      </c>
      <c r="E882" s="296" t="s">
        <v>4063</v>
      </c>
      <c r="F882" s="447" t="s">
        <v>1199</v>
      </c>
      <c r="G882" s="447"/>
      <c r="H882" s="297" t="s">
        <v>53</v>
      </c>
      <c r="I882" s="313">
        <v>0.35699999999999998</v>
      </c>
      <c r="J882" s="314">
        <v>0.22</v>
      </c>
      <c r="K882" s="314">
        <v>7.8539999999999999E-2</v>
      </c>
    </row>
    <row r="883" spans="2:11" ht="25.5" x14ac:dyDescent="0.2">
      <c r="B883" s="315"/>
      <c r="C883" s="315"/>
      <c r="D883" s="315"/>
      <c r="E883" s="315"/>
      <c r="F883" s="315" t="s">
        <v>529</v>
      </c>
      <c r="G883" s="316">
        <v>0.39</v>
      </c>
      <c r="H883" s="315" t="s">
        <v>530</v>
      </c>
      <c r="I883" s="316">
        <v>0.47</v>
      </c>
      <c r="J883" s="315" t="s">
        <v>531</v>
      </c>
      <c r="K883" s="316">
        <v>0.86</v>
      </c>
    </row>
    <row r="884" spans="2:11" ht="26.25" thickBot="1" x14ac:dyDescent="0.25">
      <c r="B884" s="315"/>
      <c r="C884" s="315"/>
      <c r="D884" s="315"/>
      <c r="E884" s="315"/>
      <c r="F884" s="315" t="s">
        <v>532</v>
      </c>
      <c r="G884" s="316">
        <v>2.27</v>
      </c>
      <c r="H884" s="315"/>
      <c r="I884" s="448" t="s">
        <v>533</v>
      </c>
      <c r="J884" s="448"/>
      <c r="K884" s="316">
        <v>13.21</v>
      </c>
    </row>
    <row r="885" spans="2:11" ht="0.95" customHeight="1" thickTop="1" x14ac:dyDescent="0.2">
      <c r="B885" s="317"/>
      <c r="C885" s="317"/>
      <c r="D885" s="317"/>
      <c r="E885" s="317"/>
      <c r="F885" s="317"/>
      <c r="G885" s="317"/>
      <c r="H885" s="317"/>
      <c r="I885" s="317"/>
      <c r="J885" s="317"/>
      <c r="K885" s="317"/>
    </row>
    <row r="886" spans="2:11" ht="18" customHeight="1" x14ac:dyDescent="0.2">
      <c r="B886" s="305" t="s">
        <v>1366</v>
      </c>
      <c r="C886" s="304" t="s">
        <v>26</v>
      </c>
      <c r="D886" s="305" t="s">
        <v>27</v>
      </c>
      <c r="E886" s="305" t="s">
        <v>28</v>
      </c>
      <c r="F886" s="449" t="s">
        <v>525</v>
      </c>
      <c r="G886" s="449"/>
      <c r="H886" s="306" t="s">
        <v>29</v>
      </c>
      <c r="I886" s="304" t="s">
        <v>30</v>
      </c>
      <c r="J886" s="304" t="s">
        <v>31</v>
      </c>
      <c r="K886" s="304" t="s">
        <v>33</v>
      </c>
    </row>
    <row r="887" spans="2:11" ht="39" customHeight="1" x14ac:dyDescent="0.2">
      <c r="B887" s="307" t="s">
        <v>526</v>
      </c>
      <c r="C887" s="308" t="s">
        <v>855</v>
      </c>
      <c r="D887" s="307" t="s">
        <v>51</v>
      </c>
      <c r="E887" s="307" t="s">
        <v>856</v>
      </c>
      <c r="F887" s="445" t="s">
        <v>2662</v>
      </c>
      <c r="G887" s="445"/>
      <c r="H887" s="309" t="s">
        <v>97</v>
      </c>
      <c r="I887" s="310">
        <v>1</v>
      </c>
      <c r="J887" s="259">
        <v>9.15</v>
      </c>
      <c r="K887" s="259">
        <v>9.15</v>
      </c>
    </row>
    <row r="888" spans="2:11" ht="26.1" customHeight="1" x14ac:dyDescent="0.2">
      <c r="B888" s="294" t="s">
        <v>537</v>
      </c>
      <c r="C888" s="291" t="s">
        <v>4072</v>
      </c>
      <c r="D888" s="294" t="s">
        <v>51</v>
      </c>
      <c r="E888" s="294" t="s">
        <v>4073</v>
      </c>
      <c r="F888" s="446" t="s">
        <v>2662</v>
      </c>
      <c r="G888" s="446"/>
      <c r="H888" s="295" t="s">
        <v>97</v>
      </c>
      <c r="I888" s="311">
        <v>1</v>
      </c>
      <c r="J888" s="312">
        <v>8.0500000000000007</v>
      </c>
      <c r="K888" s="312">
        <v>8.0500000000000007</v>
      </c>
    </row>
    <row r="889" spans="2:11" ht="24" customHeight="1" x14ac:dyDescent="0.2">
      <c r="B889" s="294" t="s">
        <v>537</v>
      </c>
      <c r="C889" s="291" t="s">
        <v>580</v>
      </c>
      <c r="D889" s="294" t="s">
        <v>51</v>
      </c>
      <c r="E889" s="294" t="s">
        <v>581</v>
      </c>
      <c r="F889" s="446" t="s">
        <v>2636</v>
      </c>
      <c r="G889" s="446"/>
      <c r="H889" s="295" t="s">
        <v>535</v>
      </c>
      <c r="I889" s="311">
        <v>1.43E-2</v>
      </c>
      <c r="J889" s="312">
        <v>30.32</v>
      </c>
      <c r="K889" s="312">
        <v>0.43</v>
      </c>
    </row>
    <row r="890" spans="2:11" ht="24" customHeight="1" x14ac:dyDescent="0.2">
      <c r="B890" s="294" t="s">
        <v>537</v>
      </c>
      <c r="C890" s="291" t="s">
        <v>4058</v>
      </c>
      <c r="D890" s="294" t="s">
        <v>51</v>
      </c>
      <c r="E890" s="294" t="s">
        <v>4059</v>
      </c>
      <c r="F890" s="446" t="s">
        <v>2636</v>
      </c>
      <c r="G890" s="446"/>
      <c r="H890" s="295" t="s">
        <v>535</v>
      </c>
      <c r="I890" s="311">
        <v>2.3E-3</v>
      </c>
      <c r="J890" s="312">
        <v>25.94</v>
      </c>
      <c r="K890" s="312">
        <v>0.05</v>
      </c>
    </row>
    <row r="891" spans="2:11" ht="26.1" customHeight="1" x14ac:dyDescent="0.2">
      <c r="B891" s="296" t="s">
        <v>527</v>
      </c>
      <c r="C891" s="292" t="s">
        <v>4064</v>
      </c>
      <c r="D891" s="296" t="s">
        <v>51</v>
      </c>
      <c r="E891" s="296" t="s">
        <v>4065</v>
      </c>
      <c r="F891" s="447" t="s">
        <v>1199</v>
      </c>
      <c r="G891" s="447"/>
      <c r="H891" s="297" t="s">
        <v>97</v>
      </c>
      <c r="I891" s="313">
        <v>2.5000000000000001E-2</v>
      </c>
      <c r="J891" s="314">
        <v>23.7</v>
      </c>
      <c r="K891" s="314">
        <v>0.59250000000000003</v>
      </c>
    </row>
    <row r="892" spans="2:11" ht="39" customHeight="1" x14ac:dyDescent="0.2">
      <c r="B892" s="296" t="s">
        <v>527</v>
      </c>
      <c r="C892" s="292" t="s">
        <v>4062</v>
      </c>
      <c r="D892" s="296" t="s">
        <v>51</v>
      </c>
      <c r="E892" s="296" t="s">
        <v>4063</v>
      </c>
      <c r="F892" s="447" t="s">
        <v>1199</v>
      </c>
      <c r="G892" s="447"/>
      <c r="H892" s="297" t="s">
        <v>53</v>
      </c>
      <c r="I892" s="313">
        <v>0.14699999999999999</v>
      </c>
      <c r="J892" s="314">
        <v>0.22</v>
      </c>
      <c r="K892" s="314">
        <v>3.2340000000000001E-2</v>
      </c>
    </row>
    <row r="893" spans="2:11" ht="25.5" x14ac:dyDescent="0.2">
      <c r="B893" s="315"/>
      <c r="C893" s="315"/>
      <c r="D893" s="315"/>
      <c r="E893" s="315"/>
      <c r="F893" s="315" t="s">
        <v>529</v>
      </c>
      <c r="G893" s="316">
        <v>0.21</v>
      </c>
      <c r="H893" s="315" t="s">
        <v>530</v>
      </c>
      <c r="I893" s="316">
        <v>0.26</v>
      </c>
      <c r="J893" s="315" t="s">
        <v>531</v>
      </c>
      <c r="K893" s="316">
        <v>0.47</v>
      </c>
    </row>
    <row r="894" spans="2:11" ht="26.25" thickBot="1" x14ac:dyDescent="0.25">
      <c r="B894" s="315"/>
      <c r="C894" s="315"/>
      <c r="D894" s="315"/>
      <c r="E894" s="315"/>
      <c r="F894" s="315" t="s">
        <v>532</v>
      </c>
      <c r="G894" s="316">
        <v>1.9</v>
      </c>
      <c r="H894" s="315"/>
      <c r="I894" s="448" t="s">
        <v>533</v>
      </c>
      <c r="J894" s="448"/>
      <c r="K894" s="316">
        <v>11.05</v>
      </c>
    </row>
    <row r="895" spans="2:11" ht="0.95" customHeight="1" thickTop="1" x14ac:dyDescent="0.2">
      <c r="B895" s="317"/>
      <c r="C895" s="317"/>
      <c r="D895" s="317"/>
      <c r="E895" s="317"/>
      <c r="F895" s="317"/>
      <c r="G895" s="317"/>
      <c r="H895" s="317"/>
      <c r="I895" s="317"/>
      <c r="J895" s="317"/>
      <c r="K895" s="317"/>
    </row>
    <row r="896" spans="2:11" ht="18" customHeight="1" x14ac:dyDescent="0.2">
      <c r="B896" s="305" t="s">
        <v>1367</v>
      </c>
      <c r="C896" s="304" t="s">
        <v>26</v>
      </c>
      <c r="D896" s="305" t="s">
        <v>27</v>
      </c>
      <c r="E896" s="305" t="s">
        <v>28</v>
      </c>
      <c r="F896" s="449" t="s">
        <v>525</v>
      </c>
      <c r="G896" s="449"/>
      <c r="H896" s="306" t="s">
        <v>29</v>
      </c>
      <c r="I896" s="304" t="s">
        <v>30</v>
      </c>
      <c r="J896" s="304" t="s">
        <v>31</v>
      </c>
      <c r="K896" s="304" t="s">
        <v>33</v>
      </c>
    </row>
    <row r="897" spans="2:11" ht="39" customHeight="1" x14ac:dyDescent="0.2">
      <c r="B897" s="307" t="s">
        <v>526</v>
      </c>
      <c r="C897" s="308" t="s">
        <v>1369</v>
      </c>
      <c r="D897" s="307" t="s">
        <v>51</v>
      </c>
      <c r="E897" s="307" t="s">
        <v>1370</v>
      </c>
      <c r="F897" s="445" t="s">
        <v>2662</v>
      </c>
      <c r="G897" s="445"/>
      <c r="H897" s="309" t="s">
        <v>97</v>
      </c>
      <c r="I897" s="310">
        <v>1</v>
      </c>
      <c r="J897" s="259">
        <v>8.9600000000000009</v>
      </c>
      <c r="K897" s="259">
        <v>8.9600000000000009</v>
      </c>
    </row>
    <row r="898" spans="2:11" ht="24" customHeight="1" x14ac:dyDescent="0.2">
      <c r="B898" s="294" t="s">
        <v>537</v>
      </c>
      <c r="C898" s="291" t="s">
        <v>580</v>
      </c>
      <c r="D898" s="294" t="s">
        <v>51</v>
      </c>
      <c r="E898" s="294" t="s">
        <v>581</v>
      </c>
      <c r="F898" s="446" t="s">
        <v>2636</v>
      </c>
      <c r="G898" s="446"/>
      <c r="H898" s="295" t="s">
        <v>535</v>
      </c>
      <c r="I898" s="311">
        <v>1.21E-2</v>
      </c>
      <c r="J898" s="312">
        <v>30.32</v>
      </c>
      <c r="K898" s="312">
        <v>0.36</v>
      </c>
    </row>
    <row r="899" spans="2:11" ht="26.1" customHeight="1" x14ac:dyDescent="0.2">
      <c r="B899" s="294" t="s">
        <v>537</v>
      </c>
      <c r="C899" s="291" t="s">
        <v>4074</v>
      </c>
      <c r="D899" s="294" t="s">
        <v>51</v>
      </c>
      <c r="E899" s="294" t="s">
        <v>4075</v>
      </c>
      <c r="F899" s="446" t="s">
        <v>2662</v>
      </c>
      <c r="G899" s="446"/>
      <c r="H899" s="295" t="s">
        <v>97</v>
      </c>
      <c r="I899" s="311">
        <v>1</v>
      </c>
      <c r="J899" s="312">
        <v>7.96</v>
      </c>
      <c r="K899" s="312">
        <v>7.96</v>
      </c>
    </row>
    <row r="900" spans="2:11" ht="24" customHeight="1" x14ac:dyDescent="0.2">
      <c r="B900" s="294" t="s">
        <v>537</v>
      </c>
      <c r="C900" s="291" t="s">
        <v>4058</v>
      </c>
      <c r="D900" s="294" t="s">
        <v>51</v>
      </c>
      <c r="E900" s="294" t="s">
        <v>4059</v>
      </c>
      <c r="F900" s="446" t="s">
        <v>2636</v>
      </c>
      <c r="G900" s="446"/>
      <c r="H900" s="295" t="s">
        <v>535</v>
      </c>
      <c r="I900" s="311">
        <v>2E-3</v>
      </c>
      <c r="J900" s="312">
        <v>25.94</v>
      </c>
      <c r="K900" s="312">
        <v>0.05</v>
      </c>
    </row>
    <row r="901" spans="2:11" ht="26.1" customHeight="1" x14ac:dyDescent="0.2">
      <c r="B901" s="296" t="s">
        <v>527</v>
      </c>
      <c r="C901" s="292" t="s">
        <v>4064</v>
      </c>
      <c r="D901" s="296" t="s">
        <v>51</v>
      </c>
      <c r="E901" s="296" t="s">
        <v>4065</v>
      </c>
      <c r="F901" s="447" t="s">
        <v>1199</v>
      </c>
      <c r="G901" s="447"/>
      <c r="H901" s="297" t="s">
        <v>97</v>
      </c>
      <c r="I901" s="313">
        <v>2.5000000000000001E-2</v>
      </c>
      <c r="J901" s="314">
        <v>23.7</v>
      </c>
      <c r="K901" s="314">
        <v>0.59250000000000003</v>
      </c>
    </row>
    <row r="902" spans="2:11" ht="25.5" x14ac:dyDescent="0.2">
      <c r="B902" s="315"/>
      <c r="C902" s="315"/>
      <c r="D902" s="315"/>
      <c r="E902" s="315"/>
      <c r="F902" s="315" t="s">
        <v>529</v>
      </c>
      <c r="G902" s="316">
        <v>0.16</v>
      </c>
      <c r="H902" s="315" t="s">
        <v>530</v>
      </c>
      <c r="I902" s="316">
        <v>0.19</v>
      </c>
      <c r="J902" s="315" t="s">
        <v>531</v>
      </c>
      <c r="K902" s="316">
        <v>0.35</v>
      </c>
    </row>
    <row r="903" spans="2:11" ht="26.25" thickBot="1" x14ac:dyDescent="0.25">
      <c r="B903" s="315"/>
      <c r="C903" s="315"/>
      <c r="D903" s="315"/>
      <c r="E903" s="315"/>
      <c r="F903" s="315" t="s">
        <v>532</v>
      </c>
      <c r="G903" s="316">
        <v>1.86</v>
      </c>
      <c r="H903" s="315"/>
      <c r="I903" s="448" t="s">
        <v>533</v>
      </c>
      <c r="J903" s="448"/>
      <c r="K903" s="316">
        <v>10.82</v>
      </c>
    </row>
    <row r="904" spans="2:11" ht="0.95" customHeight="1" thickTop="1" x14ac:dyDescent="0.2">
      <c r="B904" s="317"/>
      <c r="C904" s="317"/>
      <c r="D904" s="317"/>
      <c r="E904" s="317"/>
      <c r="F904" s="317"/>
      <c r="G904" s="317"/>
      <c r="H904" s="317"/>
      <c r="I904" s="317"/>
      <c r="J904" s="317"/>
      <c r="K904" s="317"/>
    </row>
    <row r="905" spans="2:11" ht="18" customHeight="1" x14ac:dyDescent="0.2">
      <c r="B905" s="305" t="s">
        <v>1368</v>
      </c>
      <c r="C905" s="304" t="s">
        <v>26</v>
      </c>
      <c r="D905" s="305" t="s">
        <v>27</v>
      </c>
      <c r="E905" s="305" t="s">
        <v>28</v>
      </c>
      <c r="F905" s="449" t="s">
        <v>525</v>
      </c>
      <c r="G905" s="449"/>
      <c r="H905" s="306" t="s">
        <v>29</v>
      </c>
      <c r="I905" s="304" t="s">
        <v>30</v>
      </c>
      <c r="J905" s="304" t="s">
        <v>31</v>
      </c>
      <c r="K905" s="304" t="s">
        <v>33</v>
      </c>
    </row>
    <row r="906" spans="2:11" ht="39" customHeight="1" x14ac:dyDescent="0.2">
      <c r="B906" s="307" t="s">
        <v>526</v>
      </c>
      <c r="C906" s="308" t="s">
        <v>1358</v>
      </c>
      <c r="D906" s="307" t="s">
        <v>76</v>
      </c>
      <c r="E906" s="307" t="s">
        <v>1359</v>
      </c>
      <c r="F906" s="445" t="s">
        <v>558</v>
      </c>
      <c r="G906" s="445"/>
      <c r="H906" s="309" t="s">
        <v>64</v>
      </c>
      <c r="I906" s="310">
        <v>1</v>
      </c>
      <c r="J906" s="259">
        <v>950.49</v>
      </c>
      <c r="K906" s="259">
        <v>950.49</v>
      </c>
    </row>
    <row r="907" spans="2:11" ht="24" customHeight="1" x14ac:dyDescent="0.2">
      <c r="B907" s="294" t="s">
        <v>537</v>
      </c>
      <c r="C907" s="291" t="s">
        <v>572</v>
      </c>
      <c r="D907" s="294" t="s">
        <v>51</v>
      </c>
      <c r="E907" s="294" t="s">
        <v>573</v>
      </c>
      <c r="F907" s="446" t="s">
        <v>2636</v>
      </c>
      <c r="G907" s="446"/>
      <c r="H907" s="295" t="s">
        <v>535</v>
      </c>
      <c r="I907" s="311">
        <v>0.753</v>
      </c>
      <c r="J907" s="312">
        <v>30.54</v>
      </c>
      <c r="K907" s="312">
        <v>22.99</v>
      </c>
    </row>
    <row r="908" spans="2:11" ht="39" customHeight="1" x14ac:dyDescent="0.2">
      <c r="B908" s="294" t="s">
        <v>537</v>
      </c>
      <c r="C908" s="291" t="s">
        <v>582</v>
      </c>
      <c r="D908" s="294" t="s">
        <v>51</v>
      </c>
      <c r="E908" s="294" t="s">
        <v>583</v>
      </c>
      <c r="F908" s="446" t="s">
        <v>2653</v>
      </c>
      <c r="G908" s="446"/>
      <c r="H908" s="295" t="s">
        <v>557</v>
      </c>
      <c r="I908" s="311">
        <v>0.12</v>
      </c>
      <c r="J908" s="312">
        <v>1.48</v>
      </c>
      <c r="K908" s="312">
        <v>0.17</v>
      </c>
    </row>
    <row r="909" spans="2:11" ht="39" customHeight="1" x14ac:dyDescent="0.2">
      <c r="B909" s="294" t="s">
        <v>537</v>
      </c>
      <c r="C909" s="291" t="s">
        <v>584</v>
      </c>
      <c r="D909" s="294" t="s">
        <v>51</v>
      </c>
      <c r="E909" s="294" t="s">
        <v>585</v>
      </c>
      <c r="F909" s="446" t="s">
        <v>2653</v>
      </c>
      <c r="G909" s="446"/>
      <c r="H909" s="295" t="s">
        <v>559</v>
      </c>
      <c r="I909" s="311">
        <v>0.13100000000000001</v>
      </c>
      <c r="J909" s="312">
        <v>0.57999999999999996</v>
      </c>
      <c r="K909" s="312">
        <v>7.0000000000000007E-2</v>
      </c>
    </row>
    <row r="910" spans="2:11" ht="24" customHeight="1" x14ac:dyDescent="0.2">
      <c r="B910" s="294" t="s">
        <v>537</v>
      </c>
      <c r="C910" s="291" t="s">
        <v>551</v>
      </c>
      <c r="D910" s="294" t="s">
        <v>51</v>
      </c>
      <c r="E910" s="294" t="s">
        <v>552</v>
      </c>
      <c r="F910" s="446" t="s">
        <v>2636</v>
      </c>
      <c r="G910" s="446"/>
      <c r="H910" s="295" t="s">
        <v>535</v>
      </c>
      <c r="I910" s="311">
        <v>0.82599999999999996</v>
      </c>
      <c r="J910" s="312">
        <v>24.68</v>
      </c>
      <c r="K910" s="312">
        <v>20.38</v>
      </c>
    </row>
    <row r="911" spans="2:11" ht="24" customHeight="1" x14ac:dyDescent="0.2">
      <c r="B911" s="294" t="s">
        <v>537</v>
      </c>
      <c r="C911" s="291" t="s">
        <v>549</v>
      </c>
      <c r="D911" s="294" t="s">
        <v>51</v>
      </c>
      <c r="E911" s="294" t="s">
        <v>550</v>
      </c>
      <c r="F911" s="446" t="s">
        <v>2636</v>
      </c>
      <c r="G911" s="446"/>
      <c r="H911" s="295" t="s">
        <v>535</v>
      </c>
      <c r="I911" s="311">
        <v>0.125</v>
      </c>
      <c r="J911" s="312">
        <v>29.85</v>
      </c>
      <c r="K911" s="312">
        <v>3.73</v>
      </c>
    </row>
    <row r="912" spans="2:11" ht="51.95" customHeight="1" x14ac:dyDescent="0.2">
      <c r="B912" s="296" t="s">
        <v>527</v>
      </c>
      <c r="C912" s="292" t="s">
        <v>1813</v>
      </c>
      <c r="D912" s="296" t="s">
        <v>51</v>
      </c>
      <c r="E912" s="296" t="s">
        <v>1814</v>
      </c>
      <c r="F912" s="447" t="s">
        <v>1199</v>
      </c>
      <c r="G912" s="447"/>
      <c r="H912" s="297" t="s">
        <v>64</v>
      </c>
      <c r="I912" s="313">
        <v>1.103</v>
      </c>
      <c r="J912" s="314">
        <v>818.82</v>
      </c>
      <c r="K912" s="314">
        <v>903.15845999999999</v>
      </c>
    </row>
    <row r="913" spans="2:11" ht="25.5" x14ac:dyDescent="0.2">
      <c r="B913" s="315"/>
      <c r="C913" s="315"/>
      <c r="D913" s="315"/>
      <c r="E913" s="315"/>
      <c r="F913" s="315" t="s">
        <v>529</v>
      </c>
      <c r="G913" s="316">
        <v>15.75</v>
      </c>
      <c r="H913" s="315" t="s">
        <v>530</v>
      </c>
      <c r="I913" s="316">
        <v>18.190000000000001</v>
      </c>
      <c r="J913" s="315" t="s">
        <v>531</v>
      </c>
      <c r="K913" s="316">
        <v>33.94</v>
      </c>
    </row>
    <row r="914" spans="2:11" ht="26.25" thickBot="1" x14ac:dyDescent="0.25">
      <c r="B914" s="315"/>
      <c r="C914" s="315"/>
      <c r="D914" s="315"/>
      <c r="E914" s="315"/>
      <c r="F914" s="315" t="s">
        <v>532</v>
      </c>
      <c r="G914" s="316">
        <v>197.79</v>
      </c>
      <c r="H914" s="315"/>
      <c r="I914" s="448" t="s">
        <v>533</v>
      </c>
      <c r="J914" s="448"/>
      <c r="K914" s="316">
        <v>1148.28</v>
      </c>
    </row>
    <row r="915" spans="2:11" ht="0.95" customHeight="1" thickTop="1" x14ac:dyDescent="0.2">
      <c r="B915" s="317"/>
      <c r="C915" s="317"/>
      <c r="D915" s="317"/>
      <c r="E915" s="317"/>
      <c r="F915" s="317"/>
      <c r="G915" s="317"/>
      <c r="H915" s="317"/>
      <c r="I915" s="317"/>
      <c r="J915" s="317"/>
      <c r="K915" s="317"/>
    </row>
    <row r="916" spans="2:11" ht="18" customHeight="1" x14ac:dyDescent="0.2">
      <c r="B916" s="305" t="s">
        <v>1371</v>
      </c>
      <c r="C916" s="304" t="s">
        <v>26</v>
      </c>
      <c r="D916" s="305" t="s">
        <v>27</v>
      </c>
      <c r="E916" s="305" t="s">
        <v>28</v>
      </c>
      <c r="F916" s="449" t="s">
        <v>525</v>
      </c>
      <c r="G916" s="449"/>
      <c r="H916" s="306" t="s">
        <v>29</v>
      </c>
      <c r="I916" s="304" t="s">
        <v>30</v>
      </c>
      <c r="J916" s="304" t="s">
        <v>31</v>
      </c>
      <c r="K916" s="304" t="s">
        <v>33</v>
      </c>
    </row>
    <row r="917" spans="2:11" ht="24" customHeight="1" x14ac:dyDescent="0.2">
      <c r="B917" s="307" t="s">
        <v>526</v>
      </c>
      <c r="C917" s="308" t="s">
        <v>1109</v>
      </c>
      <c r="D917" s="307" t="s">
        <v>76</v>
      </c>
      <c r="E917" s="307" t="s">
        <v>111</v>
      </c>
      <c r="F917" s="445" t="s">
        <v>558</v>
      </c>
      <c r="G917" s="445"/>
      <c r="H917" s="309" t="s">
        <v>64</v>
      </c>
      <c r="I917" s="310">
        <v>1</v>
      </c>
      <c r="J917" s="259">
        <v>103.71</v>
      </c>
      <c r="K917" s="259">
        <v>103.71</v>
      </c>
    </row>
    <row r="918" spans="2:11" ht="24" customHeight="1" x14ac:dyDescent="0.2">
      <c r="B918" s="294" t="s">
        <v>537</v>
      </c>
      <c r="C918" s="291" t="s">
        <v>1215</v>
      </c>
      <c r="D918" s="294" t="s">
        <v>51</v>
      </c>
      <c r="E918" s="294" t="s">
        <v>1216</v>
      </c>
      <c r="F918" s="446" t="s">
        <v>2636</v>
      </c>
      <c r="G918" s="446"/>
      <c r="H918" s="295" t="s">
        <v>535</v>
      </c>
      <c r="I918" s="311">
        <v>3.9E-2</v>
      </c>
      <c r="J918" s="312">
        <v>37.380000000000003</v>
      </c>
      <c r="K918" s="312">
        <v>1.45</v>
      </c>
    </row>
    <row r="919" spans="2:11" ht="26.1" customHeight="1" x14ac:dyDescent="0.2">
      <c r="B919" s="294" t="s">
        <v>537</v>
      </c>
      <c r="C919" s="291" t="s">
        <v>4092</v>
      </c>
      <c r="D919" s="294" t="s">
        <v>51</v>
      </c>
      <c r="E919" s="294" t="s">
        <v>4093</v>
      </c>
      <c r="F919" s="446" t="s">
        <v>2636</v>
      </c>
      <c r="G919" s="446"/>
      <c r="H919" s="295" t="s">
        <v>535</v>
      </c>
      <c r="I919" s="311">
        <v>8.9999999999999993E-3</v>
      </c>
      <c r="J919" s="312">
        <v>143.47</v>
      </c>
      <c r="K919" s="312">
        <v>1.29</v>
      </c>
    </row>
    <row r="920" spans="2:11" ht="26.1" customHeight="1" x14ac:dyDescent="0.2">
      <c r="B920" s="296" t="s">
        <v>527</v>
      </c>
      <c r="C920" s="292" t="s">
        <v>588</v>
      </c>
      <c r="D920" s="296" t="s">
        <v>47</v>
      </c>
      <c r="E920" s="296" t="s">
        <v>589</v>
      </c>
      <c r="F920" s="447" t="s">
        <v>1199</v>
      </c>
      <c r="G920" s="447"/>
      <c r="H920" s="297" t="s">
        <v>53</v>
      </c>
      <c r="I920" s="313">
        <v>1</v>
      </c>
      <c r="J920" s="314">
        <v>100.97</v>
      </c>
      <c r="K920" s="314">
        <v>100.97</v>
      </c>
    </row>
    <row r="921" spans="2:11" ht="25.5" x14ac:dyDescent="0.2">
      <c r="B921" s="315"/>
      <c r="C921" s="315"/>
      <c r="D921" s="315"/>
      <c r="E921" s="315"/>
      <c r="F921" s="315" t="s">
        <v>529</v>
      </c>
      <c r="G921" s="316">
        <v>1.1100000000000001</v>
      </c>
      <c r="H921" s="315" t="s">
        <v>530</v>
      </c>
      <c r="I921" s="316">
        <v>1.3</v>
      </c>
      <c r="J921" s="315" t="s">
        <v>531</v>
      </c>
      <c r="K921" s="316">
        <v>2.41</v>
      </c>
    </row>
    <row r="922" spans="2:11" ht="26.25" thickBot="1" x14ac:dyDescent="0.25">
      <c r="B922" s="315"/>
      <c r="C922" s="315"/>
      <c r="D922" s="315"/>
      <c r="E922" s="315"/>
      <c r="F922" s="315" t="s">
        <v>532</v>
      </c>
      <c r="G922" s="316">
        <v>21.58</v>
      </c>
      <c r="H922" s="315"/>
      <c r="I922" s="448" t="s">
        <v>533</v>
      </c>
      <c r="J922" s="448"/>
      <c r="K922" s="316">
        <v>125.29</v>
      </c>
    </row>
    <row r="923" spans="2:11" ht="0.95" customHeight="1" thickTop="1" x14ac:dyDescent="0.2">
      <c r="B923" s="317"/>
      <c r="C923" s="317"/>
      <c r="D923" s="317"/>
      <c r="E923" s="317"/>
      <c r="F923" s="317"/>
      <c r="G923" s="317"/>
      <c r="H923" s="317"/>
      <c r="I923" s="317"/>
      <c r="J923" s="317"/>
      <c r="K923" s="317"/>
    </row>
    <row r="924" spans="2:11" ht="18" customHeight="1" x14ac:dyDescent="0.2">
      <c r="B924" s="305" t="s">
        <v>1372</v>
      </c>
      <c r="C924" s="304" t="s">
        <v>26</v>
      </c>
      <c r="D924" s="305" t="s">
        <v>27</v>
      </c>
      <c r="E924" s="305" t="s">
        <v>28</v>
      </c>
      <c r="F924" s="449" t="s">
        <v>525</v>
      </c>
      <c r="G924" s="449"/>
      <c r="H924" s="306" t="s">
        <v>29</v>
      </c>
      <c r="I924" s="304" t="s">
        <v>30</v>
      </c>
      <c r="J924" s="304" t="s">
        <v>31</v>
      </c>
      <c r="K924" s="304" t="s">
        <v>33</v>
      </c>
    </row>
    <row r="925" spans="2:11" ht="39" customHeight="1" x14ac:dyDescent="0.2">
      <c r="B925" s="307" t="s">
        <v>526</v>
      </c>
      <c r="C925" s="308" t="s">
        <v>2586</v>
      </c>
      <c r="D925" s="307" t="s">
        <v>76</v>
      </c>
      <c r="E925" s="307" t="s">
        <v>3868</v>
      </c>
      <c r="F925" s="445" t="s">
        <v>558</v>
      </c>
      <c r="G925" s="445"/>
      <c r="H925" s="309" t="s">
        <v>44</v>
      </c>
      <c r="I925" s="310">
        <v>1</v>
      </c>
      <c r="J925" s="259">
        <v>158.91</v>
      </c>
      <c r="K925" s="259">
        <v>158.91</v>
      </c>
    </row>
    <row r="926" spans="2:11" ht="24" customHeight="1" x14ac:dyDescent="0.2">
      <c r="B926" s="294" t="s">
        <v>537</v>
      </c>
      <c r="C926" s="291" t="s">
        <v>572</v>
      </c>
      <c r="D926" s="294" t="s">
        <v>51</v>
      </c>
      <c r="E926" s="294" t="s">
        <v>573</v>
      </c>
      <c r="F926" s="446" t="s">
        <v>2636</v>
      </c>
      <c r="G926" s="446"/>
      <c r="H926" s="295" t="s">
        <v>535</v>
      </c>
      <c r="I926" s="311">
        <v>0.45</v>
      </c>
      <c r="J926" s="312">
        <v>30.54</v>
      </c>
      <c r="K926" s="312">
        <v>13.74</v>
      </c>
    </row>
    <row r="927" spans="2:11" ht="24" customHeight="1" x14ac:dyDescent="0.2">
      <c r="B927" s="294" t="s">
        <v>537</v>
      </c>
      <c r="C927" s="291" t="s">
        <v>551</v>
      </c>
      <c r="D927" s="294" t="s">
        <v>51</v>
      </c>
      <c r="E927" s="294" t="s">
        <v>552</v>
      </c>
      <c r="F927" s="446" t="s">
        <v>2636</v>
      </c>
      <c r="G927" s="446"/>
      <c r="H927" s="295" t="s">
        <v>535</v>
      </c>
      <c r="I927" s="311">
        <v>0.9</v>
      </c>
      <c r="J927" s="312">
        <v>24.68</v>
      </c>
      <c r="K927" s="312">
        <v>22.21</v>
      </c>
    </row>
    <row r="928" spans="2:11" ht="26.1" customHeight="1" x14ac:dyDescent="0.2">
      <c r="B928" s="296" t="s">
        <v>527</v>
      </c>
      <c r="C928" s="292" t="s">
        <v>2667</v>
      </c>
      <c r="D928" s="296" t="s">
        <v>41</v>
      </c>
      <c r="E928" s="296" t="s">
        <v>4115</v>
      </c>
      <c r="F928" s="447" t="s">
        <v>1199</v>
      </c>
      <c r="G928" s="447"/>
      <c r="H928" s="297" t="s">
        <v>44</v>
      </c>
      <c r="I928" s="313">
        <v>1</v>
      </c>
      <c r="J928" s="314">
        <v>122.96</v>
      </c>
      <c r="K928" s="314">
        <v>122.96</v>
      </c>
    </row>
    <row r="929" spans="2:11" ht="25.5" x14ac:dyDescent="0.2">
      <c r="B929" s="315"/>
      <c r="C929" s="315"/>
      <c r="D929" s="315"/>
      <c r="E929" s="315"/>
      <c r="F929" s="315" t="s">
        <v>529</v>
      </c>
      <c r="G929" s="316">
        <v>11.83</v>
      </c>
      <c r="H929" s="315" t="s">
        <v>530</v>
      </c>
      <c r="I929" s="316">
        <v>13.67</v>
      </c>
      <c r="J929" s="315" t="s">
        <v>531</v>
      </c>
      <c r="K929" s="316">
        <v>25.5</v>
      </c>
    </row>
    <row r="930" spans="2:11" ht="26.25" thickBot="1" x14ac:dyDescent="0.25">
      <c r="B930" s="315"/>
      <c r="C930" s="315"/>
      <c r="D930" s="315"/>
      <c r="E930" s="315"/>
      <c r="F930" s="315" t="s">
        <v>532</v>
      </c>
      <c r="G930" s="316">
        <v>33.06</v>
      </c>
      <c r="H930" s="315"/>
      <c r="I930" s="448" t="s">
        <v>533</v>
      </c>
      <c r="J930" s="448"/>
      <c r="K930" s="316">
        <v>191.97</v>
      </c>
    </row>
    <row r="931" spans="2:11" ht="0.95" customHeight="1" thickTop="1" x14ac:dyDescent="0.2">
      <c r="B931" s="317"/>
      <c r="C931" s="317"/>
      <c r="D931" s="317"/>
      <c r="E931" s="317"/>
      <c r="F931" s="317"/>
      <c r="G931" s="317"/>
      <c r="H931" s="317"/>
      <c r="I931" s="317"/>
      <c r="J931" s="317"/>
      <c r="K931" s="317"/>
    </row>
    <row r="932" spans="2:11" ht="18" customHeight="1" x14ac:dyDescent="0.2">
      <c r="B932" s="305" t="s">
        <v>1373</v>
      </c>
      <c r="C932" s="304" t="s">
        <v>26</v>
      </c>
      <c r="D932" s="305" t="s">
        <v>27</v>
      </c>
      <c r="E932" s="305" t="s">
        <v>28</v>
      </c>
      <c r="F932" s="449" t="s">
        <v>525</v>
      </c>
      <c r="G932" s="449"/>
      <c r="H932" s="306" t="s">
        <v>29</v>
      </c>
      <c r="I932" s="304" t="s">
        <v>30</v>
      </c>
      <c r="J932" s="304" t="s">
        <v>31</v>
      </c>
      <c r="K932" s="304" t="s">
        <v>33</v>
      </c>
    </row>
    <row r="933" spans="2:11" ht="39" customHeight="1" x14ac:dyDescent="0.2">
      <c r="B933" s="307" t="s">
        <v>526</v>
      </c>
      <c r="C933" s="308" t="s">
        <v>1375</v>
      </c>
      <c r="D933" s="307" t="s">
        <v>76</v>
      </c>
      <c r="E933" s="307" t="s">
        <v>3869</v>
      </c>
      <c r="F933" s="445" t="s">
        <v>558</v>
      </c>
      <c r="G933" s="445"/>
      <c r="H933" s="309" t="s">
        <v>44</v>
      </c>
      <c r="I933" s="310">
        <v>1</v>
      </c>
      <c r="J933" s="259">
        <v>184.39</v>
      </c>
      <c r="K933" s="259">
        <v>184.39</v>
      </c>
    </row>
    <row r="934" spans="2:11" ht="24" customHeight="1" x14ac:dyDescent="0.2">
      <c r="B934" s="294" t="s">
        <v>537</v>
      </c>
      <c r="C934" s="291" t="s">
        <v>551</v>
      </c>
      <c r="D934" s="294" t="s">
        <v>51</v>
      </c>
      <c r="E934" s="294" t="s">
        <v>552</v>
      </c>
      <c r="F934" s="446" t="s">
        <v>2636</v>
      </c>
      <c r="G934" s="446"/>
      <c r="H934" s="295" t="s">
        <v>535</v>
      </c>
      <c r="I934" s="311">
        <v>0.8</v>
      </c>
      <c r="J934" s="312">
        <v>24.68</v>
      </c>
      <c r="K934" s="312">
        <v>19.739999999999998</v>
      </c>
    </row>
    <row r="935" spans="2:11" ht="24" customHeight="1" x14ac:dyDescent="0.2">
      <c r="B935" s="294" t="s">
        <v>537</v>
      </c>
      <c r="C935" s="291" t="s">
        <v>572</v>
      </c>
      <c r="D935" s="294" t="s">
        <v>51</v>
      </c>
      <c r="E935" s="294" t="s">
        <v>573</v>
      </c>
      <c r="F935" s="446" t="s">
        <v>2636</v>
      </c>
      <c r="G935" s="446"/>
      <c r="H935" s="295" t="s">
        <v>535</v>
      </c>
      <c r="I935" s="311">
        <v>0.4</v>
      </c>
      <c r="J935" s="312">
        <v>30.54</v>
      </c>
      <c r="K935" s="312">
        <v>12.21</v>
      </c>
    </row>
    <row r="936" spans="2:11" ht="39" customHeight="1" x14ac:dyDescent="0.2">
      <c r="B936" s="296" t="s">
        <v>527</v>
      </c>
      <c r="C936" s="292" t="s">
        <v>1815</v>
      </c>
      <c r="D936" s="296" t="s">
        <v>218</v>
      </c>
      <c r="E936" s="296" t="s">
        <v>1816</v>
      </c>
      <c r="F936" s="447" t="s">
        <v>1199</v>
      </c>
      <c r="G936" s="447"/>
      <c r="H936" s="297" t="s">
        <v>44</v>
      </c>
      <c r="I936" s="313">
        <v>1</v>
      </c>
      <c r="J936" s="314">
        <v>152.44</v>
      </c>
      <c r="K936" s="314">
        <v>152.44</v>
      </c>
    </row>
    <row r="937" spans="2:11" ht="25.5" x14ac:dyDescent="0.2">
      <c r="B937" s="315"/>
      <c r="C937" s="315"/>
      <c r="D937" s="315"/>
      <c r="E937" s="315"/>
      <c r="F937" s="315" t="s">
        <v>529</v>
      </c>
      <c r="G937" s="316">
        <v>10.51</v>
      </c>
      <c r="H937" s="315" t="s">
        <v>530</v>
      </c>
      <c r="I937" s="316">
        <v>12.15</v>
      </c>
      <c r="J937" s="315" t="s">
        <v>531</v>
      </c>
      <c r="K937" s="316">
        <v>22.66</v>
      </c>
    </row>
    <row r="938" spans="2:11" ht="26.25" thickBot="1" x14ac:dyDescent="0.25">
      <c r="B938" s="315"/>
      <c r="C938" s="315"/>
      <c r="D938" s="315"/>
      <c r="E938" s="315"/>
      <c r="F938" s="315" t="s">
        <v>532</v>
      </c>
      <c r="G938" s="316">
        <v>38.369999999999997</v>
      </c>
      <c r="H938" s="315"/>
      <c r="I938" s="448" t="s">
        <v>533</v>
      </c>
      <c r="J938" s="448"/>
      <c r="K938" s="316">
        <v>222.76</v>
      </c>
    </row>
    <row r="939" spans="2:11" ht="0.95" customHeight="1" thickTop="1" x14ac:dyDescent="0.2">
      <c r="B939" s="317"/>
      <c r="C939" s="317"/>
      <c r="D939" s="317"/>
      <c r="E939" s="317"/>
      <c r="F939" s="317"/>
      <c r="G939" s="317"/>
      <c r="H939" s="317"/>
      <c r="I939" s="317"/>
      <c r="J939" s="317"/>
      <c r="K939" s="317"/>
    </row>
    <row r="940" spans="2:11" ht="18" customHeight="1" x14ac:dyDescent="0.2">
      <c r="B940" s="305" t="s">
        <v>1374</v>
      </c>
      <c r="C940" s="304" t="s">
        <v>26</v>
      </c>
      <c r="D940" s="305" t="s">
        <v>27</v>
      </c>
      <c r="E940" s="305" t="s">
        <v>28</v>
      </c>
      <c r="F940" s="449" t="s">
        <v>525</v>
      </c>
      <c r="G940" s="449"/>
      <c r="H940" s="306" t="s">
        <v>29</v>
      </c>
      <c r="I940" s="304" t="s">
        <v>30</v>
      </c>
      <c r="J940" s="304" t="s">
        <v>31</v>
      </c>
      <c r="K940" s="304" t="s">
        <v>33</v>
      </c>
    </row>
    <row r="941" spans="2:11" ht="39" customHeight="1" x14ac:dyDescent="0.2">
      <c r="B941" s="307" t="s">
        <v>526</v>
      </c>
      <c r="C941" s="308" t="s">
        <v>1066</v>
      </c>
      <c r="D941" s="307" t="s">
        <v>76</v>
      </c>
      <c r="E941" s="307" t="s">
        <v>1067</v>
      </c>
      <c r="F941" s="445" t="s">
        <v>558</v>
      </c>
      <c r="G941" s="445"/>
      <c r="H941" s="309" t="s">
        <v>44</v>
      </c>
      <c r="I941" s="310">
        <v>1</v>
      </c>
      <c r="J941" s="259">
        <v>16.809999999999999</v>
      </c>
      <c r="K941" s="259">
        <v>16.809999999999999</v>
      </c>
    </row>
    <row r="942" spans="2:11" ht="24" customHeight="1" x14ac:dyDescent="0.2">
      <c r="B942" s="294" t="s">
        <v>537</v>
      </c>
      <c r="C942" s="291" t="s">
        <v>580</v>
      </c>
      <c r="D942" s="294" t="s">
        <v>51</v>
      </c>
      <c r="E942" s="294" t="s">
        <v>581</v>
      </c>
      <c r="F942" s="446" t="s">
        <v>2636</v>
      </c>
      <c r="G942" s="446"/>
      <c r="H942" s="295" t="s">
        <v>535</v>
      </c>
      <c r="I942" s="311">
        <v>0.5</v>
      </c>
      <c r="J942" s="312">
        <v>30.32</v>
      </c>
      <c r="K942" s="312">
        <v>15.16</v>
      </c>
    </row>
    <row r="943" spans="2:11" ht="39" customHeight="1" x14ac:dyDescent="0.2">
      <c r="B943" s="296" t="s">
        <v>527</v>
      </c>
      <c r="C943" s="292" t="s">
        <v>916</v>
      </c>
      <c r="D943" s="296" t="s">
        <v>43</v>
      </c>
      <c r="E943" s="296" t="s">
        <v>917</v>
      </c>
      <c r="F943" s="447" t="s">
        <v>1199</v>
      </c>
      <c r="G943" s="447"/>
      <c r="H943" s="297" t="s">
        <v>44</v>
      </c>
      <c r="I943" s="313">
        <v>1</v>
      </c>
      <c r="J943" s="314">
        <v>1.65</v>
      </c>
      <c r="K943" s="314">
        <v>1.65</v>
      </c>
    </row>
    <row r="944" spans="2:11" ht="25.5" x14ac:dyDescent="0.2">
      <c r="B944" s="315"/>
      <c r="C944" s="315"/>
      <c r="D944" s="315"/>
      <c r="E944" s="315"/>
      <c r="F944" s="315" t="s">
        <v>529</v>
      </c>
      <c r="G944" s="316">
        <v>5.23</v>
      </c>
      <c r="H944" s="315" t="s">
        <v>530</v>
      </c>
      <c r="I944" s="316">
        <v>6.04</v>
      </c>
      <c r="J944" s="315" t="s">
        <v>531</v>
      </c>
      <c r="K944" s="316">
        <v>11.27</v>
      </c>
    </row>
    <row r="945" spans="2:11" ht="26.25" thickBot="1" x14ac:dyDescent="0.25">
      <c r="B945" s="315"/>
      <c r="C945" s="315"/>
      <c r="D945" s="315"/>
      <c r="E945" s="315"/>
      <c r="F945" s="315" t="s">
        <v>532</v>
      </c>
      <c r="G945" s="316">
        <v>3.49</v>
      </c>
      <c r="H945" s="315"/>
      <c r="I945" s="448" t="s">
        <v>533</v>
      </c>
      <c r="J945" s="448"/>
      <c r="K945" s="316">
        <v>20.3</v>
      </c>
    </row>
    <row r="946" spans="2:11" ht="0.95" customHeight="1" thickTop="1" x14ac:dyDescent="0.2">
      <c r="B946" s="317"/>
      <c r="C946" s="317"/>
      <c r="D946" s="317"/>
      <c r="E946" s="317"/>
      <c r="F946" s="317"/>
      <c r="G946" s="317"/>
      <c r="H946" s="317"/>
      <c r="I946" s="317"/>
      <c r="J946" s="317"/>
      <c r="K946" s="317"/>
    </row>
    <row r="947" spans="2:11" ht="18" customHeight="1" x14ac:dyDescent="0.2">
      <c r="B947" s="305" t="s">
        <v>1377</v>
      </c>
      <c r="C947" s="304" t="s">
        <v>26</v>
      </c>
      <c r="D947" s="305" t="s">
        <v>27</v>
      </c>
      <c r="E947" s="305" t="s">
        <v>28</v>
      </c>
      <c r="F947" s="449" t="s">
        <v>525</v>
      </c>
      <c r="G947" s="449"/>
      <c r="H947" s="306" t="s">
        <v>29</v>
      </c>
      <c r="I947" s="304" t="s">
        <v>30</v>
      </c>
      <c r="J947" s="304" t="s">
        <v>31</v>
      </c>
      <c r="K947" s="304" t="s">
        <v>33</v>
      </c>
    </row>
    <row r="948" spans="2:11" ht="39" customHeight="1" x14ac:dyDescent="0.2">
      <c r="B948" s="307" t="s">
        <v>526</v>
      </c>
      <c r="C948" s="308" t="s">
        <v>2486</v>
      </c>
      <c r="D948" s="307" t="s">
        <v>51</v>
      </c>
      <c r="E948" s="307" t="s">
        <v>2487</v>
      </c>
      <c r="F948" s="445" t="s">
        <v>2666</v>
      </c>
      <c r="G948" s="445"/>
      <c r="H948" s="309" t="s">
        <v>64</v>
      </c>
      <c r="I948" s="310">
        <v>1</v>
      </c>
      <c r="J948" s="259">
        <v>31.78</v>
      </c>
      <c r="K948" s="259">
        <v>31.78</v>
      </c>
    </row>
    <row r="949" spans="2:11" ht="26.1" customHeight="1" x14ac:dyDescent="0.2">
      <c r="B949" s="294" t="s">
        <v>537</v>
      </c>
      <c r="C949" s="291" t="s">
        <v>4116</v>
      </c>
      <c r="D949" s="294" t="s">
        <v>51</v>
      </c>
      <c r="E949" s="294" t="s">
        <v>4117</v>
      </c>
      <c r="F949" s="446" t="s">
        <v>2666</v>
      </c>
      <c r="G949" s="446"/>
      <c r="H949" s="295" t="s">
        <v>86</v>
      </c>
      <c r="I949" s="311">
        <v>0.54500000000000004</v>
      </c>
      <c r="J949" s="312">
        <v>36.04</v>
      </c>
      <c r="K949" s="312">
        <v>19.64</v>
      </c>
    </row>
    <row r="950" spans="2:11" ht="24" customHeight="1" x14ac:dyDescent="0.2">
      <c r="B950" s="294" t="s">
        <v>537</v>
      </c>
      <c r="C950" s="291" t="s">
        <v>549</v>
      </c>
      <c r="D950" s="294" t="s">
        <v>51</v>
      </c>
      <c r="E950" s="294" t="s">
        <v>550</v>
      </c>
      <c r="F950" s="446" t="s">
        <v>2636</v>
      </c>
      <c r="G950" s="446"/>
      <c r="H950" s="295" t="s">
        <v>535</v>
      </c>
      <c r="I950" s="311">
        <v>0.21199999999999999</v>
      </c>
      <c r="J950" s="312">
        <v>29.85</v>
      </c>
      <c r="K950" s="312">
        <v>6.32</v>
      </c>
    </row>
    <row r="951" spans="2:11" ht="26.1" customHeight="1" x14ac:dyDescent="0.2">
      <c r="B951" s="294" t="s">
        <v>537</v>
      </c>
      <c r="C951" s="291" t="s">
        <v>560</v>
      </c>
      <c r="D951" s="294" t="s">
        <v>51</v>
      </c>
      <c r="E951" s="294" t="s">
        <v>561</v>
      </c>
      <c r="F951" s="446" t="s">
        <v>2636</v>
      </c>
      <c r="G951" s="446"/>
      <c r="H951" s="295" t="s">
        <v>535</v>
      </c>
      <c r="I951" s="311">
        <v>0.15</v>
      </c>
      <c r="J951" s="312">
        <v>25.53</v>
      </c>
      <c r="K951" s="312">
        <v>3.82</v>
      </c>
    </row>
    <row r="952" spans="2:11" ht="26.1" customHeight="1" x14ac:dyDescent="0.2">
      <c r="B952" s="296" t="s">
        <v>527</v>
      </c>
      <c r="C952" s="292" t="s">
        <v>4050</v>
      </c>
      <c r="D952" s="296" t="s">
        <v>51</v>
      </c>
      <c r="E952" s="296" t="s">
        <v>4051</v>
      </c>
      <c r="F952" s="447" t="s">
        <v>1199</v>
      </c>
      <c r="G952" s="447"/>
      <c r="H952" s="297" t="s">
        <v>97</v>
      </c>
      <c r="I952" s="313">
        <v>8.0000000000000002E-3</v>
      </c>
      <c r="J952" s="314">
        <v>24.52</v>
      </c>
      <c r="K952" s="314">
        <v>0.19616</v>
      </c>
    </row>
    <row r="953" spans="2:11" ht="39" customHeight="1" x14ac:dyDescent="0.2">
      <c r="B953" s="296" t="s">
        <v>527</v>
      </c>
      <c r="C953" s="292" t="s">
        <v>4107</v>
      </c>
      <c r="D953" s="296" t="s">
        <v>51</v>
      </c>
      <c r="E953" s="296" t="s">
        <v>4108</v>
      </c>
      <c r="F953" s="447" t="s">
        <v>1199</v>
      </c>
      <c r="G953" s="447"/>
      <c r="H953" s="297" t="s">
        <v>86</v>
      </c>
      <c r="I953" s="313">
        <v>0.109</v>
      </c>
      <c r="J953" s="314">
        <v>16.670000000000002</v>
      </c>
      <c r="K953" s="314">
        <v>1.8170299999999999</v>
      </c>
    </row>
    <row r="954" spans="2:11" ht="25.5" x14ac:dyDescent="0.2">
      <c r="B954" s="315"/>
      <c r="C954" s="315"/>
      <c r="D954" s="315"/>
      <c r="E954" s="315"/>
      <c r="F954" s="315" t="s">
        <v>529</v>
      </c>
      <c r="G954" s="316">
        <v>3.92</v>
      </c>
      <c r="H954" s="315" t="s">
        <v>530</v>
      </c>
      <c r="I954" s="316">
        <v>4.53</v>
      </c>
      <c r="J954" s="315" t="s">
        <v>531</v>
      </c>
      <c r="K954" s="316">
        <v>8.4499999999999993</v>
      </c>
    </row>
    <row r="955" spans="2:11" ht="26.25" thickBot="1" x14ac:dyDescent="0.25">
      <c r="B955" s="315"/>
      <c r="C955" s="315"/>
      <c r="D955" s="315"/>
      <c r="E955" s="315"/>
      <c r="F955" s="315" t="s">
        <v>532</v>
      </c>
      <c r="G955" s="316">
        <v>6.61</v>
      </c>
      <c r="H955" s="315"/>
      <c r="I955" s="448" t="s">
        <v>533</v>
      </c>
      <c r="J955" s="448"/>
      <c r="K955" s="316">
        <v>38.39</v>
      </c>
    </row>
    <row r="956" spans="2:11" ht="0.95" customHeight="1" thickTop="1" x14ac:dyDescent="0.2">
      <c r="B956" s="317"/>
      <c r="C956" s="317"/>
      <c r="D956" s="317"/>
      <c r="E956" s="317"/>
      <c r="F956" s="317"/>
      <c r="G956" s="317"/>
      <c r="H956" s="317"/>
      <c r="I956" s="317"/>
      <c r="J956" s="317"/>
      <c r="K956" s="317"/>
    </row>
    <row r="957" spans="2:11" ht="18" customHeight="1" x14ac:dyDescent="0.2">
      <c r="B957" s="305" t="s">
        <v>2557</v>
      </c>
      <c r="C957" s="304" t="s">
        <v>26</v>
      </c>
      <c r="D957" s="305" t="s">
        <v>27</v>
      </c>
      <c r="E957" s="305" t="s">
        <v>28</v>
      </c>
      <c r="F957" s="449" t="s">
        <v>525</v>
      </c>
      <c r="G957" s="449"/>
      <c r="H957" s="306" t="s">
        <v>29</v>
      </c>
      <c r="I957" s="304" t="s">
        <v>30</v>
      </c>
      <c r="J957" s="304" t="s">
        <v>31</v>
      </c>
      <c r="K957" s="304" t="s">
        <v>33</v>
      </c>
    </row>
    <row r="958" spans="2:11" ht="51.95" customHeight="1" x14ac:dyDescent="0.2">
      <c r="B958" s="307" t="s">
        <v>526</v>
      </c>
      <c r="C958" s="308" t="s">
        <v>1401</v>
      </c>
      <c r="D958" s="307" t="s">
        <v>76</v>
      </c>
      <c r="E958" s="307" t="s">
        <v>1402</v>
      </c>
      <c r="F958" s="445" t="s">
        <v>620</v>
      </c>
      <c r="G958" s="445"/>
      <c r="H958" s="309" t="s">
        <v>97</v>
      </c>
      <c r="I958" s="310">
        <v>1</v>
      </c>
      <c r="J958" s="259">
        <v>18.87</v>
      </c>
      <c r="K958" s="259">
        <v>18.87</v>
      </c>
    </row>
    <row r="959" spans="2:11" ht="39" customHeight="1" x14ac:dyDescent="0.2">
      <c r="B959" s="294" t="s">
        <v>537</v>
      </c>
      <c r="C959" s="291" t="s">
        <v>1819</v>
      </c>
      <c r="D959" s="294" t="s">
        <v>51</v>
      </c>
      <c r="E959" s="294" t="s">
        <v>1820</v>
      </c>
      <c r="F959" s="446" t="s">
        <v>2668</v>
      </c>
      <c r="G959" s="446"/>
      <c r="H959" s="295" t="s">
        <v>44</v>
      </c>
      <c r="I959" s="311">
        <v>0.2218956</v>
      </c>
      <c r="J959" s="312">
        <v>11.7</v>
      </c>
      <c r="K959" s="312">
        <v>2.59</v>
      </c>
    </row>
    <row r="960" spans="2:11" ht="39" customHeight="1" x14ac:dyDescent="0.2">
      <c r="B960" s="294" t="s">
        <v>537</v>
      </c>
      <c r="C960" s="291" t="s">
        <v>1268</v>
      </c>
      <c r="D960" s="294" t="s">
        <v>51</v>
      </c>
      <c r="E960" s="294" t="s">
        <v>1269</v>
      </c>
      <c r="F960" s="446" t="s">
        <v>2653</v>
      </c>
      <c r="G960" s="446"/>
      <c r="H960" s="295" t="s">
        <v>557</v>
      </c>
      <c r="I960" s="311">
        <v>1.4423000000000001E-3</v>
      </c>
      <c r="J960" s="312">
        <v>352.3</v>
      </c>
      <c r="K960" s="312">
        <v>0.5</v>
      </c>
    </row>
    <row r="961" spans="2:11" ht="26.1" customHeight="1" x14ac:dyDescent="0.2">
      <c r="B961" s="294" t="s">
        <v>537</v>
      </c>
      <c r="C961" s="291" t="s">
        <v>601</v>
      </c>
      <c r="D961" s="294" t="s">
        <v>51</v>
      </c>
      <c r="E961" s="294" t="s">
        <v>2669</v>
      </c>
      <c r="F961" s="446" t="s">
        <v>2636</v>
      </c>
      <c r="G961" s="446"/>
      <c r="H961" s="295" t="s">
        <v>535</v>
      </c>
      <c r="I961" s="311">
        <v>9.6968000000000002E-3</v>
      </c>
      <c r="J961" s="312">
        <v>26.98</v>
      </c>
      <c r="K961" s="312">
        <v>0.26</v>
      </c>
    </row>
    <row r="962" spans="2:11" ht="26.1" customHeight="1" x14ac:dyDescent="0.2">
      <c r="B962" s="294" t="s">
        <v>537</v>
      </c>
      <c r="C962" s="291" t="s">
        <v>1823</v>
      </c>
      <c r="D962" s="294" t="s">
        <v>51</v>
      </c>
      <c r="E962" s="294" t="s">
        <v>1824</v>
      </c>
      <c r="F962" s="446" t="s">
        <v>2636</v>
      </c>
      <c r="G962" s="446"/>
      <c r="H962" s="295" t="s">
        <v>535</v>
      </c>
      <c r="I962" s="311">
        <v>1.9082999999999999E-3</v>
      </c>
      <c r="J962" s="312">
        <v>24.59</v>
      </c>
      <c r="K962" s="312">
        <v>0.04</v>
      </c>
    </row>
    <row r="963" spans="2:11" ht="39" customHeight="1" x14ac:dyDescent="0.2">
      <c r="B963" s="294" t="s">
        <v>537</v>
      </c>
      <c r="C963" s="291" t="s">
        <v>1266</v>
      </c>
      <c r="D963" s="294" t="s">
        <v>51</v>
      </c>
      <c r="E963" s="294" t="s">
        <v>1267</v>
      </c>
      <c r="F963" s="446" t="s">
        <v>2653</v>
      </c>
      <c r="G963" s="446"/>
      <c r="H963" s="295" t="s">
        <v>559</v>
      </c>
      <c r="I963" s="311">
        <v>1.1982E-3</v>
      </c>
      <c r="J963" s="312">
        <v>178.87</v>
      </c>
      <c r="K963" s="312">
        <v>0.21</v>
      </c>
    </row>
    <row r="964" spans="2:11" ht="26.1" customHeight="1" x14ac:dyDescent="0.2">
      <c r="B964" s="294" t="s">
        <v>537</v>
      </c>
      <c r="C964" s="291" t="s">
        <v>1821</v>
      </c>
      <c r="D964" s="294" t="s">
        <v>51</v>
      </c>
      <c r="E964" s="294" t="s">
        <v>1822</v>
      </c>
      <c r="F964" s="446" t="s">
        <v>2668</v>
      </c>
      <c r="G964" s="446"/>
      <c r="H964" s="295" t="s">
        <v>44</v>
      </c>
      <c r="I964" s="311">
        <v>0.2218956</v>
      </c>
      <c r="J964" s="312">
        <v>23.71</v>
      </c>
      <c r="K964" s="312">
        <v>5.26</v>
      </c>
    </row>
    <row r="965" spans="2:11" ht="26.1" customHeight="1" x14ac:dyDescent="0.2">
      <c r="B965" s="296" t="s">
        <v>527</v>
      </c>
      <c r="C965" s="292" t="s">
        <v>1829</v>
      </c>
      <c r="D965" s="296" t="s">
        <v>51</v>
      </c>
      <c r="E965" s="296" t="s">
        <v>1830</v>
      </c>
      <c r="F965" s="447" t="s">
        <v>1199</v>
      </c>
      <c r="G965" s="447"/>
      <c r="H965" s="297" t="s">
        <v>97</v>
      </c>
      <c r="I965" s="313">
        <v>7.4439199999999997E-2</v>
      </c>
      <c r="J965" s="314">
        <v>10.56</v>
      </c>
      <c r="K965" s="314">
        <v>0.78607800000000005</v>
      </c>
    </row>
    <row r="966" spans="2:11" ht="26.1" customHeight="1" x14ac:dyDescent="0.2">
      <c r="B966" s="296" t="s">
        <v>527</v>
      </c>
      <c r="C966" s="292" t="s">
        <v>1827</v>
      </c>
      <c r="D966" s="296" t="s">
        <v>51</v>
      </c>
      <c r="E966" s="296" t="s">
        <v>1828</v>
      </c>
      <c r="F966" s="447" t="s">
        <v>1199</v>
      </c>
      <c r="G966" s="447"/>
      <c r="H966" s="297" t="s">
        <v>53</v>
      </c>
      <c r="I966" s="313">
        <v>1.6908400000000001E-2</v>
      </c>
      <c r="J966" s="314">
        <v>10.16</v>
      </c>
      <c r="K966" s="314">
        <v>0.17178930000000001</v>
      </c>
    </row>
    <row r="967" spans="2:11" ht="39" customHeight="1" x14ac:dyDescent="0.2">
      <c r="B967" s="296" t="s">
        <v>527</v>
      </c>
      <c r="C967" s="292" t="s">
        <v>1825</v>
      </c>
      <c r="D967" s="296" t="s">
        <v>51</v>
      </c>
      <c r="E967" s="296" t="s">
        <v>1826</v>
      </c>
      <c r="F967" s="447" t="s">
        <v>1199</v>
      </c>
      <c r="G967" s="447"/>
      <c r="H967" s="297" t="s">
        <v>97</v>
      </c>
      <c r="I967" s="313">
        <v>0.83134600000000003</v>
      </c>
      <c r="J967" s="314">
        <v>9.1199999999999992</v>
      </c>
      <c r="K967" s="314">
        <v>7.5818754999999998</v>
      </c>
    </row>
    <row r="968" spans="2:11" ht="26.1" customHeight="1" x14ac:dyDescent="0.2">
      <c r="B968" s="296" t="s">
        <v>527</v>
      </c>
      <c r="C968" s="292" t="s">
        <v>1258</v>
      </c>
      <c r="D968" s="296" t="s">
        <v>51</v>
      </c>
      <c r="E968" s="296" t="s">
        <v>1259</v>
      </c>
      <c r="F968" s="447" t="s">
        <v>1199</v>
      </c>
      <c r="G968" s="447"/>
      <c r="H968" s="297" t="s">
        <v>97</v>
      </c>
      <c r="I968" s="313">
        <v>0.18521480000000001</v>
      </c>
      <c r="J968" s="314">
        <v>8.02</v>
      </c>
      <c r="K968" s="314">
        <v>1.4854227</v>
      </c>
    </row>
    <row r="969" spans="2:11" ht="25.5" x14ac:dyDescent="0.2">
      <c r="B969" s="315"/>
      <c r="C969" s="315"/>
      <c r="D969" s="315"/>
      <c r="E969" s="315"/>
      <c r="F969" s="315" t="s">
        <v>529</v>
      </c>
      <c r="G969" s="316">
        <v>0.53</v>
      </c>
      <c r="H969" s="315" t="s">
        <v>530</v>
      </c>
      <c r="I969" s="316">
        <v>0.63</v>
      </c>
      <c r="J969" s="315" t="s">
        <v>531</v>
      </c>
      <c r="K969" s="316">
        <v>1.1599999999999999</v>
      </c>
    </row>
    <row r="970" spans="2:11" ht="26.25" thickBot="1" x14ac:dyDescent="0.25">
      <c r="B970" s="315"/>
      <c r="C970" s="315"/>
      <c r="D970" s="315"/>
      <c r="E970" s="315"/>
      <c r="F970" s="315" t="s">
        <v>532</v>
      </c>
      <c r="G970" s="316">
        <v>3.92</v>
      </c>
      <c r="H970" s="315"/>
      <c r="I970" s="448" t="s">
        <v>533</v>
      </c>
      <c r="J970" s="448"/>
      <c r="K970" s="316">
        <v>22.79</v>
      </c>
    </row>
    <row r="971" spans="2:11" ht="0.95" customHeight="1" thickTop="1" x14ac:dyDescent="0.2">
      <c r="B971" s="317"/>
      <c r="C971" s="317"/>
      <c r="D971" s="317"/>
      <c r="E971" s="317"/>
      <c r="F971" s="317"/>
      <c r="G971" s="317"/>
      <c r="H971" s="317"/>
      <c r="I971" s="317"/>
      <c r="J971" s="317"/>
      <c r="K971" s="317"/>
    </row>
    <row r="972" spans="2:11" ht="18" customHeight="1" x14ac:dyDescent="0.2">
      <c r="B972" s="305" t="s">
        <v>1379</v>
      </c>
      <c r="C972" s="304" t="s">
        <v>26</v>
      </c>
      <c r="D972" s="305" t="s">
        <v>27</v>
      </c>
      <c r="E972" s="305" t="s">
        <v>28</v>
      </c>
      <c r="F972" s="449" t="s">
        <v>525</v>
      </c>
      <c r="G972" s="449"/>
      <c r="H972" s="306" t="s">
        <v>29</v>
      </c>
      <c r="I972" s="304" t="s">
        <v>30</v>
      </c>
      <c r="J972" s="304" t="s">
        <v>31</v>
      </c>
      <c r="K972" s="304" t="s">
        <v>33</v>
      </c>
    </row>
    <row r="973" spans="2:11" ht="39" customHeight="1" x14ac:dyDescent="0.2">
      <c r="B973" s="307" t="s">
        <v>526</v>
      </c>
      <c r="C973" s="308" t="s">
        <v>590</v>
      </c>
      <c r="D973" s="307" t="s">
        <v>51</v>
      </c>
      <c r="E973" s="307" t="s">
        <v>591</v>
      </c>
      <c r="F973" s="445" t="s">
        <v>2642</v>
      </c>
      <c r="G973" s="445"/>
      <c r="H973" s="309" t="s">
        <v>44</v>
      </c>
      <c r="I973" s="310">
        <v>1</v>
      </c>
      <c r="J973" s="259">
        <v>138.33000000000001</v>
      </c>
      <c r="K973" s="259">
        <v>138.33000000000001</v>
      </c>
    </row>
    <row r="974" spans="2:11" ht="26.1" customHeight="1" x14ac:dyDescent="0.2">
      <c r="B974" s="294" t="s">
        <v>537</v>
      </c>
      <c r="C974" s="291" t="s">
        <v>560</v>
      </c>
      <c r="D974" s="294" t="s">
        <v>51</v>
      </c>
      <c r="E974" s="294" t="s">
        <v>561</v>
      </c>
      <c r="F974" s="446" t="s">
        <v>2636</v>
      </c>
      <c r="G974" s="446"/>
      <c r="H974" s="295" t="s">
        <v>535</v>
      </c>
      <c r="I974" s="311">
        <v>1.444</v>
      </c>
      <c r="J974" s="312">
        <v>25.53</v>
      </c>
      <c r="K974" s="312">
        <v>36.86</v>
      </c>
    </row>
    <row r="975" spans="2:11" ht="24" customHeight="1" x14ac:dyDescent="0.2">
      <c r="B975" s="294" t="s">
        <v>537</v>
      </c>
      <c r="C975" s="291" t="s">
        <v>549</v>
      </c>
      <c r="D975" s="294" t="s">
        <v>51</v>
      </c>
      <c r="E975" s="294" t="s">
        <v>550</v>
      </c>
      <c r="F975" s="446" t="s">
        <v>2636</v>
      </c>
      <c r="G975" s="446"/>
      <c r="H975" s="295" t="s">
        <v>535</v>
      </c>
      <c r="I975" s="311">
        <v>2.3570000000000002</v>
      </c>
      <c r="J975" s="312">
        <v>29.85</v>
      </c>
      <c r="K975" s="312">
        <v>70.349999999999994</v>
      </c>
    </row>
    <row r="976" spans="2:11" ht="39" customHeight="1" x14ac:dyDescent="0.2">
      <c r="B976" s="296" t="s">
        <v>527</v>
      </c>
      <c r="C976" s="292" t="s">
        <v>4107</v>
      </c>
      <c r="D976" s="296" t="s">
        <v>51</v>
      </c>
      <c r="E976" s="296" t="s">
        <v>4108</v>
      </c>
      <c r="F976" s="447" t="s">
        <v>1199</v>
      </c>
      <c r="G976" s="447"/>
      <c r="H976" s="297" t="s">
        <v>86</v>
      </c>
      <c r="I976" s="313">
        <v>1.38</v>
      </c>
      <c r="J976" s="314">
        <v>16.670000000000002</v>
      </c>
      <c r="K976" s="314">
        <v>23.0046</v>
      </c>
    </row>
    <row r="977" spans="2:11" ht="26.1" customHeight="1" x14ac:dyDescent="0.2">
      <c r="B977" s="296" t="s">
        <v>527</v>
      </c>
      <c r="C977" s="292" t="s">
        <v>4054</v>
      </c>
      <c r="D977" s="296" t="s">
        <v>51</v>
      </c>
      <c r="E977" s="296" t="s">
        <v>4055</v>
      </c>
      <c r="F977" s="447" t="s">
        <v>1199</v>
      </c>
      <c r="G977" s="447"/>
      <c r="H977" s="297" t="s">
        <v>86</v>
      </c>
      <c r="I977" s="313">
        <v>0.44</v>
      </c>
      <c r="J977" s="314">
        <v>4.09</v>
      </c>
      <c r="K977" s="314">
        <v>1.7996000000000001</v>
      </c>
    </row>
    <row r="978" spans="2:11" ht="24" customHeight="1" x14ac:dyDescent="0.2">
      <c r="B978" s="296" t="s">
        <v>527</v>
      </c>
      <c r="C978" s="292" t="s">
        <v>569</v>
      </c>
      <c r="D978" s="296" t="s">
        <v>51</v>
      </c>
      <c r="E978" s="296" t="s">
        <v>570</v>
      </c>
      <c r="F978" s="447" t="s">
        <v>1199</v>
      </c>
      <c r="G978" s="447"/>
      <c r="H978" s="297" t="s">
        <v>97</v>
      </c>
      <c r="I978" s="313">
        <v>9.5000000000000001E-2</v>
      </c>
      <c r="J978" s="314">
        <v>19.87</v>
      </c>
      <c r="K978" s="314">
        <v>1.8876500000000001</v>
      </c>
    </row>
    <row r="979" spans="2:11" ht="26.1" customHeight="1" x14ac:dyDescent="0.2">
      <c r="B979" s="296" t="s">
        <v>527</v>
      </c>
      <c r="C979" s="292" t="s">
        <v>562</v>
      </c>
      <c r="D979" s="296" t="s">
        <v>51</v>
      </c>
      <c r="E979" s="296" t="s">
        <v>563</v>
      </c>
      <c r="F979" s="447" t="s">
        <v>1199</v>
      </c>
      <c r="G979" s="447"/>
      <c r="H979" s="297" t="s">
        <v>86</v>
      </c>
      <c r="I979" s="313">
        <v>0.37</v>
      </c>
      <c r="J979" s="314">
        <v>11.69</v>
      </c>
      <c r="K979" s="314">
        <v>4.3253000000000004</v>
      </c>
    </row>
    <row r="980" spans="2:11" ht="26.1" customHeight="1" x14ac:dyDescent="0.2">
      <c r="B980" s="296" t="s">
        <v>527</v>
      </c>
      <c r="C980" s="292" t="s">
        <v>4056</v>
      </c>
      <c r="D980" s="296" t="s">
        <v>51</v>
      </c>
      <c r="E980" s="296" t="s">
        <v>4057</v>
      </c>
      <c r="F980" s="447" t="s">
        <v>1199</v>
      </c>
      <c r="G980" s="447"/>
      <c r="H980" s="297" t="s">
        <v>571</v>
      </c>
      <c r="I980" s="313">
        <v>1.7000000000000001E-2</v>
      </c>
      <c r="J980" s="314">
        <v>8.06</v>
      </c>
      <c r="K980" s="314">
        <v>0.13702</v>
      </c>
    </row>
    <row r="981" spans="2:11" ht="25.5" x14ac:dyDescent="0.2">
      <c r="B981" s="315"/>
      <c r="C981" s="315"/>
      <c r="D981" s="315"/>
      <c r="E981" s="315"/>
      <c r="F981" s="315" t="s">
        <v>529</v>
      </c>
      <c r="G981" s="316">
        <v>36.85</v>
      </c>
      <c r="H981" s="315" t="s">
        <v>530</v>
      </c>
      <c r="I981" s="316">
        <v>42.57</v>
      </c>
      <c r="J981" s="315" t="s">
        <v>531</v>
      </c>
      <c r="K981" s="316">
        <v>79.42</v>
      </c>
    </row>
    <row r="982" spans="2:11" ht="26.25" thickBot="1" x14ac:dyDescent="0.25">
      <c r="B982" s="315"/>
      <c r="C982" s="315"/>
      <c r="D982" s="315"/>
      <c r="E982" s="315"/>
      <c r="F982" s="315" t="s">
        <v>532</v>
      </c>
      <c r="G982" s="316">
        <v>28.78</v>
      </c>
      <c r="H982" s="315"/>
      <c r="I982" s="448" t="s">
        <v>533</v>
      </c>
      <c r="J982" s="448"/>
      <c r="K982" s="316">
        <v>167.11</v>
      </c>
    </row>
    <row r="983" spans="2:11" ht="0.95" customHeight="1" thickTop="1" x14ac:dyDescent="0.2">
      <c r="B983" s="317"/>
      <c r="C983" s="317"/>
      <c r="D983" s="317"/>
      <c r="E983" s="317"/>
      <c r="F983" s="317"/>
      <c r="G983" s="317"/>
      <c r="H983" s="317"/>
      <c r="I983" s="317"/>
      <c r="J983" s="317"/>
      <c r="K983" s="317"/>
    </row>
    <row r="984" spans="2:11" ht="18" customHeight="1" x14ac:dyDescent="0.2">
      <c r="B984" s="305" t="s">
        <v>1380</v>
      </c>
      <c r="C984" s="304" t="s">
        <v>26</v>
      </c>
      <c r="D984" s="305" t="s">
        <v>27</v>
      </c>
      <c r="E984" s="305" t="s">
        <v>28</v>
      </c>
      <c r="F984" s="449" t="s">
        <v>525</v>
      </c>
      <c r="G984" s="449"/>
      <c r="H984" s="306" t="s">
        <v>29</v>
      </c>
      <c r="I984" s="304" t="s">
        <v>30</v>
      </c>
      <c r="J984" s="304" t="s">
        <v>31</v>
      </c>
      <c r="K984" s="304" t="s">
        <v>33</v>
      </c>
    </row>
    <row r="985" spans="2:11" ht="39" customHeight="1" x14ac:dyDescent="0.2">
      <c r="B985" s="307" t="s">
        <v>526</v>
      </c>
      <c r="C985" s="308" t="s">
        <v>135</v>
      </c>
      <c r="D985" s="307" t="s">
        <v>51</v>
      </c>
      <c r="E985" s="307" t="s">
        <v>136</v>
      </c>
      <c r="F985" s="445" t="s">
        <v>2662</v>
      </c>
      <c r="G985" s="445"/>
      <c r="H985" s="309" t="s">
        <v>97</v>
      </c>
      <c r="I985" s="310">
        <v>1</v>
      </c>
      <c r="J985" s="259">
        <v>14.24</v>
      </c>
      <c r="K985" s="259">
        <v>14.24</v>
      </c>
    </row>
    <row r="986" spans="2:11" ht="26.1" customHeight="1" x14ac:dyDescent="0.2">
      <c r="B986" s="294" t="s">
        <v>537</v>
      </c>
      <c r="C986" s="291" t="s">
        <v>4060</v>
      </c>
      <c r="D986" s="294" t="s">
        <v>51</v>
      </c>
      <c r="E986" s="294" t="s">
        <v>4061</v>
      </c>
      <c r="F986" s="446" t="s">
        <v>2662</v>
      </c>
      <c r="G986" s="446"/>
      <c r="H986" s="295" t="s">
        <v>97</v>
      </c>
      <c r="I986" s="311">
        <v>1</v>
      </c>
      <c r="J986" s="312">
        <v>10.31</v>
      </c>
      <c r="K986" s="312">
        <v>10.31</v>
      </c>
    </row>
    <row r="987" spans="2:11" ht="24" customHeight="1" x14ac:dyDescent="0.2">
      <c r="B987" s="294" t="s">
        <v>537</v>
      </c>
      <c r="C987" s="291" t="s">
        <v>580</v>
      </c>
      <c r="D987" s="294" t="s">
        <v>51</v>
      </c>
      <c r="E987" s="294" t="s">
        <v>581</v>
      </c>
      <c r="F987" s="446" t="s">
        <v>2636</v>
      </c>
      <c r="G987" s="446"/>
      <c r="H987" s="295" t="s">
        <v>535</v>
      </c>
      <c r="I987" s="311">
        <v>8.3599999999999994E-2</v>
      </c>
      <c r="J987" s="312">
        <v>30.32</v>
      </c>
      <c r="K987" s="312">
        <v>2.5299999999999998</v>
      </c>
    </row>
    <row r="988" spans="2:11" ht="24" customHeight="1" x14ac:dyDescent="0.2">
      <c r="B988" s="294" t="s">
        <v>537</v>
      </c>
      <c r="C988" s="291" t="s">
        <v>4058</v>
      </c>
      <c r="D988" s="294" t="s">
        <v>51</v>
      </c>
      <c r="E988" s="294" t="s">
        <v>4059</v>
      </c>
      <c r="F988" s="446" t="s">
        <v>2636</v>
      </c>
      <c r="G988" s="446"/>
      <c r="H988" s="295" t="s">
        <v>535</v>
      </c>
      <c r="I988" s="311">
        <v>1.3599999999999999E-2</v>
      </c>
      <c r="J988" s="312">
        <v>25.94</v>
      </c>
      <c r="K988" s="312">
        <v>0.35</v>
      </c>
    </row>
    <row r="989" spans="2:11" ht="26.1" customHeight="1" x14ac:dyDescent="0.2">
      <c r="B989" s="296" t="s">
        <v>527</v>
      </c>
      <c r="C989" s="292" t="s">
        <v>4064</v>
      </c>
      <c r="D989" s="296" t="s">
        <v>51</v>
      </c>
      <c r="E989" s="296" t="s">
        <v>4065</v>
      </c>
      <c r="F989" s="447" t="s">
        <v>1199</v>
      </c>
      <c r="G989" s="447"/>
      <c r="H989" s="297" t="s">
        <v>97</v>
      </c>
      <c r="I989" s="313">
        <v>2.5000000000000001E-2</v>
      </c>
      <c r="J989" s="314">
        <v>23.7</v>
      </c>
      <c r="K989" s="314">
        <v>0.59250000000000003</v>
      </c>
    </row>
    <row r="990" spans="2:11" ht="39" customHeight="1" x14ac:dyDescent="0.2">
      <c r="B990" s="296" t="s">
        <v>527</v>
      </c>
      <c r="C990" s="292" t="s">
        <v>4062</v>
      </c>
      <c r="D990" s="296" t="s">
        <v>51</v>
      </c>
      <c r="E990" s="296" t="s">
        <v>4063</v>
      </c>
      <c r="F990" s="447" t="s">
        <v>1199</v>
      </c>
      <c r="G990" s="447"/>
      <c r="H990" s="297" t="s">
        <v>53</v>
      </c>
      <c r="I990" s="313">
        <v>2.1179999999999999</v>
      </c>
      <c r="J990" s="314">
        <v>0.22</v>
      </c>
      <c r="K990" s="314">
        <v>0.46595999999999999</v>
      </c>
    </row>
    <row r="991" spans="2:11" ht="25.5" x14ac:dyDescent="0.2">
      <c r="B991" s="315"/>
      <c r="C991" s="315"/>
      <c r="D991" s="315"/>
      <c r="E991" s="315"/>
      <c r="F991" s="315" t="s">
        <v>529</v>
      </c>
      <c r="G991" s="316">
        <v>1.66</v>
      </c>
      <c r="H991" s="315" t="s">
        <v>530</v>
      </c>
      <c r="I991" s="316">
        <v>1.93</v>
      </c>
      <c r="J991" s="315" t="s">
        <v>531</v>
      </c>
      <c r="K991" s="316">
        <v>3.59</v>
      </c>
    </row>
    <row r="992" spans="2:11" ht="26.25" thickBot="1" x14ac:dyDescent="0.25">
      <c r="B992" s="315"/>
      <c r="C992" s="315"/>
      <c r="D992" s="315"/>
      <c r="E992" s="315"/>
      <c r="F992" s="315" t="s">
        <v>532</v>
      </c>
      <c r="G992" s="316">
        <v>2.96</v>
      </c>
      <c r="H992" s="315"/>
      <c r="I992" s="448" t="s">
        <v>533</v>
      </c>
      <c r="J992" s="448"/>
      <c r="K992" s="316">
        <v>17.2</v>
      </c>
    </row>
    <row r="993" spans="2:11" ht="0.95" customHeight="1" thickTop="1" x14ac:dyDescent="0.2">
      <c r="B993" s="317"/>
      <c r="C993" s="317"/>
      <c r="D993" s="317"/>
      <c r="E993" s="317"/>
      <c r="F993" s="317"/>
      <c r="G993" s="317"/>
      <c r="H993" s="317"/>
      <c r="I993" s="317"/>
      <c r="J993" s="317"/>
      <c r="K993" s="317"/>
    </row>
    <row r="994" spans="2:11" ht="18" customHeight="1" x14ac:dyDescent="0.2">
      <c r="B994" s="305" t="s">
        <v>1381</v>
      </c>
      <c r="C994" s="304" t="s">
        <v>26</v>
      </c>
      <c r="D994" s="305" t="s">
        <v>27</v>
      </c>
      <c r="E994" s="305" t="s">
        <v>28</v>
      </c>
      <c r="F994" s="449" t="s">
        <v>525</v>
      </c>
      <c r="G994" s="449"/>
      <c r="H994" s="306" t="s">
        <v>29</v>
      </c>
      <c r="I994" s="304" t="s">
        <v>30</v>
      </c>
      <c r="J994" s="304" t="s">
        <v>31</v>
      </c>
      <c r="K994" s="304" t="s">
        <v>33</v>
      </c>
    </row>
    <row r="995" spans="2:11" ht="39" customHeight="1" x14ac:dyDescent="0.2">
      <c r="B995" s="307" t="s">
        <v>526</v>
      </c>
      <c r="C995" s="308" t="s">
        <v>137</v>
      </c>
      <c r="D995" s="307" t="s">
        <v>51</v>
      </c>
      <c r="E995" s="307" t="s">
        <v>138</v>
      </c>
      <c r="F995" s="445" t="s">
        <v>2662</v>
      </c>
      <c r="G995" s="445"/>
      <c r="H995" s="309" t="s">
        <v>97</v>
      </c>
      <c r="I995" s="310">
        <v>1</v>
      </c>
      <c r="J995" s="259">
        <v>13.26</v>
      </c>
      <c r="K995" s="259">
        <v>13.26</v>
      </c>
    </row>
    <row r="996" spans="2:11" ht="24" customHeight="1" x14ac:dyDescent="0.2">
      <c r="B996" s="294" t="s">
        <v>537</v>
      </c>
      <c r="C996" s="291" t="s">
        <v>580</v>
      </c>
      <c r="D996" s="294" t="s">
        <v>51</v>
      </c>
      <c r="E996" s="294" t="s">
        <v>581</v>
      </c>
      <c r="F996" s="446" t="s">
        <v>2636</v>
      </c>
      <c r="G996" s="446"/>
      <c r="H996" s="295" t="s">
        <v>535</v>
      </c>
      <c r="I996" s="311">
        <v>5.9700000000000003E-2</v>
      </c>
      <c r="J996" s="312">
        <v>30.32</v>
      </c>
      <c r="K996" s="312">
        <v>1.81</v>
      </c>
    </row>
    <row r="997" spans="2:11" ht="26.1" customHeight="1" x14ac:dyDescent="0.2">
      <c r="B997" s="294" t="s">
        <v>537</v>
      </c>
      <c r="C997" s="291" t="s">
        <v>4066</v>
      </c>
      <c r="D997" s="294" t="s">
        <v>51</v>
      </c>
      <c r="E997" s="294" t="s">
        <v>4067</v>
      </c>
      <c r="F997" s="446" t="s">
        <v>2662</v>
      </c>
      <c r="G997" s="446"/>
      <c r="H997" s="295" t="s">
        <v>97</v>
      </c>
      <c r="I997" s="311">
        <v>1</v>
      </c>
      <c r="J997" s="312">
        <v>10.32</v>
      </c>
      <c r="K997" s="312">
        <v>10.32</v>
      </c>
    </row>
    <row r="998" spans="2:11" ht="24" customHeight="1" x14ac:dyDescent="0.2">
      <c r="B998" s="294" t="s">
        <v>537</v>
      </c>
      <c r="C998" s="291" t="s">
        <v>4058</v>
      </c>
      <c r="D998" s="294" t="s">
        <v>51</v>
      </c>
      <c r="E998" s="294" t="s">
        <v>4059</v>
      </c>
      <c r="F998" s="446" t="s">
        <v>2636</v>
      </c>
      <c r="G998" s="446"/>
      <c r="H998" s="295" t="s">
        <v>535</v>
      </c>
      <c r="I998" s="311">
        <v>9.7999999999999997E-3</v>
      </c>
      <c r="J998" s="312">
        <v>25.94</v>
      </c>
      <c r="K998" s="312">
        <v>0.25</v>
      </c>
    </row>
    <row r="999" spans="2:11" ht="26.1" customHeight="1" x14ac:dyDescent="0.2">
      <c r="B999" s="296" t="s">
        <v>527</v>
      </c>
      <c r="C999" s="292" t="s">
        <v>4064</v>
      </c>
      <c r="D999" s="296" t="s">
        <v>51</v>
      </c>
      <c r="E999" s="296" t="s">
        <v>4065</v>
      </c>
      <c r="F999" s="447" t="s">
        <v>1199</v>
      </c>
      <c r="G999" s="447"/>
      <c r="H999" s="297" t="s">
        <v>97</v>
      </c>
      <c r="I999" s="313">
        <v>2.5000000000000001E-2</v>
      </c>
      <c r="J999" s="314">
        <v>23.7</v>
      </c>
      <c r="K999" s="314">
        <v>0.59250000000000003</v>
      </c>
    </row>
    <row r="1000" spans="2:11" ht="39" customHeight="1" x14ac:dyDescent="0.2">
      <c r="B1000" s="296" t="s">
        <v>527</v>
      </c>
      <c r="C1000" s="292" t="s">
        <v>4062</v>
      </c>
      <c r="D1000" s="296" t="s">
        <v>51</v>
      </c>
      <c r="E1000" s="296" t="s">
        <v>4063</v>
      </c>
      <c r="F1000" s="447" t="s">
        <v>1199</v>
      </c>
      <c r="G1000" s="447"/>
      <c r="H1000" s="297" t="s">
        <v>53</v>
      </c>
      <c r="I1000" s="313">
        <v>1.333</v>
      </c>
      <c r="J1000" s="314">
        <v>0.22</v>
      </c>
      <c r="K1000" s="314">
        <v>0.29326000000000002</v>
      </c>
    </row>
    <row r="1001" spans="2:11" ht="25.5" x14ac:dyDescent="0.2">
      <c r="B1001" s="315"/>
      <c r="C1001" s="315"/>
      <c r="D1001" s="315"/>
      <c r="E1001" s="315"/>
      <c r="F1001" s="315" t="s">
        <v>529</v>
      </c>
      <c r="G1001" s="316">
        <v>1.06</v>
      </c>
      <c r="H1001" s="315" t="s">
        <v>530</v>
      </c>
      <c r="I1001" s="316">
        <v>1.23</v>
      </c>
      <c r="J1001" s="315" t="s">
        <v>531</v>
      </c>
      <c r="K1001" s="316">
        <v>2.29</v>
      </c>
    </row>
    <row r="1002" spans="2:11" ht="26.25" thickBot="1" x14ac:dyDescent="0.25">
      <c r="B1002" s="315"/>
      <c r="C1002" s="315"/>
      <c r="D1002" s="315"/>
      <c r="E1002" s="315"/>
      <c r="F1002" s="315" t="s">
        <v>532</v>
      </c>
      <c r="G1002" s="316">
        <v>2.75</v>
      </c>
      <c r="H1002" s="315"/>
      <c r="I1002" s="448" t="s">
        <v>533</v>
      </c>
      <c r="J1002" s="448"/>
      <c r="K1002" s="316">
        <v>16.010000000000002</v>
      </c>
    </row>
    <row r="1003" spans="2:11" ht="0.95" customHeight="1" thickTop="1" x14ac:dyDescent="0.2">
      <c r="B1003" s="317"/>
      <c r="C1003" s="317"/>
      <c r="D1003" s="317"/>
      <c r="E1003" s="317"/>
      <c r="F1003" s="317"/>
      <c r="G1003" s="317"/>
      <c r="H1003" s="317"/>
      <c r="I1003" s="317"/>
      <c r="J1003" s="317"/>
      <c r="K1003" s="317"/>
    </row>
    <row r="1004" spans="2:11" ht="18" customHeight="1" x14ac:dyDescent="0.2">
      <c r="B1004" s="305" t="s">
        <v>1382</v>
      </c>
      <c r="C1004" s="304" t="s">
        <v>26</v>
      </c>
      <c r="D1004" s="305" t="s">
        <v>27</v>
      </c>
      <c r="E1004" s="305" t="s">
        <v>28</v>
      </c>
      <c r="F1004" s="449" t="s">
        <v>525</v>
      </c>
      <c r="G1004" s="449"/>
      <c r="H1004" s="306" t="s">
        <v>29</v>
      </c>
      <c r="I1004" s="304" t="s">
        <v>30</v>
      </c>
      <c r="J1004" s="304" t="s">
        <v>31</v>
      </c>
      <c r="K1004" s="304" t="s">
        <v>33</v>
      </c>
    </row>
    <row r="1005" spans="2:11" ht="39" customHeight="1" x14ac:dyDescent="0.2">
      <c r="B1005" s="307" t="s">
        <v>526</v>
      </c>
      <c r="C1005" s="308" t="s">
        <v>139</v>
      </c>
      <c r="D1005" s="307" t="s">
        <v>51</v>
      </c>
      <c r="E1005" s="307" t="s">
        <v>140</v>
      </c>
      <c r="F1005" s="445" t="s">
        <v>2662</v>
      </c>
      <c r="G1005" s="445"/>
      <c r="H1005" s="309" t="s">
        <v>97</v>
      </c>
      <c r="I1005" s="310">
        <v>1</v>
      </c>
      <c r="J1005" s="259">
        <v>12.35</v>
      </c>
      <c r="K1005" s="259">
        <v>12.35</v>
      </c>
    </row>
    <row r="1006" spans="2:11" ht="24" customHeight="1" x14ac:dyDescent="0.2">
      <c r="B1006" s="294" t="s">
        <v>537</v>
      </c>
      <c r="C1006" s="291" t="s">
        <v>580</v>
      </c>
      <c r="D1006" s="294" t="s">
        <v>51</v>
      </c>
      <c r="E1006" s="294" t="s">
        <v>581</v>
      </c>
      <c r="F1006" s="446" t="s">
        <v>2636</v>
      </c>
      <c r="G1006" s="446"/>
      <c r="H1006" s="295" t="s">
        <v>535</v>
      </c>
      <c r="I1006" s="311">
        <v>4.0300000000000002E-2</v>
      </c>
      <c r="J1006" s="312">
        <v>30.32</v>
      </c>
      <c r="K1006" s="312">
        <v>1.22</v>
      </c>
    </row>
    <row r="1007" spans="2:11" ht="24" customHeight="1" x14ac:dyDescent="0.2">
      <c r="B1007" s="294" t="s">
        <v>537</v>
      </c>
      <c r="C1007" s="291" t="s">
        <v>4058</v>
      </c>
      <c r="D1007" s="294" t="s">
        <v>51</v>
      </c>
      <c r="E1007" s="294" t="s">
        <v>4059</v>
      </c>
      <c r="F1007" s="446" t="s">
        <v>2636</v>
      </c>
      <c r="G1007" s="446"/>
      <c r="H1007" s="295" t="s">
        <v>535</v>
      </c>
      <c r="I1007" s="311">
        <v>6.6E-3</v>
      </c>
      <c r="J1007" s="312">
        <v>25.94</v>
      </c>
      <c r="K1007" s="312">
        <v>0.17</v>
      </c>
    </row>
    <row r="1008" spans="2:11" ht="26.1" customHeight="1" x14ac:dyDescent="0.2">
      <c r="B1008" s="294" t="s">
        <v>537</v>
      </c>
      <c r="C1008" s="291" t="s">
        <v>4068</v>
      </c>
      <c r="D1008" s="294" t="s">
        <v>51</v>
      </c>
      <c r="E1008" s="294" t="s">
        <v>4069</v>
      </c>
      <c r="F1008" s="446" t="s">
        <v>2662</v>
      </c>
      <c r="G1008" s="446"/>
      <c r="H1008" s="295" t="s">
        <v>97</v>
      </c>
      <c r="I1008" s="311">
        <v>1</v>
      </c>
      <c r="J1008" s="312">
        <v>10.210000000000001</v>
      </c>
      <c r="K1008" s="312">
        <v>10.210000000000001</v>
      </c>
    </row>
    <row r="1009" spans="2:11" ht="26.1" customHeight="1" x14ac:dyDescent="0.2">
      <c r="B1009" s="296" t="s">
        <v>527</v>
      </c>
      <c r="C1009" s="292" t="s">
        <v>4064</v>
      </c>
      <c r="D1009" s="296" t="s">
        <v>51</v>
      </c>
      <c r="E1009" s="296" t="s">
        <v>4065</v>
      </c>
      <c r="F1009" s="447" t="s">
        <v>1199</v>
      </c>
      <c r="G1009" s="447"/>
      <c r="H1009" s="297" t="s">
        <v>97</v>
      </c>
      <c r="I1009" s="313">
        <v>2.5000000000000001E-2</v>
      </c>
      <c r="J1009" s="314">
        <v>23.7</v>
      </c>
      <c r="K1009" s="314">
        <v>0.59250000000000003</v>
      </c>
    </row>
    <row r="1010" spans="2:11" ht="39" customHeight="1" x14ac:dyDescent="0.2">
      <c r="B1010" s="296" t="s">
        <v>527</v>
      </c>
      <c r="C1010" s="292" t="s">
        <v>4062</v>
      </c>
      <c r="D1010" s="296" t="s">
        <v>51</v>
      </c>
      <c r="E1010" s="296" t="s">
        <v>4063</v>
      </c>
      <c r="F1010" s="447" t="s">
        <v>1199</v>
      </c>
      <c r="G1010" s="447"/>
      <c r="H1010" s="297" t="s">
        <v>53</v>
      </c>
      <c r="I1010" s="313">
        <v>0.72799999999999998</v>
      </c>
      <c r="J1010" s="314">
        <v>0.22</v>
      </c>
      <c r="K1010" s="314">
        <v>0.16016</v>
      </c>
    </row>
    <row r="1011" spans="2:11" ht="25.5" x14ac:dyDescent="0.2">
      <c r="B1011" s="315"/>
      <c r="C1011" s="315"/>
      <c r="D1011" s="315"/>
      <c r="E1011" s="315"/>
      <c r="F1011" s="315" t="s">
        <v>529</v>
      </c>
      <c r="G1011" s="316">
        <v>0.65</v>
      </c>
      <c r="H1011" s="315" t="s">
        <v>530</v>
      </c>
      <c r="I1011" s="316">
        <v>0.76</v>
      </c>
      <c r="J1011" s="315" t="s">
        <v>531</v>
      </c>
      <c r="K1011" s="316">
        <v>1.41</v>
      </c>
    </row>
    <row r="1012" spans="2:11" ht="26.25" thickBot="1" x14ac:dyDescent="0.25">
      <c r="B1012" s="315"/>
      <c r="C1012" s="315"/>
      <c r="D1012" s="315"/>
      <c r="E1012" s="315"/>
      <c r="F1012" s="315" t="s">
        <v>532</v>
      </c>
      <c r="G1012" s="316">
        <v>2.57</v>
      </c>
      <c r="H1012" s="315"/>
      <c r="I1012" s="448" t="s">
        <v>533</v>
      </c>
      <c r="J1012" s="448"/>
      <c r="K1012" s="316">
        <v>14.92</v>
      </c>
    </row>
    <row r="1013" spans="2:11" ht="0.95" customHeight="1" thickTop="1" x14ac:dyDescent="0.2">
      <c r="B1013" s="317"/>
      <c r="C1013" s="317"/>
      <c r="D1013" s="317"/>
      <c r="E1013" s="317"/>
      <c r="F1013" s="317"/>
      <c r="G1013" s="317"/>
      <c r="H1013" s="317"/>
      <c r="I1013" s="317"/>
      <c r="J1013" s="317"/>
      <c r="K1013" s="317"/>
    </row>
    <row r="1014" spans="2:11" ht="18" customHeight="1" x14ac:dyDescent="0.2">
      <c r="B1014" s="305" t="s">
        <v>1383</v>
      </c>
      <c r="C1014" s="304" t="s">
        <v>26</v>
      </c>
      <c r="D1014" s="305" t="s">
        <v>27</v>
      </c>
      <c r="E1014" s="305" t="s">
        <v>28</v>
      </c>
      <c r="F1014" s="449" t="s">
        <v>525</v>
      </c>
      <c r="G1014" s="449"/>
      <c r="H1014" s="306" t="s">
        <v>29</v>
      </c>
      <c r="I1014" s="304" t="s">
        <v>30</v>
      </c>
      <c r="J1014" s="304" t="s">
        <v>31</v>
      </c>
      <c r="K1014" s="304" t="s">
        <v>33</v>
      </c>
    </row>
    <row r="1015" spans="2:11" ht="39" customHeight="1" x14ac:dyDescent="0.2">
      <c r="B1015" s="307" t="s">
        <v>526</v>
      </c>
      <c r="C1015" s="308" t="s">
        <v>141</v>
      </c>
      <c r="D1015" s="307" t="s">
        <v>51</v>
      </c>
      <c r="E1015" s="307" t="s">
        <v>142</v>
      </c>
      <c r="F1015" s="445" t="s">
        <v>2662</v>
      </c>
      <c r="G1015" s="445"/>
      <c r="H1015" s="309" t="s">
        <v>97</v>
      </c>
      <c r="I1015" s="310">
        <v>1</v>
      </c>
      <c r="J1015" s="259">
        <v>10.94</v>
      </c>
      <c r="K1015" s="259">
        <v>10.94</v>
      </c>
    </row>
    <row r="1016" spans="2:11" ht="26.1" customHeight="1" x14ac:dyDescent="0.2">
      <c r="B1016" s="294" t="s">
        <v>537</v>
      </c>
      <c r="C1016" s="291" t="s">
        <v>4070</v>
      </c>
      <c r="D1016" s="294" t="s">
        <v>51</v>
      </c>
      <c r="E1016" s="294" t="s">
        <v>4071</v>
      </c>
      <c r="F1016" s="446" t="s">
        <v>2662</v>
      </c>
      <c r="G1016" s="446"/>
      <c r="H1016" s="295" t="s">
        <v>97</v>
      </c>
      <c r="I1016" s="311">
        <v>1</v>
      </c>
      <c r="J1016" s="312">
        <v>9.4</v>
      </c>
      <c r="K1016" s="312">
        <v>9.4</v>
      </c>
    </row>
    <row r="1017" spans="2:11" ht="24" customHeight="1" x14ac:dyDescent="0.2">
      <c r="B1017" s="294" t="s">
        <v>537</v>
      </c>
      <c r="C1017" s="291" t="s">
        <v>580</v>
      </c>
      <c r="D1017" s="294" t="s">
        <v>51</v>
      </c>
      <c r="E1017" s="294" t="s">
        <v>581</v>
      </c>
      <c r="F1017" s="446" t="s">
        <v>2636</v>
      </c>
      <c r="G1017" s="446"/>
      <c r="H1017" s="295" t="s">
        <v>535</v>
      </c>
      <c r="I1017" s="311">
        <v>2.5899999999999999E-2</v>
      </c>
      <c r="J1017" s="312">
        <v>30.32</v>
      </c>
      <c r="K1017" s="312">
        <v>0.78</v>
      </c>
    </row>
    <row r="1018" spans="2:11" ht="24" customHeight="1" x14ac:dyDescent="0.2">
      <c r="B1018" s="294" t="s">
        <v>537</v>
      </c>
      <c r="C1018" s="291" t="s">
        <v>4058</v>
      </c>
      <c r="D1018" s="294" t="s">
        <v>51</v>
      </c>
      <c r="E1018" s="294" t="s">
        <v>4059</v>
      </c>
      <c r="F1018" s="446" t="s">
        <v>2636</v>
      </c>
      <c r="G1018" s="446"/>
      <c r="H1018" s="295" t="s">
        <v>535</v>
      </c>
      <c r="I1018" s="311">
        <v>4.1999999999999997E-3</v>
      </c>
      <c r="J1018" s="312">
        <v>25.94</v>
      </c>
      <c r="K1018" s="312">
        <v>0.1</v>
      </c>
    </row>
    <row r="1019" spans="2:11" ht="26.1" customHeight="1" x14ac:dyDescent="0.2">
      <c r="B1019" s="296" t="s">
        <v>527</v>
      </c>
      <c r="C1019" s="292" t="s">
        <v>4064</v>
      </c>
      <c r="D1019" s="296" t="s">
        <v>51</v>
      </c>
      <c r="E1019" s="296" t="s">
        <v>4065</v>
      </c>
      <c r="F1019" s="447" t="s">
        <v>1199</v>
      </c>
      <c r="G1019" s="447"/>
      <c r="H1019" s="297" t="s">
        <v>97</v>
      </c>
      <c r="I1019" s="313">
        <v>2.5000000000000001E-2</v>
      </c>
      <c r="J1019" s="314">
        <v>23.7</v>
      </c>
      <c r="K1019" s="314">
        <v>0.59250000000000003</v>
      </c>
    </row>
    <row r="1020" spans="2:11" ht="39" customHeight="1" x14ac:dyDescent="0.2">
      <c r="B1020" s="296" t="s">
        <v>527</v>
      </c>
      <c r="C1020" s="292" t="s">
        <v>4062</v>
      </c>
      <c r="D1020" s="296" t="s">
        <v>51</v>
      </c>
      <c r="E1020" s="296" t="s">
        <v>4063</v>
      </c>
      <c r="F1020" s="447" t="s">
        <v>1199</v>
      </c>
      <c r="G1020" s="447"/>
      <c r="H1020" s="297" t="s">
        <v>53</v>
      </c>
      <c r="I1020" s="313">
        <v>0.35699999999999998</v>
      </c>
      <c r="J1020" s="314">
        <v>0.22</v>
      </c>
      <c r="K1020" s="314">
        <v>7.8539999999999999E-2</v>
      </c>
    </row>
    <row r="1021" spans="2:11" ht="25.5" x14ac:dyDescent="0.2">
      <c r="B1021" s="315"/>
      <c r="C1021" s="315"/>
      <c r="D1021" s="315"/>
      <c r="E1021" s="315"/>
      <c r="F1021" s="315" t="s">
        <v>529</v>
      </c>
      <c r="G1021" s="316">
        <v>0.39</v>
      </c>
      <c r="H1021" s="315" t="s">
        <v>530</v>
      </c>
      <c r="I1021" s="316">
        <v>0.47</v>
      </c>
      <c r="J1021" s="315" t="s">
        <v>531</v>
      </c>
      <c r="K1021" s="316">
        <v>0.86</v>
      </c>
    </row>
    <row r="1022" spans="2:11" ht="26.25" thickBot="1" x14ac:dyDescent="0.25">
      <c r="B1022" s="315"/>
      <c r="C1022" s="315"/>
      <c r="D1022" s="315"/>
      <c r="E1022" s="315"/>
      <c r="F1022" s="315" t="s">
        <v>532</v>
      </c>
      <c r="G1022" s="316">
        <v>2.27</v>
      </c>
      <c r="H1022" s="315"/>
      <c r="I1022" s="448" t="s">
        <v>533</v>
      </c>
      <c r="J1022" s="448"/>
      <c r="K1022" s="316">
        <v>13.21</v>
      </c>
    </row>
    <row r="1023" spans="2:11" ht="0.95" customHeight="1" thickTop="1" x14ac:dyDescent="0.2">
      <c r="B1023" s="317"/>
      <c r="C1023" s="317"/>
      <c r="D1023" s="317"/>
      <c r="E1023" s="317"/>
      <c r="F1023" s="317"/>
      <c r="G1023" s="317"/>
      <c r="H1023" s="317"/>
      <c r="I1023" s="317"/>
      <c r="J1023" s="317"/>
      <c r="K1023" s="317"/>
    </row>
    <row r="1024" spans="2:11" ht="18" customHeight="1" x14ac:dyDescent="0.2">
      <c r="B1024" s="305" t="s">
        <v>1384</v>
      </c>
      <c r="C1024" s="304" t="s">
        <v>26</v>
      </c>
      <c r="D1024" s="305" t="s">
        <v>27</v>
      </c>
      <c r="E1024" s="305" t="s">
        <v>28</v>
      </c>
      <c r="F1024" s="449" t="s">
        <v>525</v>
      </c>
      <c r="G1024" s="449"/>
      <c r="H1024" s="306" t="s">
        <v>29</v>
      </c>
      <c r="I1024" s="304" t="s">
        <v>30</v>
      </c>
      <c r="J1024" s="304" t="s">
        <v>31</v>
      </c>
      <c r="K1024" s="304" t="s">
        <v>33</v>
      </c>
    </row>
    <row r="1025" spans="2:11" ht="39" customHeight="1" x14ac:dyDescent="0.2">
      <c r="B1025" s="307" t="s">
        <v>526</v>
      </c>
      <c r="C1025" s="308" t="s">
        <v>855</v>
      </c>
      <c r="D1025" s="307" t="s">
        <v>51</v>
      </c>
      <c r="E1025" s="307" t="s">
        <v>856</v>
      </c>
      <c r="F1025" s="445" t="s">
        <v>2662</v>
      </c>
      <c r="G1025" s="445"/>
      <c r="H1025" s="309" t="s">
        <v>97</v>
      </c>
      <c r="I1025" s="310">
        <v>1</v>
      </c>
      <c r="J1025" s="259">
        <v>9.15</v>
      </c>
      <c r="K1025" s="259">
        <v>9.15</v>
      </c>
    </row>
    <row r="1026" spans="2:11" ht="26.1" customHeight="1" x14ac:dyDescent="0.2">
      <c r="B1026" s="294" t="s">
        <v>537</v>
      </c>
      <c r="C1026" s="291" t="s">
        <v>4072</v>
      </c>
      <c r="D1026" s="294" t="s">
        <v>51</v>
      </c>
      <c r="E1026" s="294" t="s">
        <v>4073</v>
      </c>
      <c r="F1026" s="446" t="s">
        <v>2662</v>
      </c>
      <c r="G1026" s="446"/>
      <c r="H1026" s="295" t="s">
        <v>97</v>
      </c>
      <c r="I1026" s="311">
        <v>1</v>
      </c>
      <c r="J1026" s="312">
        <v>8.0500000000000007</v>
      </c>
      <c r="K1026" s="312">
        <v>8.0500000000000007</v>
      </c>
    </row>
    <row r="1027" spans="2:11" ht="24" customHeight="1" x14ac:dyDescent="0.2">
      <c r="B1027" s="294" t="s">
        <v>537</v>
      </c>
      <c r="C1027" s="291" t="s">
        <v>580</v>
      </c>
      <c r="D1027" s="294" t="s">
        <v>51</v>
      </c>
      <c r="E1027" s="294" t="s">
        <v>581</v>
      </c>
      <c r="F1027" s="446" t="s">
        <v>2636</v>
      </c>
      <c r="G1027" s="446"/>
      <c r="H1027" s="295" t="s">
        <v>535</v>
      </c>
      <c r="I1027" s="311">
        <v>1.43E-2</v>
      </c>
      <c r="J1027" s="312">
        <v>30.32</v>
      </c>
      <c r="K1027" s="312">
        <v>0.43</v>
      </c>
    </row>
    <row r="1028" spans="2:11" ht="24" customHeight="1" x14ac:dyDescent="0.2">
      <c r="B1028" s="294" t="s">
        <v>537</v>
      </c>
      <c r="C1028" s="291" t="s">
        <v>4058</v>
      </c>
      <c r="D1028" s="294" t="s">
        <v>51</v>
      </c>
      <c r="E1028" s="294" t="s">
        <v>4059</v>
      </c>
      <c r="F1028" s="446" t="s">
        <v>2636</v>
      </c>
      <c r="G1028" s="446"/>
      <c r="H1028" s="295" t="s">
        <v>535</v>
      </c>
      <c r="I1028" s="311">
        <v>2.3E-3</v>
      </c>
      <c r="J1028" s="312">
        <v>25.94</v>
      </c>
      <c r="K1028" s="312">
        <v>0.05</v>
      </c>
    </row>
    <row r="1029" spans="2:11" ht="26.1" customHeight="1" x14ac:dyDescent="0.2">
      <c r="B1029" s="296" t="s">
        <v>527</v>
      </c>
      <c r="C1029" s="292" t="s">
        <v>4064</v>
      </c>
      <c r="D1029" s="296" t="s">
        <v>51</v>
      </c>
      <c r="E1029" s="296" t="s">
        <v>4065</v>
      </c>
      <c r="F1029" s="447" t="s">
        <v>1199</v>
      </c>
      <c r="G1029" s="447"/>
      <c r="H1029" s="297" t="s">
        <v>97</v>
      </c>
      <c r="I1029" s="313">
        <v>2.5000000000000001E-2</v>
      </c>
      <c r="J1029" s="314">
        <v>23.7</v>
      </c>
      <c r="K1029" s="314">
        <v>0.59250000000000003</v>
      </c>
    </row>
    <row r="1030" spans="2:11" ht="39" customHeight="1" x14ac:dyDescent="0.2">
      <c r="B1030" s="296" t="s">
        <v>527</v>
      </c>
      <c r="C1030" s="292" t="s">
        <v>4062</v>
      </c>
      <c r="D1030" s="296" t="s">
        <v>51</v>
      </c>
      <c r="E1030" s="296" t="s">
        <v>4063</v>
      </c>
      <c r="F1030" s="447" t="s">
        <v>1199</v>
      </c>
      <c r="G1030" s="447"/>
      <c r="H1030" s="297" t="s">
        <v>53</v>
      </c>
      <c r="I1030" s="313">
        <v>0.14699999999999999</v>
      </c>
      <c r="J1030" s="314">
        <v>0.22</v>
      </c>
      <c r="K1030" s="314">
        <v>3.2340000000000001E-2</v>
      </c>
    </row>
    <row r="1031" spans="2:11" ht="25.5" x14ac:dyDescent="0.2">
      <c r="B1031" s="315"/>
      <c r="C1031" s="315"/>
      <c r="D1031" s="315"/>
      <c r="E1031" s="315"/>
      <c r="F1031" s="315" t="s">
        <v>529</v>
      </c>
      <c r="G1031" s="316">
        <v>0.21</v>
      </c>
      <c r="H1031" s="315" t="s">
        <v>530</v>
      </c>
      <c r="I1031" s="316">
        <v>0.26</v>
      </c>
      <c r="J1031" s="315" t="s">
        <v>531</v>
      </c>
      <c r="K1031" s="316">
        <v>0.47</v>
      </c>
    </row>
    <row r="1032" spans="2:11" ht="26.25" thickBot="1" x14ac:dyDescent="0.25">
      <c r="B1032" s="315"/>
      <c r="C1032" s="315"/>
      <c r="D1032" s="315"/>
      <c r="E1032" s="315"/>
      <c r="F1032" s="315" t="s">
        <v>532</v>
      </c>
      <c r="G1032" s="316">
        <v>1.9</v>
      </c>
      <c r="H1032" s="315"/>
      <c r="I1032" s="448" t="s">
        <v>533</v>
      </c>
      <c r="J1032" s="448"/>
      <c r="K1032" s="316">
        <v>11.05</v>
      </c>
    </row>
    <row r="1033" spans="2:11" ht="0.95" customHeight="1" thickTop="1" x14ac:dyDescent="0.2">
      <c r="B1033" s="317"/>
      <c r="C1033" s="317"/>
      <c r="D1033" s="317"/>
      <c r="E1033" s="317"/>
      <c r="F1033" s="317"/>
      <c r="G1033" s="317"/>
      <c r="H1033" s="317"/>
      <c r="I1033" s="317"/>
      <c r="J1033" s="317"/>
      <c r="K1033" s="317"/>
    </row>
    <row r="1034" spans="2:11" ht="18" customHeight="1" x14ac:dyDescent="0.2">
      <c r="B1034" s="305" t="s">
        <v>1385</v>
      </c>
      <c r="C1034" s="304" t="s">
        <v>26</v>
      </c>
      <c r="D1034" s="305" t="s">
        <v>27</v>
      </c>
      <c r="E1034" s="305" t="s">
        <v>28</v>
      </c>
      <c r="F1034" s="449" t="s">
        <v>525</v>
      </c>
      <c r="G1034" s="449"/>
      <c r="H1034" s="306" t="s">
        <v>29</v>
      </c>
      <c r="I1034" s="304" t="s">
        <v>30</v>
      </c>
      <c r="J1034" s="304" t="s">
        <v>31</v>
      </c>
      <c r="K1034" s="304" t="s">
        <v>33</v>
      </c>
    </row>
    <row r="1035" spans="2:11" ht="39" customHeight="1" x14ac:dyDescent="0.2">
      <c r="B1035" s="307" t="s">
        <v>526</v>
      </c>
      <c r="C1035" s="308" t="s">
        <v>1369</v>
      </c>
      <c r="D1035" s="307" t="s">
        <v>51</v>
      </c>
      <c r="E1035" s="307" t="s">
        <v>1370</v>
      </c>
      <c r="F1035" s="445" t="s">
        <v>2662</v>
      </c>
      <c r="G1035" s="445"/>
      <c r="H1035" s="309" t="s">
        <v>97</v>
      </c>
      <c r="I1035" s="310">
        <v>1</v>
      </c>
      <c r="J1035" s="259">
        <v>8.9600000000000009</v>
      </c>
      <c r="K1035" s="259">
        <v>8.9600000000000009</v>
      </c>
    </row>
    <row r="1036" spans="2:11" ht="24" customHeight="1" x14ac:dyDescent="0.2">
      <c r="B1036" s="294" t="s">
        <v>537</v>
      </c>
      <c r="C1036" s="291" t="s">
        <v>580</v>
      </c>
      <c r="D1036" s="294" t="s">
        <v>51</v>
      </c>
      <c r="E1036" s="294" t="s">
        <v>581</v>
      </c>
      <c r="F1036" s="446" t="s">
        <v>2636</v>
      </c>
      <c r="G1036" s="446"/>
      <c r="H1036" s="295" t="s">
        <v>535</v>
      </c>
      <c r="I1036" s="311">
        <v>1.21E-2</v>
      </c>
      <c r="J1036" s="312">
        <v>30.32</v>
      </c>
      <c r="K1036" s="312">
        <v>0.36</v>
      </c>
    </row>
    <row r="1037" spans="2:11" ht="26.1" customHeight="1" x14ac:dyDescent="0.2">
      <c r="B1037" s="294" t="s">
        <v>537</v>
      </c>
      <c r="C1037" s="291" t="s">
        <v>4074</v>
      </c>
      <c r="D1037" s="294" t="s">
        <v>51</v>
      </c>
      <c r="E1037" s="294" t="s">
        <v>4075</v>
      </c>
      <c r="F1037" s="446" t="s">
        <v>2662</v>
      </c>
      <c r="G1037" s="446"/>
      <c r="H1037" s="295" t="s">
        <v>97</v>
      </c>
      <c r="I1037" s="311">
        <v>1</v>
      </c>
      <c r="J1037" s="312">
        <v>7.96</v>
      </c>
      <c r="K1037" s="312">
        <v>7.96</v>
      </c>
    </row>
    <row r="1038" spans="2:11" ht="24" customHeight="1" x14ac:dyDescent="0.2">
      <c r="B1038" s="294" t="s">
        <v>537</v>
      </c>
      <c r="C1038" s="291" t="s">
        <v>4058</v>
      </c>
      <c r="D1038" s="294" t="s">
        <v>51</v>
      </c>
      <c r="E1038" s="294" t="s">
        <v>4059</v>
      </c>
      <c r="F1038" s="446" t="s">
        <v>2636</v>
      </c>
      <c r="G1038" s="446"/>
      <c r="H1038" s="295" t="s">
        <v>535</v>
      </c>
      <c r="I1038" s="311">
        <v>2E-3</v>
      </c>
      <c r="J1038" s="312">
        <v>25.94</v>
      </c>
      <c r="K1038" s="312">
        <v>0.05</v>
      </c>
    </row>
    <row r="1039" spans="2:11" ht="26.1" customHeight="1" x14ac:dyDescent="0.2">
      <c r="B1039" s="296" t="s">
        <v>527</v>
      </c>
      <c r="C1039" s="292" t="s">
        <v>4064</v>
      </c>
      <c r="D1039" s="296" t="s">
        <v>51</v>
      </c>
      <c r="E1039" s="296" t="s">
        <v>4065</v>
      </c>
      <c r="F1039" s="447" t="s">
        <v>1199</v>
      </c>
      <c r="G1039" s="447"/>
      <c r="H1039" s="297" t="s">
        <v>97</v>
      </c>
      <c r="I1039" s="313">
        <v>2.5000000000000001E-2</v>
      </c>
      <c r="J1039" s="314">
        <v>23.7</v>
      </c>
      <c r="K1039" s="314">
        <v>0.59250000000000003</v>
      </c>
    </row>
    <row r="1040" spans="2:11" ht="25.5" x14ac:dyDescent="0.2">
      <c r="B1040" s="315"/>
      <c r="C1040" s="315"/>
      <c r="D1040" s="315"/>
      <c r="E1040" s="315"/>
      <c r="F1040" s="315" t="s">
        <v>529</v>
      </c>
      <c r="G1040" s="316">
        <v>0.16</v>
      </c>
      <c r="H1040" s="315" t="s">
        <v>530</v>
      </c>
      <c r="I1040" s="316">
        <v>0.19</v>
      </c>
      <c r="J1040" s="315" t="s">
        <v>531</v>
      </c>
      <c r="K1040" s="316">
        <v>0.35</v>
      </c>
    </row>
    <row r="1041" spans="2:11" ht="26.25" thickBot="1" x14ac:dyDescent="0.25">
      <c r="B1041" s="315"/>
      <c r="C1041" s="315"/>
      <c r="D1041" s="315"/>
      <c r="E1041" s="315"/>
      <c r="F1041" s="315" t="s">
        <v>532</v>
      </c>
      <c r="G1041" s="316">
        <v>1.86</v>
      </c>
      <c r="H1041" s="315"/>
      <c r="I1041" s="448" t="s">
        <v>533</v>
      </c>
      <c r="J1041" s="448"/>
      <c r="K1041" s="316">
        <v>10.82</v>
      </c>
    </row>
    <row r="1042" spans="2:11" ht="0.95" customHeight="1" thickTop="1" x14ac:dyDescent="0.2">
      <c r="B1042" s="317"/>
      <c r="C1042" s="317"/>
      <c r="D1042" s="317"/>
      <c r="E1042" s="317"/>
      <c r="F1042" s="317"/>
      <c r="G1042" s="317"/>
      <c r="H1042" s="317"/>
      <c r="I1042" s="317"/>
      <c r="J1042" s="317"/>
      <c r="K1042" s="317"/>
    </row>
    <row r="1043" spans="2:11" ht="18" customHeight="1" x14ac:dyDescent="0.2">
      <c r="B1043" s="305" t="s">
        <v>1386</v>
      </c>
      <c r="C1043" s="304" t="s">
        <v>26</v>
      </c>
      <c r="D1043" s="305" t="s">
        <v>27</v>
      </c>
      <c r="E1043" s="305" t="s">
        <v>28</v>
      </c>
      <c r="F1043" s="449" t="s">
        <v>525</v>
      </c>
      <c r="G1043" s="449"/>
      <c r="H1043" s="306" t="s">
        <v>29</v>
      </c>
      <c r="I1043" s="304" t="s">
        <v>30</v>
      </c>
      <c r="J1043" s="304" t="s">
        <v>31</v>
      </c>
      <c r="K1043" s="304" t="s">
        <v>33</v>
      </c>
    </row>
    <row r="1044" spans="2:11" ht="39" customHeight="1" x14ac:dyDescent="0.2">
      <c r="B1044" s="307" t="s">
        <v>526</v>
      </c>
      <c r="C1044" s="308" t="s">
        <v>592</v>
      </c>
      <c r="D1044" s="307" t="s">
        <v>51</v>
      </c>
      <c r="E1044" s="307" t="s">
        <v>593</v>
      </c>
      <c r="F1044" s="445" t="s">
        <v>2642</v>
      </c>
      <c r="G1044" s="445"/>
      <c r="H1044" s="309" t="s">
        <v>64</v>
      </c>
      <c r="I1044" s="310">
        <v>1</v>
      </c>
      <c r="J1044" s="259">
        <v>865.56</v>
      </c>
      <c r="K1044" s="259">
        <v>865.56</v>
      </c>
    </row>
    <row r="1045" spans="2:11" ht="24" customHeight="1" x14ac:dyDescent="0.2">
      <c r="B1045" s="294" t="s">
        <v>537</v>
      </c>
      <c r="C1045" s="291" t="s">
        <v>572</v>
      </c>
      <c r="D1045" s="294" t="s">
        <v>51</v>
      </c>
      <c r="E1045" s="294" t="s">
        <v>573</v>
      </c>
      <c r="F1045" s="446" t="s">
        <v>2636</v>
      </c>
      <c r="G1045" s="446"/>
      <c r="H1045" s="295" t="s">
        <v>535</v>
      </c>
      <c r="I1045" s="311">
        <v>0.41099999999999998</v>
      </c>
      <c r="J1045" s="312">
        <v>30.54</v>
      </c>
      <c r="K1045" s="312">
        <v>12.55</v>
      </c>
    </row>
    <row r="1046" spans="2:11" ht="39" customHeight="1" x14ac:dyDescent="0.2">
      <c r="B1046" s="294" t="s">
        <v>537</v>
      </c>
      <c r="C1046" s="291" t="s">
        <v>582</v>
      </c>
      <c r="D1046" s="294" t="s">
        <v>51</v>
      </c>
      <c r="E1046" s="294" t="s">
        <v>583</v>
      </c>
      <c r="F1046" s="446" t="s">
        <v>2653</v>
      </c>
      <c r="G1046" s="446"/>
      <c r="H1046" s="295" t="s">
        <v>557</v>
      </c>
      <c r="I1046" s="311">
        <v>5.2999999999999999E-2</v>
      </c>
      <c r="J1046" s="312">
        <v>1.48</v>
      </c>
      <c r="K1046" s="312">
        <v>7.0000000000000007E-2</v>
      </c>
    </row>
    <row r="1047" spans="2:11" ht="24" customHeight="1" x14ac:dyDescent="0.2">
      <c r="B1047" s="294" t="s">
        <v>537</v>
      </c>
      <c r="C1047" s="291" t="s">
        <v>551</v>
      </c>
      <c r="D1047" s="294" t="s">
        <v>51</v>
      </c>
      <c r="E1047" s="294" t="s">
        <v>552</v>
      </c>
      <c r="F1047" s="446" t="s">
        <v>2636</v>
      </c>
      <c r="G1047" s="446"/>
      <c r="H1047" s="295" t="s">
        <v>535</v>
      </c>
      <c r="I1047" s="311">
        <v>0.41099999999999998</v>
      </c>
      <c r="J1047" s="312">
        <v>24.68</v>
      </c>
      <c r="K1047" s="312">
        <v>10.14</v>
      </c>
    </row>
    <row r="1048" spans="2:11" ht="39" customHeight="1" x14ac:dyDescent="0.2">
      <c r="B1048" s="294" t="s">
        <v>537</v>
      </c>
      <c r="C1048" s="291" t="s">
        <v>584</v>
      </c>
      <c r="D1048" s="294" t="s">
        <v>51</v>
      </c>
      <c r="E1048" s="294" t="s">
        <v>585</v>
      </c>
      <c r="F1048" s="446" t="s">
        <v>2653</v>
      </c>
      <c r="G1048" s="446"/>
      <c r="H1048" s="295" t="s">
        <v>559</v>
      </c>
      <c r="I1048" s="311">
        <v>4.9000000000000002E-2</v>
      </c>
      <c r="J1048" s="312">
        <v>0.57999999999999996</v>
      </c>
      <c r="K1048" s="312">
        <v>0.02</v>
      </c>
    </row>
    <row r="1049" spans="2:11" ht="51.95" customHeight="1" x14ac:dyDescent="0.2">
      <c r="B1049" s="296" t="s">
        <v>527</v>
      </c>
      <c r="C1049" s="292" t="s">
        <v>4118</v>
      </c>
      <c r="D1049" s="296" t="s">
        <v>51</v>
      </c>
      <c r="E1049" s="296" t="s">
        <v>4119</v>
      </c>
      <c r="F1049" s="447" t="s">
        <v>1199</v>
      </c>
      <c r="G1049" s="447"/>
      <c r="H1049" s="297" t="s">
        <v>64</v>
      </c>
      <c r="I1049" s="313">
        <v>1.06</v>
      </c>
      <c r="J1049" s="314">
        <v>795.08</v>
      </c>
      <c r="K1049" s="314">
        <v>842.78480000000002</v>
      </c>
    </row>
    <row r="1050" spans="2:11" ht="25.5" x14ac:dyDescent="0.2">
      <c r="B1050" s="315"/>
      <c r="C1050" s="315"/>
      <c r="D1050" s="315"/>
      <c r="E1050" s="315"/>
      <c r="F1050" s="315" t="s">
        <v>529</v>
      </c>
      <c r="G1050" s="316">
        <v>7.57</v>
      </c>
      <c r="H1050" s="315" t="s">
        <v>530</v>
      </c>
      <c r="I1050" s="316">
        <v>8.75</v>
      </c>
      <c r="J1050" s="315" t="s">
        <v>531</v>
      </c>
      <c r="K1050" s="316">
        <v>16.32</v>
      </c>
    </row>
    <row r="1051" spans="2:11" ht="26.25" thickBot="1" x14ac:dyDescent="0.25">
      <c r="B1051" s="315"/>
      <c r="C1051" s="315"/>
      <c r="D1051" s="315"/>
      <c r="E1051" s="315"/>
      <c r="F1051" s="315" t="s">
        <v>532</v>
      </c>
      <c r="G1051" s="316">
        <v>180.12</v>
      </c>
      <c r="H1051" s="315"/>
      <c r="I1051" s="448" t="s">
        <v>533</v>
      </c>
      <c r="J1051" s="448"/>
      <c r="K1051" s="316">
        <v>1045.68</v>
      </c>
    </row>
    <row r="1052" spans="2:11" ht="0.95" customHeight="1" thickTop="1" x14ac:dyDescent="0.2">
      <c r="B1052" s="317"/>
      <c r="C1052" s="317"/>
      <c r="D1052" s="317"/>
      <c r="E1052" s="317"/>
      <c r="F1052" s="317"/>
      <c r="G1052" s="317"/>
      <c r="H1052" s="317"/>
      <c r="I1052" s="317"/>
      <c r="J1052" s="317"/>
      <c r="K1052" s="317"/>
    </row>
    <row r="1053" spans="2:11" ht="18" customHeight="1" x14ac:dyDescent="0.2">
      <c r="B1053" s="305" t="s">
        <v>1387</v>
      </c>
      <c r="C1053" s="304" t="s">
        <v>26</v>
      </c>
      <c r="D1053" s="305" t="s">
        <v>27</v>
      </c>
      <c r="E1053" s="305" t="s">
        <v>28</v>
      </c>
      <c r="F1053" s="449" t="s">
        <v>525</v>
      </c>
      <c r="G1053" s="449"/>
      <c r="H1053" s="306" t="s">
        <v>29</v>
      </c>
      <c r="I1053" s="304" t="s">
        <v>30</v>
      </c>
      <c r="J1053" s="304" t="s">
        <v>31</v>
      </c>
      <c r="K1053" s="304" t="s">
        <v>33</v>
      </c>
    </row>
    <row r="1054" spans="2:11" ht="24" customHeight="1" x14ac:dyDescent="0.2">
      <c r="B1054" s="307" t="s">
        <v>526</v>
      </c>
      <c r="C1054" s="308" t="s">
        <v>1109</v>
      </c>
      <c r="D1054" s="307" t="s">
        <v>76</v>
      </c>
      <c r="E1054" s="307" t="s">
        <v>111</v>
      </c>
      <c r="F1054" s="445" t="s">
        <v>558</v>
      </c>
      <c r="G1054" s="445"/>
      <c r="H1054" s="309" t="s">
        <v>64</v>
      </c>
      <c r="I1054" s="310">
        <v>1</v>
      </c>
      <c r="J1054" s="259">
        <v>103.71</v>
      </c>
      <c r="K1054" s="259">
        <v>103.71</v>
      </c>
    </row>
    <row r="1055" spans="2:11" ht="24" customHeight="1" x14ac:dyDescent="0.2">
      <c r="B1055" s="294" t="s">
        <v>537</v>
      </c>
      <c r="C1055" s="291" t="s">
        <v>1215</v>
      </c>
      <c r="D1055" s="294" t="s">
        <v>51</v>
      </c>
      <c r="E1055" s="294" t="s">
        <v>1216</v>
      </c>
      <c r="F1055" s="446" t="s">
        <v>2636</v>
      </c>
      <c r="G1055" s="446"/>
      <c r="H1055" s="295" t="s">
        <v>535</v>
      </c>
      <c r="I1055" s="311">
        <v>3.9E-2</v>
      </c>
      <c r="J1055" s="312">
        <v>37.380000000000003</v>
      </c>
      <c r="K1055" s="312">
        <v>1.45</v>
      </c>
    </row>
    <row r="1056" spans="2:11" ht="26.1" customHeight="1" x14ac:dyDescent="0.2">
      <c r="B1056" s="294" t="s">
        <v>537</v>
      </c>
      <c r="C1056" s="291" t="s">
        <v>4092</v>
      </c>
      <c r="D1056" s="294" t="s">
        <v>51</v>
      </c>
      <c r="E1056" s="294" t="s">
        <v>4093</v>
      </c>
      <c r="F1056" s="446" t="s">
        <v>2636</v>
      </c>
      <c r="G1056" s="446"/>
      <c r="H1056" s="295" t="s">
        <v>535</v>
      </c>
      <c r="I1056" s="311">
        <v>8.9999999999999993E-3</v>
      </c>
      <c r="J1056" s="312">
        <v>143.47</v>
      </c>
      <c r="K1056" s="312">
        <v>1.29</v>
      </c>
    </row>
    <row r="1057" spans="2:11" ht="26.1" customHeight="1" x14ac:dyDescent="0.2">
      <c r="B1057" s="296" t="s">
        <v>527</v>
      </c>
      <c r="C1057" s="292" t="s">
        <v>588</v>
      </c>
      <c r="D1057" s="296" t="s">
        <v>47</v>
      </c>
      <c r="E1057" s="296" t="s">
        <v>589</v>
      </c>
      <c r="F1057" s="447" t="s">
        <v>1199</v>
      </c>
      <c r="G1057" s="447"/>
      <c r="H1057" s="297" t="s">
        <v>53</v>
      </c>
      <c r="I1057" s="313">
        <v>1</v>
      </c>
      <c r="J1057" s="314">
        <v>100.97</v>
      </c>
      <c r="K1057" s="314">
        <v>100.97</v>
      </c>
    </row>
    <row r="1058" spans="2:11" ht="25.5" x14ac:dyDescent="0.2">
      <c r="B1058" s="315"/>
      <c r="C1058" s="315"/>
      <c r="D1058" s="315"/>
      <c r="E1058" s="315"/>
      <c r="F1058" s="315" t="s">
        <v>529</v>
      </c>
      <c r="G1058" s="316">
        <v>1.1100000000000001</v>
      </c>
      <c r="H1058" s="315" t="s">
        <v>530</v>
      </c>
      <c r="I1058" s="316">
        <v>1.3</v>
      </c>
      <c r="J1058" s="315" t="s">
        <v>531</v>
      </c>
      <c r="K1058" s="316">
        <v>2.41</v>
      </c>
    </row>
    <row r="1059" spans="2:11" ht="26.25" thickBot="1" x14ac:dyDescent="0.25">
      <c r="B1059" s="315"/>
      <c r="C1059" s="315"/>
      <c r="D1059" s="315"/>
      <c r="E1059" s="315"/>
      <c r="F1059" s="315" t="s">
        <v>532</v>
      </c>
      <c r="G1059" s="316">
        <v>21.58</v>
      </c>
      <c r="H1059" s="315"/>
      <c r="I1059" s="448" t="s">
        <v>533</v>
      </c>
      <c r="J1059" s="448"/>
      <c r="K1059" s="316">
        <v>125.29</v>
      </c>
    </row>
    <row r="1060" spans="2:11" ht="0.95" customHeight="1" thickTop="1" x14ac:dyDescent="0.2">
      <c r="B1060" s="317"/>
      <c r="C1060" s="317"/>
      <c r="D1060" s="317"/>
      <c r="E1060" s="317"/>
      <c r="F1060" s="317"/>
      <c r="G1060" s="317"/>
      <c r="H1060" s="317"/>
      <c r="I1060" s="317"/>
      <c r="J1060" s="317"/>
      <c r="K1060" s="317"/>
    </row>
    <row r="1061" spans="2:11" ht="18" customHeight="1" x14ac:dyDescent="0.2">
      <c r="B1061" s="305" t="s">
        <v>1388</v>
      </c>
      <c r="C1061" s="304" t="s">
        <v>26</v>
      </c>
      <c r="D1061" s="305" t="s">
        <v>27</v>
      </c>
      <c r="E1061" s="305" t="s">
        <v>28</v>
      </c>
      <c r="F1061" s="449" t="s">
        <v>525</v>
      </c>
      <c r="G1061" s="449"/>
      <c r="H1061" s="306" t="s">
        <v>29</v>
      </c>
      <c r="I1061" s="304" t="s">
        <v>30</v>
      </c>
      <c r="J1061" s="304" t="s">
        <v>31</v>
      </c>
      <c r="K1061" s="304" t="s">
        <v>33</v>
      </c>
    </row>
    <row r="1062" spans="2:11" ht="26.1" customHeight="1" x14ac:dyDescent="0.2">
      <c r="B1062" s="307" t="s">
        <v>526</v>
      </c>
      <c r="C1062" s="308" t="s">
        <v>1389</v>
      </c>
      <c r="D1062" s="307" t="s">
        <v>51</v>
      </c>
      <c r="E1062" s="307" t="s">
        <v>1390</v>
      </c>
      <c r="F1062" s="445" t="s">
        <v>2670</v>
      </c>
      <c r="G1062" s="445"/>
      <c r="H1062" s="309" t="s">
        <v>97</v>
      </c>
      <c r="I1062" s="310">
        <v>1</v>
      </c>
      <c r="J1062" s="259">
        <v>70.239999999999995</v>
      </c>
      <c r="K1062" s="259">
        <v>70.239999999999995</v>
      </c>
    </row>
    <row r="1063" spans="2:11" ht="24" customHeight="1" x14ac:dyDescent="0.2">
      <c r="B1063" s="294" t="s">
        <v>537</v>
      </c>
      <c r="C1063" s="291" t="s">
        <v>551</v>
      </c>
      <c r="D1063" s="294" t="s">
        <v>51</v>
      </c>
      <c r="E1063" s="294" t="s">
        <v>552</v>
      </c>
      <c r="F1063" s="446" t="s">
        <v>2636</v>
      </c>
      <c r="G1063" s="446"/>
      <c r="H1063" s="295" t="s">
        <v>535</v>
      </c>
      <c r="I1063" s="311">
        <v>0.64609000000000005</v>
      </c>
      <c r="J1063" s="312">
        <v>24.68</v>
      </c>
      <c r="K1063" s="312">
        <v>15.94</v>
      </c>
    </row>
    <row r="1064" spans="2:11" ht="39" customHeight="1" x14ac:dyDescent="0.2">
      <c r="B1064" s="296" t="s">
        <v>527</v>
      </c>
      <c r="C1064" s="292" t="s">
        <v>4120</v>
      </c>
      <c r="D1064" s="296" t="s">
        <v>51</v>
      </c>
      <c r="E1064" s="296" t="s">
        <v>4121</v>
      </c>
      <c r="F1064" s="447" t="s">
        <v>1199</v>
      </c>
      <c r="G1064" s="447"/>
      <c r="H1064" s="297" t="s">
        <v>97</v>
      </c>
      <c r="I1064" s="313">
        <v>1</v>
      </c>
      <c r="J1064" s="314">
        <v>54.3</v>
      </c>
      <c r="K1064" s="314">
        <v>54.3</v>
      </c>
    </row>
    <row r="1065" spans="2:11" ht="25.5" x14ac:dyDescent="0.2">
      <c r="B1065" s="315"/>
      <c r="C1065" s="315"/>
      <c r="D1065" s="315"/>
      <c r="E1065" s="315"/>
      <c r="F1065" s="315" t="s">
        <v>529</v>
      </c>
      <c r="G1065" s="316">
        <v>5.08</v>
      </c>
      <c r="H1065" s="315" t="s">
        <v>530</v>
      </c>
      <c r="I1065" s="316">
        <v>5.87</v>
      </c>
      <c r="J1065" s="315" t="s">
        <v>531</v>
      </c>
      <c r="K1065" s="316">
        <v>10.95</v>
      </c>
    </row>
    <row r="1066" spans="2:11" ht="26.25" thickBot="1" x14ac:dyDescent="0.25">
      <c r="B1066" s="315"/>
      <c r="C1066" s="315"/>
      <c r="D1066" s="315"/>
      <c r="E1066" s="315"/>
      <c r="F1066" s="315" t="s">
        <v>532</v>
      </c>
      <c r="G1066" s="316">
        <v>14.61</v>
      </c>
      <c r="H1066" s="315"/>
      <c r="I1066" s="448" t="s">
        <v>533</v>
      </c>
      <c r="J1066" s="448"/>
      <c r="K1066" s="316">
        <v>84.85</v>
      </c>
    </row>
    <row r="1067" spans="2:11" ht="0.95" customHeight="1" thickTop="1" x14ac:dyDescent="0.2">
      <c r="B1067" s="317"/>
      <c r="C1067" s="317"/>
      <c r="D1067" s="317"/>
      <c r="E1067" s="317"/>
      <c r="F1067" s="317"/>
      <c r="G1067" s="317"/>
      <c r="H1067" s="317"/>
      <c r="I1067" s="317"/>
      <c r="J1067" s="317"/>
      <c r="K1067" s="317"/>
    </row>
    <row r="1068" spans="2:11" ht="18" customHeight="1" x14ac:dyDescent="0.2">
      <c r="B1068" s="305" t="s">
        <v>1391</v>
      </c>
      <c r="C1068" s="304" t="s">
        <v>26</v>
      </c>
      <c r="D1068" s="305" t="s">
        <v>27</v>
      </c>
      <c r="E1068" s="305" t="s">
        <v>28</v>
      </c>
      <c r="F1068" s="449" t="s">
        <v>525</v>
      </c>
      <c r="G1068" s="449"/>
      <c r="H1068" s="306" t="s">
        <v>29</v>
      </c>
      <c r="I1068" s="304" t="s">
        <v>30</v>
      </c>
      <c r="J1068" s="304" t="s">
        <v>31</v>
      </c>
      <c r="K1068" s="304" t="s">
        <v>33</v>
      </c>
    </row>
    <row r="1069" spans="2:11" ht="39" customHeight="1" x14ac:dyDescent="0.2">
      <c r="B1069" s="307" t="s">
        <v>526</v>
      </c>
      <c r="C1069" s="308" t="s">
        <v>1392</v>
      </c>
      <c r="D1069" s="307" t="s">
        <v>51</v>
      </c>
      <c r="E1069" s="307" t="s">
        <v>1393</v>
      </c>
      <c r="F1069" s="445" t="s">
        <v>2670</v>
      </c>
      <c r="G1069" s="445"/>
      <c r="H1069" s="309" t="s">
        <v>97</v>
      </c>
      <c r="I1069" s="310">
        <v>1</v>
      </c>
      <c r="J1069" s="259">
        <v>17.32</v>
      </c>
      <c r="K1069" s="259">
        <v>17.32</v>
      </c>
    </row>
    <row r="1070" spans="2:11" ht="24" customHeight="1" x14ac:dyDescent="0.2">
      <c r="B1070" s="294" t="s">
        <v>537</v>
      </c>
      <c r="C1070" s="291" t="s">
        <v>551</v>
      </c>
      <c r="D1070" s="294" t="s">
        <v>51</v>
      </c>
      <c r="E1070" s="294" t="s">
        <v>552</v>
      </c>
      <c r="F1070" s="446" t="s">
        <v>2636</v>
      </c>
      <c r="G1070" s="446"/>
      <c r="H1070" s="295" t="s">
        <v>535</v>
      </c>
      <c r="I1070" s="311">
        <v>6.5900000000000004E-3</v>
      </c>
      <c r="J1070" s="312">
        <v>24.68</v>
      </c>
      <c r="K1070" s="312">
        <v>0.16</v>
      </c>
    </row>
    <row r="1071" spans="2:11" ht="24" customHeight="1" x14ac:dyDescent="0.2">
      <c r="B1071" s="294" t="s">
        <v>537</v>
      </c>
      <c r="C1071" s="291" t="s">
        <v>580</v>
      </c>
      <c r="D1071" s="294" t="s">
        <v>51</v>
      </c>
      <c r="E1071" s="294" t="s">
        <v>581</v>
      </c>
      <c r="F1071" s="446" t="s">
        <v>2636</v>
      </c>
      <c r="G1071" s="446"/>
      <c r="H1071" s="295" t="s">
        <v>535</v>
      </c>
      <c r="I1071" s="311">
        <v>0.13839000000000001</v>
      </c>
      <c r="J1071" s="312">
        <v>30.32</v>
      </c>
      <c r="K1071" s="312">
        <v>4.1900000000000004</v>
      </c>
    </row>
    <row r="1072" spans="2:11" ht="24" customHeight="1" x14ac:dyDescent="0.2">
      <c r="B1072" s="296" t="s">
        <v>527</v>
      </c>
      <c r="C1072" s="292" t="s">
        <v>4122</v>
      </c>
      <c r="D1072" s="296" t="s">
        <v>51</v>
      </c>
      <c r="E1072" s="296" t="s">
        <v>4123</v>
      </c>
      <c r="F1072" s="447" t="s">
        <v>1199</v>
      </c>
      <c r="G1072" s="447"/>
      <c r="H1072" s="297" t="s">
        <v>97</v>
      </c>
      <c r="I1072" s="313">
        <v>1</v>
      </c>
      <c r="J1072" s="314">
        <v>10.75</v>
      </c>
      <c r="K1072" s="314">
        <v>10.75</v>
      </c>
    </row>
    <row r="1073" spans="2:11" ht="39" customHeight="1" x14ac:dyDescent="0.2">
      <c r="B1073" s="296" t="s">
        <v>527</v>
      </c>
      <c r="C1073" s="292" t="s">
        <v>4124</v>
      </c>
      <c r="D1073" s="296" t="s">
        <v>51</v>
      </c>
      <c r="E1073" s="296" t="s">
        <v>4125</v>
      </c>
      <c r="F1073" s="447" t="s">
        <v>1199</v>
      </c>
      <c r="G1073" s="447"/>
      <c r="H1073" s="297" t="s">
        <v>86</v>
      </c>
      <c r="I1073" s="313">
        <v>0.31145</v>
      </c>
      <c r="J1073" s="314">
        <v>7.14</v>
      </c>
      <c r="K1073" s="314">
        <v>2.2237529999999999</v>
      </c>
    </row>
    <row r="1074" spans="2:11" ht="25.5" x14ac:dyDescent="0.2">
      <c r="B1074" s="315"/>
      <c r="C1074" s="315"/>
      <c r="D1074" s="315"/>
      <c r="E1074" s="315"/>
      <c r="F1074" s="315" t="s">
        <v>529</v>
      </c>
      <c r="G1074" s="316">
        <v>1.49</v>
      </c>
      <c r="H1074" s="315" t="s">
        <v>530</v>
      </c>
      <c r="I1074" s="316">
        <v>1.73</v>
      </c>
      <c r="J1074" s="315" t="s">
        <v>531</v>
      </c>
      <c r="K1074" s="316">
        <v>3.22</v>
      </c>
    </row>
    <row r="1075" spans="2:11" ht="26.25" thickBot="1" x14ac:dyDescent="0.25">
      <c r="B1075" s="315"/>
      <c r="C1075" s="315"/>
      <c r="D1075" s="315"/>
      <c r="E1075" s="315"/>
      <c r="F1075" s="315" t="s">
        <v>532</v>
      </c>
      <c r="G1075" s="316">
        <v>3.6</v>
      </c>
      <c r="H1075" s="315"/>
      <c r="I1075" s="448" t="s">
        <v>533</v>
      </c>
      <c r="J1075" s="448"/>
      <c r="K1075" s="316">
        <v>20.92</v>
      </c>
    </row>
    <row r="1076" spans="2:11" ht="0.95" customHeight="1" thickTop="1" x14ac:dyDescent="0.2">
      <c r="B1076" s="317"/>
      <c r="C1076" s="317"/>
      <c r="D1076" s="317"/>
      <c r="E1076" s="317"/>
      <c r="F1076" s="317"/>
      <c r="G1076" s="317"/>
      <c r="H1076" s="317"/>
      <c r="I1076" s="317"/>
      <c r="J1076" s="317"/>
      <c r="K1076" s="317"/>
    </row>
    <row r="1077" spans="2:11" ht="18" customHeight="1" x14ac:dyDescent="0.2">
      <c r="B1077" s="305" t="s">
        <v>1394</v>
      </c>
      <c r="C1077" s="304" t="s">
        <v>26</v>
      </c>
      <c r="D1077" s="305" t="s">
        <v>27</v>
      </c>
      <c r="E1077" s="305" t="s">
        <v>28</v>
      </c>
      <c r="F1077" s="449" t="s">
        <v>525</v>
      </c>
      <c r="G1077" s="449"/>
      <c r="H1077" s="306" t="s">
        <v>29</v>
      </c>
      <c r="I1077" s="304" t="s">
        <v>30</v>
      </c>
      <c r="J1077" s="304" t="s">
        <v>31</v>
      </c>
      <c r="K1077" s="304" t="s">
        <v>33</v>
      </c>
    </row>
    <row r="1078" spans="2:11" ht="26.1" customHeight="1" x14ac:dyDescent="0.2">
      <c r="B1078" s="307" t="s">
        <v>526</v>
      </c>
      <c r="C1078" s="308" t="s">
        <v>1395</v>
      </c>
      <c r="D1078" s="307" t="s">
        <v>76</v>
      </c>
      <c r="E1078" s="307" t="s">
        <v>1396</v>
      </c>
      <c r="F1078" s="445" t="s">
        <v>3906</v>
      </c>
      <c r="G1078" s="445"/>
      <c r="H1078" s="309" t="s">
        <v>53</v>
      </c>
      <c r="I1078" s="310">
        <v>1</v>
      </c>
      <c r="J1078" s="259">
        <v>7.66</v>
      </c>
      <c r="K1078" s="259">
        <v>7.66</v>
      </c>
    </row>
    <row r="1079" spans="2:11" ht="24" customHeight="1" x14ac:dyDescent="0.2">
      <c r="B1079" s="294" t="s">
        <v>537</v>
      </c>
      <c r="C1079" s="291" t="s">
        <v>551</v>
      </c>
      <c r="D1079" s="294" t="s">
        <v>51</v>
      </c>
      <c r="E1079" s="294" t="s">
        <v>552</v>
      </c>
      <c r="F1079" s="446" t="s">
        <v>2636</v>
      </c>
      <c r="G1079" s="446"/>
      <c r="H1079" s="295" t="s">
        <v>535</v>
      </c>
      <c r="I1079" s="311">
        <v>0.2</v>
      </c>
      <c r="J1079" s="312">
        <v>24.68</v>
      </c>
      <c r="K1079" s="312">
        <v>4.93</v>
      </c>
    </row>
    <row r="1080" spans="2:11" ht="26.1" customHeight="1" x14ac:dyDescent="0.2">
      <c r="B1080" s="296" t="s">
        <v>527</v>
      </c>
      <c r="C1080" s="292" t="s">
        <v>1817</v>
      </c>
      <c r="D1080" s="296" t="s">
        <v>51</v>
      </c>
      <c r="E1080" s="296" t="s">
        <v>1818</v>
      </c>
      <c r="F1080" s="447" t="s">
        <v>1199</v>
      </c>
      <c r="G1080" s="447"/>
      <c r="H1080" s="297" t="s">
        <v>97</v>
      </c>
      <c r="I1080" s="313">
        <v>0.2</v>
      </c>
      <c r="J1080" s="314">
        <v>13.67</v>
      </c>
      <c r="K1080" s="314">
        <v>2.734</v>
      </c>
    </row>
    <row r="1081" spans="2:11" ht="25.5" x14ac:dyDescent="0.2">
      <c r="B1081" s="315"/>
      <c r="C1081" s="315"/>
      <c r="D1081" s="315"/>
      <c r="E1081" s="315"/>
      <c r="F1081" s="315" t="s">
        <v>529</v>
      </c>
      <c r="G1081" s="316">
        <v>1.57</v>
      </c>
      <c r="H1081" s="315" t="s">
        <v>530</v>
      </c>
      <c r="I1081" s="316">
        <v>1.82</v>
      </c>
      <c r="J1081" s="315" t="s">
        <v>531</v>
      </c>
      <c r="K1081" s="316">
        <v>3.39</v>
      </c>
    </row>
    <row r="1082" spans="2:11" ht="26.25" thickBot="1" x14ac:dyDescent="0.25">
      <c r="B1082" s="315"/>
      <c r="C1082" s="315"/>
      <c r="D1082" s="315"/>
      <c r="E1082" s="315"/>
      <c r="F1082" s="315" t="s">
        <v>532</v>
      </c>
      <c r="G1082" s="316">
        <v>1.59</v>
      </c>
      <c r="H1082" s="315"/>
      <c r="I1082" s="448" t="s">
        <v>533</v>
      </c>
      <c r="J1082" s="448"/>
      <c r="K1082" s="316">
        <v>9.25</v>
      </c>
    </row>
    <row r="1083" spans="2:11" ht="0.95" customHeight="1" thickTop="1" x14ac:dyDescent="0.2">
      <c r="B1083" s="317"/>
      <c r="C1083" s="317"/>
      <c r="D1083" s="317"/>
      <c r="E1083" s="317"/>
      <c r="F1083" s="317"/>
      <c r="G1083" s="317"/>
      <c r="H1083" s="317"/>
      <c r="I1083" s="317"/>
      <c r="J1083" s="317"/>
      <c r="K1083" s="317"/>
    </row>
    <row r="1084" spans="2:11" ht="18" customHeight="1" x14ac:dyDescent="0.2">
      <c r="B1084" s="305" t="s">
        <v>1397</v>
      </c>
      <c r="C1084" s="304" t="s">
        <v>26</v>
      </c>
      <c r="D1084" s="305" t="s">
        <v>27</v>
      </c>
      <c r="E1084" s="305" t="s">
        <v>28</v>
      </c>
      <c r="F1084" s="449" t="s">
        <v>525</v>
      </c>
      <c r="G1084" s="449"/>
      <c r="H1084" s="306" t="s">
        <v>29</v>
      </c>
      <c r="I1084" s="304" t="s">
        <v>30</v>
      </c>
      <c r="J1084" s="304" t="s">
        <v>31</v>
      </c>
      <c r="K1084" s="304" t="s">
        <v>33</v>
      </c>
    </row>
    <row r="1085" spans="2:11" ht="26.1" customHeight="1" x14ac:dyDescent="0.2">
      <c r="B1085" s="307" t="s">
        <v>526</v>
      </c>
      <c r="C1085" s="308" t="s">
        <v>1398</v>
      </c>
      <c r="D1085" s="307" t="s">
        <v>51</v>
      </c>
      <c r="E1085" s="307" t="s">
        <v>1399</v>
      </c>
      <c r="F1085" s="445" t="s">
        <v>2642</v>
      </c>
      <c r="G1085" s="445"/>
      <c r="H1085" s="309" t="s">
        <v>44</v>
      </c>
      <c r="I1085" s="310">
        <v>1</v>
      </c>
      <c r="J1085" s="259">
        <v>44.03</v>
      </c>
      <c r="K1085" s="259">
        <v>44.03</v>
      </c>
    </row>
    <row r="1086" spans="2:11" ht="39" customHeight="1" x14ac:dyDescent="0.2">
      <c r="B1086" s="294" t="s">
        <v>537</v>
      </c>
      <c r="C1086" s="291" t="s">
        <v>4126</v>
      </c>
      <c r="D1086" s="294" t="s">
        <v>51</v>
      </c>
      <c r="E1086" s="294" t="s">
        <v>4127</v>
      </c>
      <c r="F1086" s="446" t="s">
        <v>2653</v>
      </c>
      <c r="G1086" s="446"/>
      <c r="H1086" s="295" t="s">
        <v>557</v>
      </c>
      <c r="I1086" s="311">
        <v>7.0000000000000001E-3</v>
      </c>
      <c r="J1086" s="312">
        <v>11.14</v>
      </c>
      <c r="K1086" s="312">
        <v>7.0000000000000007E-2</v>
      </c>
    </row>
    <row r="1087" spans="2:11" ht="24" customHeight="1" x14ac:dyDescent="0.2">
      <c r="B1087" s="294" t="s">
        <v>537</v>
      </c>
      <c r="C1087" s="291" t="s">
        <v>572</v>
      </c>
      <c r="D1087" s="294" t="s">
        <v>51</v>
      </c>
      <c r="E1087" s="294" t="s">
        <v>573</v>
      </c>
      <c r="F1087" s="446" t="s">
        <v>2636</v>
      </c>
      <c r="G1087" s="446"/>
      <c r="H1087" s="295" t="s">
        <v>535</v>
      </c>
      <c r="I1087" s="311">
        <v>8.7999999999999995E-2</v>
      </c>
      <c r="J1087" s="312">
        <v>30.54</v>
      </c>
      <c r="K1087" s="312">
        <v>2.68</v>
      </c>
    </row>
    <row r="1088" spans="2:11" ht="26.1" customHeight="1" x14ac:dyDescent="0.2">
      <c r="B1088" s="296" t="s">
        <v>527</v>
      </c>
      <c r="C1088" s="292" t="s">
        <v>4128</v>
      </c>
      <c r="D1088" s="296" t="s">
        <v>51</v>
      </c>
      <c r="E1088" s="296" t="s">
        <v>4129</v>
      </c>
      <c r="F1088" s="447" t="s">
        <v>1199</v>
      </c>
      <c r="G1088" s="447"/>
      <c r="H1088" s="297" t="s">
        <v>97</v>
      </c>
      <c r="I1088" s="313">
        <v>4</v>
      </c>
      <c r="J1088" s="314">
        <v>10.32</v>
      </c>
      <c r="K1088" s="314">
        <v>41.28</v>
      </c>
    </row>
    <row r="1089" spans="2:11" ht="25.5" x14ac:dyDescent="0.2">
      <c r="B1089" s="315"/>
      <c r="C1089" s="315"/>
      <c r="D1089" s="315"/>
      <c r="E1089" s="315"/>
      <c r="F1089" s="315" t="s">
        <v>529</v>
      </c>
      <c r="G1089" s="316">
        <v>0.92</v>
      </c>
      <c r="H1089" s="315" t="s">
        <v>530</v>
      </c>
      <c r="I1089" s="316">
        <v>1.08</v>
      </c>
      <c r="J1089" s="315" t="s">
        <v>531</v>
      </c>
      <c r="K1089" s="316">
        <v>2</v>
      </c>
    </row>
    <row r="1090" spans="2:11" ht="26.25" thickBot="1" x14ac:dyDescent="0.25">
      <c r="B1090" s="315"/>
      <c r="C1090" s="315"/>
      <c r="D1090" s="315"/>
      <c r="E1090" s="315"/>
      <c r="F1090" s="315" t="s">
        <v>532</v>
      </c>
      <c r="G1090" s="316">
        <v>9.16</v>
      </c>
      <c r="H1090" s="315"/>
      <c r="I1090" s="448" t="s">
        <v>533</v>
      </c>
      <c r="J1090" s="448"/>
      <c r="K1090" s="316">
        <v>53.19</v>
      </c>
    </row>
    <row r="1091" spans="2:11" ht="0.95" customHeight="1" thickTop="1" x14ac:dyDescent="0.2">
      <c r="B1091" s="317"/>
      <c r="C1091" s="317"/>
      <c r="D1091" s="317"/>
      <c r="E1091" s="317"/>
      <c r="F1091" s="317"/>
      <c r="G1091" s="317"/>
      <c r="H1091" s="317"/>
      <c r="I1091" s="317"/>
      <c r="J1091" s="317"/>
      <c r="K1091" s="317"/>
    </row>
    <row r="1092" spans="2:11" ht="18" customHeight="1" x14ac:dyDescent="0.2">
      <c r="B1092" s="305" t="s">
        <v>1400</v>
      </c>
      <c r="C1092" s="304" t="s">
        <v>26</v>
      </c>
      <c r="D1092" s="305" t="s">
        <v>27</v>
      </c>
      <c r="E1092" s="305" t="s">
        <v>28</v>
      </c>
      <c r="F1092" s="449" t="s">
        <v>525</v>
      </c>
      <c r="G1092" s="449"/>
      <c r="H1092" s="306" t="s">
        <v>29</v>
      </c>
      <c r="I1092" s="304" t="s">
        <v>30</v>
      </c>
      <c r="J1092" s="304" t="s">
        <v>31</v>
      </c>
      <c r="K1092" s="304" t="s">
        <v>33</v>
      </c>
    </row>
    <row r="1093" spans="2:11" ht="51.95" customHeight="1" x14ac:dyDescent="0.2">
      <c r="B1093" s="307" t="s">
        <v>526</v>
      </c>
      <c r="C1093" s="308" t="s">
        <v>1401</v>
      </c>
      <c r="D1093" s="307" t="s">
        <v>76</v>
      </c>
      <c r="E1093" s="307" t="s">
        <v>1402</v>
      </c>
      <c r="F1093" s="445" t="s">
        <v>620</v>
      </c>
      <c r="G1093" s="445"/>
      <c r="H1093" s="309" t="s">
        <v>97</v>
      </c>
      <c r="I1093" s="310">
        <v>1</v>
      </c>
      <c r="J1093" s="259">
        <v>18.87</v>
      </c>
      <c r="K1093" s="259">
        <v>18.87</v>
      </c>
    </row>
    <row r="1094" spans="2:11" ht="39" customHeight="1" x14ac:dyDescent="0.2">
      <c r="B1094" s="294" t="s">
        <v>537</v>
      </c>
      <c r="C1094" s="291" t="s">
        <v>1819</v>
      </c>
      <c r="D1094" s="294" t="s">
        <v>51</v>
      </c>
      <c r="E1094" s="294" t="s">
        <v>1820</v>
      </c>
      <c r="F1094" s="446" t="s">
        <v>2668</v>
      </c>
      <c r="G1094" s="446"/>
      <c r="H1094" s="295" t="s">
        <v>44</v>
      </c>
      <c r="I1094" s="311">
        <v>0.2218956</v>
      </c>
      <c r="J1094" s="312">
        <v>11.7</v>
      </c>
      <c r="K1094" s="312">
        <v>2.59</v>
      </c>
    </row>
    <row r="1095" spans="2:11" ht="39" customHeight="1" x14ac:dyDescent="0.2">
      <c r="B1095" s="294" t="s">
        <v>537</v>
      </c>
      <c r="C1095" s="291" t="s">
        <v>1268</v>
      </c>
      <c r="D1095" s="294" t="s">
        <v>51</v>
      </c>
      <c r="E1095" s="294" t="s">
        <v>1269</v>
      </c>
      <c r="F1095" s="446" t="s">
        <v>2653</v>
      </c>
      <c r="G1095" s="446"/>
      <c r="H1095" s="295" t="s">
        <v>557</v>
      </c>
      <c r="I1095" s="311">
        <v>1.4423000000000001E-3</v>
      </c>
      <c r="J1095" s="312">
        <v>352.3</v>
      </c>
      <c r="K1095" s="312">
        <v>0.5</v>
      </c>
    </row>
    <row r="1096" spans="2:11" ht="26.1" customHeight="1" x14ac:dyDescent="0.2">
      <c r="B1096" s="294" t="s">
        <v>537</v>
      </c>
      <c r="C1096" s="291" t="s">
        <v>601</v>
      </c>
      <c r="D1096" s="294" t="s">
        <v>51</v>
      </c>
      <c r="E1096" s="294" t="s">
        <v>2669</v>
      </c>
      <c r="F1096" s="446" t="s">
        <v>2636</v>
      </c>
      <c r="G1096" s="446"/>
      <c r="H1096" s="295" t="s">
        <v>535</v>
      </c>
      <c r="I1096" s="311">
        <v>9.6968000000000002E-3</v>
      </c>
      <c r="J1096" s="312">
        <v>26.98</v>
      </c>
      <c r="K1096" s="312">
        <v>0.26</v>
      </c>
    </row>
    <row r="1097" spans="2:11" ht="26.1" customHeight="1" x14ac:dyDescent="0.2">
      <c r="B1097" s="294" t="s">
        <v>537</v>
      </c>
      <c r="C1097" s="291" t="s">
        <v>1823</v>
      </c>
      <c r="D1097" s="294" t="s">
        <v>51</v>
      </c>
      <c r="E1097" s="294" t="s">
        <v>1824</v>
      </c>
      <c r="F1097" s="446" t="s">
        <v>2636</v>
      </c>
      <c r="G1097" s="446"/>
      <c r="H1097" s="295" t="s">
        <v>535</v>
      </c>
      <c r="I1097" s="311">
        <v>1.9082999999999999E-3</v>
      </c>
      <c r="J1097" s="312">
        <v>24.59</v>
      </c>
      <c r="K1097" s="312">
        <v>0.04</v>
      </c>
    </row>
    <row r="1098" spans="2:11" ht="39" customHeight="1" x14ac:dyDescent="0.2">
      <c r="B1098" s="294" t="s">
        <v>537</v>
      </c>
      <c r="C1098" s="291" t="s">
        <v>1266</v>
      </c>
      <c r="D1098" s="294" t="s">
        <v>51</v>
      </c>
      <c r="E1098" s="294" t="s">
        <v>1267</v>
      </c>
      <c r="F1098" s="446" t="s">
        <v>2653</v>
      </c>
      <c r="G1098" s="446"/>
      <c r="H1098" s="295" t="s">
        <v>559</v>
      </c>
      <c r="I1098" s="311">
        <v>1.1982E-3</v>
      </c>
      <c r="J1098" s="312">
        <v>178.87</v>
      </c>
      <c r="K1098" s="312">
        <v>0.21</v>
      </c>
    </row>
    <row r="1099" spans="2:11" ht="26.1" customHeight="1" x14ac:dyDescent="0.2">
      <c r="B1099" s="294" t="s">
        <v>537</v>
      </c>
      <c r="C1099" s="291" t="s">
        <v>1821</v>
      </c>
      <c r="D1099" s="294" t="s">
        <v>51</v>
      </c>
      <c r="E1099" s="294" t="s">
        <v>1822</v>
      </c>
      <c r="F1099" s="446" t="s">
        <v>2668</v>
      </c>
      <c r="G1099" s="446"/>
      <c r="H1099" s="295" t="s">
        <v>44</v>
      </c>
      <c r="I1099" s="311">
        <v>0.2218956</v>
      </c>
      <c r="J1099" s="312">
        <v>23.71</v>
      </c>
      <c r="K1099" s="312">
        <v>5.26</v>
      </c>
    </row>
    <row r="1100" spans="2:11" ht="26.1" customHeight="1" x14ac:dyDescent="0.2">
      <c r="B1100" s="296" t="s">
        <v>527</v>
      </c>
      <c r="C1100" s="292" t="s">
        <v>1829</v>
      </c>
      <c r="D1100" s="296" t="s">
        <v>51</v>
      </c>
      <c r="E1100" s="296" t="s">
        <v>1830</v>
      </c>
      <c r="F1100" s="447" t="s">
        <v>1199</v>
      </c>
      <c r="G1100" s="447"/>
      <c r="H1100" s="297" t="s">
        <v>97</v>
      </c>
      <c r="I1100" s="313">
        <v>7.4439199999999997E-2</v>
      </c>
      <c r="J1100" s="314">
        <v>10.56</v>
      </c>
      <c r="K1100" s="314">
        <v>0.78607800000000005</v>
      </c>
    </row>
    <row r="1101" spans="2:11" ht="26.1" customHeight="1" x14ac:dyDescent="0.2">
      <c r="B1101" s="296" t="s">
        <v>527</v>
      </c>
      <c r="C1101" s="292" t="s">
        <v>1827</v>
      </c>
      <c r="D1101" s="296" t="s">
        <v>51</v>
      </c>
      <c r="E1101" s="296" t="s">
        <v>1828</v>
      </c>
      <c r="F1101" s="447" t="s">
        <v>1199</v>
      </c>
      <c r="G1101" s="447"/>
      <c r="H1101" s="297" t="s">
        <v>53</v>
      </c>
      <c r="I1101" s="313">
        <v>1.6908400000000001E-2</v>
      </c>
      <c r="J1101" s="314">
        <v>10.16</v>
      </c>
      <c r="K1101" s="314">
        <v>0.17178930000000001</v>
      </c>
    </row>
    <row r="1102" spans="2:11" ht="39" customHeight="1" x14ac:dyDescent="0.2">
      <c r="B1102" s="296" t="s">
        <v>527</v>
      </c>
      <c r="C1102" s="292" t="s">
        <v>1825</v>
      </c>
      <c r="D1102" s="296" t="s">
        <v>51</v>
      </c>
      <c r="E1102" s="296" t="s">
        <v>1826</v>
      </c>
      <c r="F1102" s="447" t="s">
        <v>1199</v>
      </c>
      <c r="G1102" s="447"/>
      <c r="H1102" s="297" t="s">
        <v>97</v>
      </c>
      <c r="I1102" s="313">
        <v>0.83134600000000003</v>
      </c>
      <c r="J1102" s="314">
        <v>9.1199999999999992</v>
      </c>
      <c r="K1102" s="314">
        <v>7.5818754999999998</v>
      </c>
    </row>
    <row r="1103" spans="2:11" ht="26.1" customHeight="1" x14ac:dyDescent="0.2">
      <c r="B1103" s="296" t="s">
        <v>527</v>
      </c>
      <c r="C1103" s="292" t="s">
        <v>1258</v>
      </c>
      <c r="D1103" s="296" t="s">
        <v>51</v>
      </c>
      <c r="E1103" s="296" t="s">
        <v>1259</v>
      </c>
      <c r="F1103" s="447" t="s">
        <v>1199</v>
      </c>
      <c r="G1103" s="447"/>
      <c r="H1103" s="297" t="s">
        <v>97</v>
      </c>
      <c r="I1103" s="313">
        <v>0.18521480000000001</v>
      </c>
      <c r="J1103" s="314">
        <v>8.02</v>
      </c>
      <c r="K1103" s="314">
        <v>1.4854227</v>
      </c>
    </row>
    <row r="1104" spans="2:11" ht="25.5" x14ac:dyDescent="0.2">
      <c r="B1104" s="315"/>
      <c r="C1104" s="315"/>
      <c r="D1104" s="315"/>
      <c r="E1104" s="315"/>
      <c r="F1104" s="315" t="s">
        <v>529</v>
      </c>
      <c r="G1104" s="316">
        <v>0.53</v>
      </c>
      <c r="H1104" s="315" t="s">
        <v>530</v>
      </c>
      <c r="I1104" s="316">
        <v>0.63</v>
      </c>
      <c r="J1104" s="315" t="s">
        <v>531</v>
      </c>
      <c r="K1104" s="316">
        <v>1.1599999999999999</v>
      </c>
    </row>
    <row r="1105" spans="2:11" ht="26.25" thickBot="1" x14ac:dyDescent="0.25">
      <c r="B1105" s="315"/>
      <c r="C1105" s="315"/>
      <c r="D1105" s="315"/>
      <c r="E1105" s="315"/>
      <c r="F1105" s="315" t="s">
        <v>532</v>
      </c>
      <c r="G1105" s="316">
        <v>3.92</v>
      </c>
      <c r="H1105" s="315"/>
      <c r="I1105" s="448" t="s">
        <v>533</v>
      </c>
      <c r="J1105" s="448"/>
      <c r="K1105" s="316">
        <v>22.79</v>
      </c>
    </row>
    <row r="1106" spans="2:11" ht="0.95" customHeight="1" thickTop="1" x14ac:dyDescent="0.2">
      <c r="B1106" s="317"/>
      <c r="C1106" s="317"/>
      <c r="D1106" s="317"/>
      <c r="E1106" s="317"/>
      <c r="F1106" s="317"/>
      <c r="G1106" s="317"/>
      <c r="H1106" s="317"/>
      <c r="I1106" s="317"/>
      <c r="J1106" s="317"/>
      <c r="K1106" s="317"/>
    </row>
    <row r="1107" spans="2:11" ht="18" customHeight="1" x14ac:dyDescent="0.2">
      <c r="B1107" s="305" t="s">
        <v>146</v>
      </c>
      <c r="C1107" s="304" t="s">
        <v>26</v>
      </c>
      <c r="D1107" s="305" t="s">
        <v>27</v>
      </c>
      <c r="E1107" s="305" t="s">
        <v>28</v>
      </c>
      <c r="F1107" s="449" t="s">
        <v>525</v>
      </c>
      <c r="G1107" s="449"/>
      <c r="H1107" s="306" t="s">
        <v>29</v>
      </c>
      <c r="I1107" s="304" t="s">
        <v>30</v>
      </c>
      <c r="J1107" s="304" t="s">
        <v>31</v>
      </c>
      <c r="K1107" s="304" t="s">
        <v>33</v>
      </c>
    </row>
    <row r="1108" spans="2:11" ht="51.95" customHeight="1" x14ac:dyDescent="0.2">
      <c r="B1108" s="307" t="s">
        <v>526</v>
      </c>
      <c r="C1108" s="308" t="s">
        <v>1403</v>
      </c>
      <c r="D1108" s="307" t="s">
        <v>51</v>
      </c>
      <c r="E1108" s="307" t="s">
        <v>1404</v>
      </c>
      <c r="F1108" s="445" t="s">
        <v>2671</v>
      </c>
      <c r="G1108" s="445"/>
      <c r="H1108" s="309" t="s">
        <v>44</v>
      </c>
      <c r="I1108" s="310">
        <v>1</v>
      </c>
      <c r="J1108" s="259">
        <v>70.66</v>
      </c>
      <c r="K1108" s="259">
        <v>70.66</v>
      </c>
    </row>
    <row r="1109" spans="2:11" ht="24" customHeight="1" x14ac:dyDescent="0.2">
      <c r="B1109" s="294" t="s">
        <v>537</v>
      </c>
      <c r="C1109" s="291" t="s">
        <v>551</v>
      </c>
      <c r="D1109" s="294" t="s">
        <v>51</v>
      </c>
      <c r="E1109" s="294" t="s">
        <v>552</v>
      </c>
      <c r="F1109" s="446" t="s">
        <v>2636</v>
      </c>
      <c r="G1109" s="446"/>
      <c r="H1109" s="295" t="s">
        <v>535</v>
      </c>
      <c r="I1109" s="311">
        <v>0.29499999999999998</v>
      </c>
      <c r="J1109" s="312">
        <v>24.68</v>
      </c>
      <c r="K1109" s="312">
        <v>7.28</v>
      </c>
    </row>
    <row r="1110" spans="2:11" ht="24" customHeight="1" x14ac:dyDescent="0.2">
      <c r="B1110" s="294" t="s">
        <v>537</v>
      </c>
      <c r="C1110" s="291" t="s">
        <v>572</v>
      </c>
      <c r="D1110" s="294" t="s">
        <v>51</v>
      </c>
      <c r="E1110" s="294" t="s">
        <v>573</v>
      </c>
      <c r="F1110" s="446" t="s">
        <v>2636</v>
      </c>
      <c r="G1110" s="446"/>
      <c r="H1110" s="295" t="s">
        <v>535</v>
      </c>
      <c r="I1110" s="311">
        <v>0.59</v>
      </c>
      <c r="J1110" s="312">
        <v>30.54</v>
      </c>
      <c r="K1110" s="312">
        <v>18.010000000000002</v>
      </c>
    </row>
    <row r="1111" spans="2:11" ht="51.95" customHeight="1" x14ac:dyDescent="0.2">
      <c r="B1111" s="294" t="s">
        <v>537</v>
      </c>
      <c r="C1111" s="291" t="s">
        <v>4130</v>
      </c>
      <c r="D1111" s="294" t="s">
        <v>51</v>
      </c>
      <c r="E1111" s="294" t="s">
        <v>4131</v>
      </c>
      <c r="F1111" s="446" t="s">
        <v>2647</v>
      </c>
      <c r="G1111" s="446"/>
      <c r="H1111" s="295" t="s">
        <v>64</v>
      </c>
      <c r="I1111" s="311">
        <v>1.04E-2</v>
      </c>
      <c r="J1111" s="312">
        <v>688.69</v>
      </c>
      <c r="K1111" s="312">
        <v>7.16</v>
      </c>
    </row>
    <row r="1112" spans="2:11" ht="39" customHeight="1" x14ac:dyDescent="0.2">
      <c r="B1112" s="296" t="s">
        <v>527</v>
      </c>
      <c r="C1112" s="292" t="s">
        <v>4132</v>
      </c>
      <c r="D1112" s="296" t="s">
        <v>51</v>
      </c>
      <c r="E1112" s="296" t="s">
        <v>4133</v>
      </c>
      <c r="F1112" s="447" t="s">
        <v>1199</v>
      </c>
      <c r="G1112" s="447"/>
      <c r="H1112" s="297" t="s">
        <v>86</v>
      </c>
      <c r="I1112" s="313">
        <v>0.42</v>
      </c>
      <c r="J1112" s="314">
        <v>2.77</v>
      </c>
      <c r="K1112" s="314">
        <v>1.1634</v>
      </c>
    </row>
    <row r="1113" spans="2:11" ht="39" customHeight="1" x14ac:dyDescent="0.2">
      <c r="B1113" s="296" t="s">
        <v>527</v>
      </c>
      <c r="C1113" s="292" t="s">
        <v>4134</v>
      </c>
      <c r="D1113" s="296" t="s">
        <v>51</v>
      </c>
      <c r="E1113" s="296" t="s">
        <v>4135</v>
      </c>
      <c r="F1113" s="447" t="s">
        <v>1199</v>
      </c>
      <c r="G1113" s="447"/>
      <c r="H1113" s="297" t="s">
        <v>53</v>
      </c>
      <c r="I1113" s="313">
        <v>13.6</v>
      </c>
      <c r="J1113" s="314">
        <v>2.71</v>
      </c>
      <c r="K1113" s="314">
        <v>36.856000000000002</v>
      </c>
    </row>
    <row r="1114" spans="2:11" ht="24" customHeight="1" x14ac:dyDescent="0.2">
      <c r="B1114" s="296" t="s">
        <v>527</v>
      </c>
      <c r="C1114" s="292" t="s">
        <v>4136</v>
      </c>
      <c r="D1114" s="296" t="s">
        <v>51</v>
      </c>
      <c r="E1114" s="296" t="s">
        <v>4137</v>
      </c>
      <c r="F1114" s="447" t="s">
        <v>1199</v>
      </c>
      <c r="G1114" s="447"/>
      <c r="H1114" s="297" t="s">
        <v>597</v>
      </c>
      <c r="I1114" s="313">
        <v>5.0000000000000001E-3</v>
      </c>
      <c r="J1114" s="314">
        <v>41.93</v>
      </c>
      <c r="K1114" s="314">
        <v>0.20965</v>
      </c>
    </row>
    <row r="1115" spans="2:11" ht="25.5" x14ac:dyDescent="0.2">
      <c r="B1115" s="315"/>
      <c r="C1115" s="315"/>
      <c r="D1115" s="315"/>
      <c r="E1115" s="315"/>
      <c r="F1115" s="315" t="s">
        <v>529</v>
      </c>
      <c r="G1115" s="316">
        <v>8.92</v>
      </c>
      <c r="H1115" s="315" t="s">
        <v>530</v>
      </c>
      <c r="I1115" s="316">
        <v>10.31</v>
      </c>
      <c r="J1115" s="315" t="s">
        <v>531</v>
      </c>
      <c r="K1115" s="316">
        <v>19.23</v>
      </c>
    </row>
    <row r="1116" spans="2:11" ht="26.25" thickBot="1" x14ac:dyDescent="0.25">
      <c r="B1116" s="315"/>
      <c r="C1116" s="315"/>
      <c r="D1116" s="315"/>
      <c r="E1116" s="315"/>
      <c r="F1116" s="315" t="s">
        <v>532</v>
      </c>
      <c r="G1116" s="316">
        <v>14.7</v>
      </c>
      <c r="H1116" s="315"/>
      <c r="I1116" s="448" t="s">
        <v>533</v>
      </c>
      <c r="J1116" s="448"/>
      <c r="K1116" s="316">
        <v>85.36</v>
      </c>
    </row>
    <row r="1117" spans="2:11" ht="0.95" customHeight="1" thickTop="1" x14ac:dyDescent="0.2">
      <c r="B1117" s="317"/>
      <c r="C1117" s="317"/>
      <c r="D1117" s="317"/>
      <c r="E1117" s="317"/>
      <c r="F1117" s="317"/>
      <c r="G1117" s="317"/>
      <c r="H1117" s="317"/>
      <c r="I1117" s="317"/>
      <c r="J1117" s="317"/>
      <c r="K1117" s="317"/>
    </row>
    <row r="1118" spans="2:11" ht="18" customHeight="1" x14ac:dyDescent="0.2">
      <c r="B1118" s="305" t="s">
        <v>147</v>
      </c>
      <c r="C1118" s="304" t="s">
        <v>26</v>
      </c>
      <c r="D1118" s="305" t="s">
        <v>27</v>
      </c>
      <c r="E1118" s="305" t="s">
        <v>28</v>
      </c>
      <c r="F1118" s="449" t="s">
        <v>525</v>
      </c>
      <c r="G1118" s="449"/>
      <c r="H1118" s="306" t="s">
        <v>29</v>
      </c>
      <c r="I1118" s="304" t="s">
        <v>30</v>
      </c>
      <c r="J1118" s="304" t="s">
        <v>31</v>
      </c>
      <c r="K1118" s="304" t="s">
        <v>33</v>
      </c>
    </row>
    <row r="1119" spans="2:11" ht="51.95" customHeight="1" x14ac:dyDescent="0.2">
      <c r="B1119" s="307" t="s">
        <v>526</v>
      </c>
      <c r="C1119" s="308" t="s">
        <v>148</v>
      </c>
      <c r="D1119" s="307" t="s">
        <v>51</v>
      </c>
      <c r="E1119" s="307" t="s">
        <v>149</v>
      </c>
      <c r="F1119" s="445" t="s">
        <v>2671</v>
      </c>
      <c r="G1119" s="445"/>
      <c r="H1119" s="309" t="s">
        <v>44</v>
      </c>
      <c r="I1119" s="310">
        <v>1</v>
      </c>
      <c r="J1119" s="259">
        <v>93.87</v>
      </c>
      <c r="K1119" s="259">
        <v>93.87</v>
      </c>
    </row>
    <row r="1120" spans="2:11" ht="24" customHeight="1" x14ac:dyDescent="0.2">
      <c r="B1120" s="294" t="s">
        <v>537</v>
      </c>
      <c r="C1120" s="291" t="s">
        <v>551</v>
      </c>
      <c r="D1120" s="294" t="s">
        <v>51</v>
      </c>
      <c r="E1120" s="294" t="s">
        <v>552</v>
      </c>
      <c r="F1120" s="446" t="s">
        <v>2636</v>
      </c>
      <c r="G1120" s="446"/>
      <c r="H1120" s="295" t="s">
        <v>535</v>
      </c>
      <c r="I1120" s="311">
        <v>0.43</v>
      </c>
      <c r="J1120" s="312">
        <v>24.68</v>
      </c>
      <c r="K1120" s="312">
        <v>10.61</v>
      </c>
    </row>
    <row r="1121" spans="2:11" ht="51.95" customHeight="1" x14ac:dyDescent="0.2">
      <c r="B1121" s="294" t="s">
        <v>537</v>
      </c>
      <c r="C1121" s="291" t="s">
        <v>4130</v>
      </c>
      <c r="D1121" s="294" t="s">
        <v>51</v>
      </c>
      <c r="E1121" s="294" t="s">
        <v>4131</v>
      </c>
      <c r="F1121" s="446" t="s">
        <v>2647</v>
      </c>
      <c r="G1121" s="446"/>
      <c r="H1121" s="295" t="s">
        <v>64</v>
      </c>
      <c r="I1121" s="311">
        <v>1.18E-2</v>
      </c>
      <c r="J1121" s="312">
        <v>688.69</v>
      </c>
      <c r="K1121" s="312">
        <v>8.1199999999999992</v>
      </c>
    </row>
    <row r="1122" spans="2:11" ht="24" customHeight="1" x14ac:dyDescent="0.2">
      <c r="B1122" s="294" t="s">
        <v>537</v>
      </c>
      <c r="C1122" s="291" t="s">
        <v>572</v>
      </c>
      <c r="D1122" s="294" t="s">
        <v>51</v>
      </c>
      <c r="E1122" s="294" t="s">
        <v>573</v>
      </c>
      <c r="F1122" s="446" t="s">
        <v>2636</v>
      </c>
      <c r="G1122" s="446"/>
      <c r="H1122" s="295" t="s">
        <v>535</v>
      </c>
      <c r="I1122" s="311">
        <v>0.86</v>
      </c>
      <c r="J1122" s="312">
        <v>30.54</v>
      </c>
      <c r="K1122" s="312">
        <v>26.26</v>
      </c>
    </row>
    <row r="1123" spans="2:11" ht="24" customHeight="1" x14ac:dyDescent="0.2">
      <c r="B1123" s="296" t="s">
        <v>527</v>
      </c>
      <c r="C1123" s="292" t="s">
        <v>4136</v>
      </c>
      <c r="D1123" s="296" t="s">
        <v>51</v>
      </c>
      <c r="E1123" s="296" t="s">
        <v>4137</v>
      </c>
      <c r="F1123" s="447" t="s">
        <v>1199</v>
      </c>
      <c r="G1123" s="447"/>
      <c r="H1123" s="297" t="s">
        <v>597</v>
      </c>
      <c r="I1123" s="313">
        <v>0.01</v>
      </c>
      <c r="J1123" s="314">
        <v>41.93</v>
      </c>
      <c r="K1123" s="314">
        <v>0.41930000000000001</v>
      </c>
    </row>
    <row r="1124" spans="2:11" ht="39" customHeight="1" x14ac:dyDescent="0.2">
      <c r="B1124" s="296" t="s">
        <v>527</v>
      </c>
      <c r="C1124" s="292" t="s">
        <v>4138</v>
      </c>
      <c r="D1124" s="296" t="s">
        <v>51</v>
      </c>
      <c r="E1124" s="296" t="s">
        <v>4139</v>
      </c>
      <c r="F1124" s="447" t="s">
        <v>1199</v>
      </c>
      <c r="G1124" s="447"/>
      <c r="H1124" s="297" t="s">
        <v>53</v>
      </c>
      <c r="I1124" s="313">
        <v>13.6</v>
      </c>
      <c r="J1124" s="314">
        <v>3.43</v>
      </c>
      <c r="K1124" s="314">
        <v>46.648000000000003</v>
      </c>
    </row>
    <row r="1125" spans="2:11" ht="39" customHeight="1" x14ac:dyDescent="0.2">
      <c r="B1125" s="296" t="s">
        <v>527</v>
      </c>
      <c r="C1125" s="292" t="s">
        <v>4140</v>
      </c>
      <c r="D1125" s="296" t="s">
        <v>51</v>
      </c>
      <c r="E1125" s="296" t="s">
        <v>4141</v>
      </c>
      <c r="F1125" s="447" t="s">
        <v>1199</v>
      </c>
      <c r="G1125" s="447"/>
      <c r="H1125" s="297" t="s">
        <v>86</v>
      </c>
      <c r="I1125" s="313">
        <v>0.42</v>
      </c>
      <c r="J1125" s="314">
        <v>4.38</v>
      </c>
      <c r="K1125" s="314">
        <v>1.8395999999999999</v>
      </c>
    </row>
    <row r="1126" spans="2:11" ht="25.5" x14ac:dyDescent="0.2">
      <c r="B1126" s="315"/>
      <c r="C1126" s="315"/>
      <c r="D1126" s="315"/>
      <c r="E1126" s="315"/>
      <c r="F1126" s="315" t="s">
        <v>529</v>
      </c>
      <c r="G1126" s="316">
        <v>12.89</v>
      </c>
      <c r="H1126" s="315" t="s">
        <v>530</v>
      </c>
      <c r="I1126" s="316">
        <v>14.89</v>
      </c>
      <c r="J1126" s="315" t="s">
        <v>531</v>
      </c>
      <c r="K1126" s="316">
        <v>27.78</v>
      </c>
    </row>
    <row r="1127" spans="2:11" ht="26.25" thickBot="1" x14ac:dyDescent="0.25">
      <c r="B1127" s="315"/>
      <c r="C1127" s="315"/>
      <c r="D1127" s="315"/>
      <c r="E1127" s="315"/>
      <c r="F1127" s="315" t="s">
        <v>532</v>
      </c>
      <c r="G1127" s="316">
        <v>19.53</v>
      </c>
      <c r="H1127" s="315"/>
      <c r="I1127" s="448" t="s">
        <v>533</v>
      </c>
      <c r="J1127" s="448"/>
      <c r="K1127" s="316">
        <v>113.4</v>
      </c>
    </row>
    <row r="1128" spans="2:11" ht="0.95" customHeight="1" thickTop="1" x14ac:dyDescent="0.2">
      <c r="B1128" s="317"/>
      <c r="C1128" s="317"/>
      <c r="D1128" s="317"/>
      <c r="E1128" s="317"/>
      <c r="F1128" s="317"/>
      <c r="G1128" s="317"/>
      <c r="H1128" s="317"/>
      <c r="I1128" s="317"/>
      <c r="J1128" s="317"/>
      <c r="K1128" s="317"/>
    </row>
    <row r="1129" spans="2:11" ht="18" customHeight="1" x14ac:dyDescent="0.2">
      <c r="B1129" s="305" t="s">
        <v>150</v>
      </c>
      <c r="C1129" s="304" t="s">
        <v>26</v>
      </c>
      <c r="D1129" s="305" t="s">
        <v>27</v>
      </c>
      <c r="E1129" s="305" t="s">
        <v>28</v>
      </c>
      <c r="F1129" s="449" t="s">
        <v>525</v>
      </c>
      <c r="G1129" s="449"/>
      <c r="H1129" s="306" t="s">
        <v>29</v>
      </c>
      <c r="I1129" s="304" t="s">
        <v>30</v>
      </c>
      <c r="J1129" s="304" t="s">
        <v>31</v>
      </c>
      <c r="K1129" s="304" t="s">
        <v>33</v>
      </c>
    </row>
    <row r="1130" spans="2:11" ht="51.95" customHeight="1" x14ac:dyDescent="0.2">
      <c r="B1130" s="307" t="s">
        <v>526</v>
      </c>
      <c r="C1130" s="308" t="s">
        <v>1405</v>
      </c>
      <c r="D1130" s="307" t="s">
        <v>51</v>
      </c>
      <c r="E1130" s="307" t="s">
        <v>1406</v>
      </c>
      <c r="F1130" s="445" t="s">
        <v>2671</v>
      </c>
      <c r="G1130" s="445"/>
      <c r="H1130" s="309" t="s">
        <v>44</v>
      </c>
      <c r="I1130" s="310">
        <v>1</v>
      </c>
      <c r="J1130" s="259">
        <v>110.71</v>
      </c>
      <c r="K1130" s="259">
        <v>110.71</v>
      </c>
    </row>
    <row r="1131" spans="2:11" ht="24" customHeight="1" x14ac:dyDescent="0.2">
      <c r="B1131" s="294" t="s">
        <v>537</v>
      </c>
      <c r="C1131" s="291" t="s">
        <v>551</v>
      </c>
      <c r="D1131" s="294" t="s">
        <v>51</v>
      </c>
      <c r="E1131" s="294" t="s">
        <v>552</v>
      </c>
      <c r="F1131" s="446" t="s">
        <v>2636</v>
      </c>
      <c r="G1131" s="446"/>
      <c r="H1131" s="295" t="s">
        <v>535</v>
      </c>
      <c r="I1131" s="311">
        <v>0.495</v>
      </c>
      <c r="J1131" s="312">
        <v>24.68</v>
      </c>
      <c r="K1131" s="312">
        <v>12.21</v>
      </c>
    </row>
    <row r="1132" spans="2:11" ht="51.95" customHeight="1" x14ac:dyDescent="0.2">
      <c r="B1132" s="294" t="s">
        <v>537</v>
      </c>
      <c r="C1132" s="291" t="s">
        <v>4130</v>
      </c>
      <c r="D1132" s="294" t="s">
        <v>51</v>
      </c>
      <c r="E1132" s="294" t="s">
        <v>4131</v>
      </c>
      <c r="F1132" s="446" t="s">
        <v>2647</v>
      </c>
      <c r="G1132" s="446"/>
      <c r="H1132" s="295" t="s">
        <v>64</v>
      </c>
      <c r="I1132" s="311">
        <v>1.38E-2</v>
      </c>
      <c r="J1132" s="312">
        <v>688.69</v>
      </c>
      <c r="K1132" s="312">
        <v>9.5</v>
      </c>
    </row>
    <row r="1133" spans="2:11" ht="24" customHeight="1" x14ac:dyDescent="0.2">
      <c r="B1133" s="294" t="s">
        <v>537</v>
      </c>
      <c r="C1133" s="291" t="s">
        <v>572</v>
      </c>
      <c r="D1133" s="294" t="s">
        <v>51</v>
      </c>
      <c r="E1133" s="294" t="s">
        <v>573</v>
      </c>
      <c r="F1133" s="446" t="s">
        <v>2636</v>
      </c>
      <c r="G1133" s="446"/>
      <c r="H1133" s="295" t="s">
        <v>535</v>
      </c>
      <c r="I1133" s="311">
        <v>0.99</v>
      </c>
      <c r="J1133" s="312">
        <v>30.54</v>
      </c>
      <c r="K1133" s="312">
        <v>30.23</v>
      </c>
    </row>
    <row r="1134" spans="2:11" ht="39" customHeight="1" x14ac:dyDescent="0.2">
      <c r="B1134" s="296" t="s">
        <v>527</v>
      </c>
      <c r="C1134" s="292" t="s">
        <v>4142</v>
      </c>
      <c r="D1134" s="296" t="s">
        <v>51</v>
      </c>
      <c r="E1134" s="296" t="s">
        <v>4143</v>
      </c>
      <c r="F1134" s="447" t="s">
        <v>1199</v>
      </c>
      <c r="G1134" s="447"/>
      <c r="H1134" s="297" t="s">
        <v>86</v>
      </c>
      <c r="I1134" s="313">
        <v>0.42</v>
      </c>
      <c r="J1134" s="314">
        <v>7.18</v>
      </c>
      <c r="K1134" s="314">
        <v>3.0156000000000001</v>
      </c>
    </row>
    <row r="1135" spans="2:11" ht="24" customHeight="1" x14ac:dyDescent="0.2">
      <c r="B1135" s="296" t="s">
        <v>527</v>
      </c>
      <c r="C1135" s="292" t="s">
        <v>4136</v>
      </c>
      <c r="D1135" s="296" t="s">
        <v>51</v>
      </c>
      <c r="E1135" s="296" t="s">
        <v>4137</v>
      </c>
      <c r="F1135" s="447" t="s">
        <v>1199</v>
      </c>
      <c r="G1135" s="447"/>
      <c r="H1135" s="297" t="s">
        <v>597</v>
      </c>
      <c r="I1135" s="313">
        <v>0.01</v>
      </c>
      <c r="J1135" s="314">
        <v>41.93</v>
      </c>
      <c r="K1135" s="314">
        <v>0.41930000000000001</v>
      </c>
    </row>
    <row r="1136" spans="2:11" ht="39" customHeight="1" x14ac:dyDescent="0.2">
      <c r="B1136" s="296" t="s">
        <v>527</v>
      </c>
      <c r="C1136" s="292" t="s">
        <v>4144</v>
      </c>
      <c r="D1136" s="296" t="s">
        <v>51</v>
      </c>
      <c r="E1136" s="296" t="s">
        <v>4145</v>
      </c>
      <c r="F1136" s="447" t="s">
        <v>1199</v>
      </c>
      <c r="G1136" s="447"/>
      <c r="H1136" s="297" t="s">
        <v>53</v>
      </c>
      <c r="I1136" s="313">
        <v>13.6</v>
      </c>
      <c r="J1136" s="314">
        <v>4.07</v>
      </c>
      <c r="K1136" s="314">
        <v>55.351999999999997</v>
      </c>
    </row>
    <row r="1137" spans="2:11" ht="25.5" x14ac:dyDescent="0.2">
      <c r="B1137" s="315"/>
      <c r="C1137" s="315"/>
      <c r="D1137" s="315"/>
      <c r="E1137" s="315"/>
      <c r="F1137" s="315" t="s">
        <v>529</v>
      </c>
      <c r="G1137" s="316">
        <v>14.84</v>
      </c>
      <c r="H1137" s="315" t="s">
        <v>530</v>
      </c>
      <c r="I1137" s="316">
        <v>17.149999999999999</v>
      </c>
      <c r="J1137" s="315" t="s">
        <v>531</v>
      </c>
      <c r="K1137" s="316">
        <v>31.99</v>
      </c>
    </row>
    <row r="1138" spans="2:11" ht="26.25" thickBot="1" x14ac:dyDescent="0.25">
      <c r="B1138" s="315"/>
      <c r="C1138" s="315"/>
      <c r="D1138" s="315"/>
      <c r="E1138" s="315"/>
      <c r="F1138" s="315" t="s">
        <v>532</v>
      </c>
      <c r="G1138" s="316">
        <v>23.03</v>
      </c>
      <c r="H1138" s="315"/>
      <c r="I1138" s="448" t="s">
        <v>533</v>
      </c>
      <c r="J1138" s="448"/>
      <c r="K1138" s="316">
        <v>133.74</v>
      </c>
    </row>
    <row r="1139" spans="2:11" ht="0.95" customHeight="1" thickTop="1" x14ac:dyDescent="0.2">
      <c r="B1139" s="317"/>
      <c r="C1139" s="317"/>
      <c r="D1139" s="317"/>
      <c r="E1139" s="317"/>
      <c r="F1139" s="317"/>
      <c r="G1139" s="317"/>
      <c r="H1139" s="317"/>
      <c r="I1139" s="317"/>
      <c r="J1139" s="317"/>
      <c r="K1139" s="317"/>
    </row>
    <row r="1140" spans="2:11" ht="18" customHeight="1" x14ac:dyDescent="0.2">
      <c r="B1140" s="305" t="s">
        <v>151</v>
      </c>
      <c r="C1140" s="304" t="s">
        <v>26</v>
      </c>
      <c r="D1140" s="305" t="s">
        <v>27</v>
      </c>
      <c r="E1140" s="305" t="s">
        <v>28</v>
      </c>
      <c r="F1140" s="449" t="s">
        <v>525</v>
      </c>
      <c r="G1140" s="449"/>
      <c r="H1140" s="306" t="s">
        <v>29</v>
      </c>
      <c r="I1140" s="304" t="s">
        <v>30</v>
      </c>
      <c r="J1140" s="304" t="s">
        <v>31</v>
      </c>
      <c r="K1140" s="304" t="s">
        <v>33</v>
      </c>
    </row>
    <row r="1141" spans="2:11" ht="51.95" customHeight="1" x14ac:dyDescent="0.2">
      <c r="B1141" s="307" t="s">
        <v>526</v>
      </c>
      <c r="C1141" s="308" t="s">
        <v>2356</v>
      </c>
      <c r="D1141" s="307" t="s">
        <v>76</v>
      </c>
      <c r="E1141" s="307" t="s">
        <v>2357</v>
      </c>
      <c r="F1141" s="445" t="s">
        <v>596</v>
      </c>
      <c r="G1141" s="445"/>
      <c r="H1141" s="309" t="s">
        <v>44</v>
      </c>
      <c r="I1141" s="310">
        <v>1</v>
      </c>
      <c r="J1141" s="259">
        <v>104.96</v>
      </c>
      <c r="K1141" s="259">
        <v>104.96</v>
      </c>
    </row>
    <row r="1142" spans="2:11" ht="24" customHeight="1" x14ac:dyDescent="0.2">
      <c r="B1142" s="294" t="s">
        <v>537</v>
      </c>
      <c r="C1142" s="291" t="s">
        <v>551</v>
      </c>
      <c r="D1142" s="294" t="s">
        <v>51</v>
      </c>
      <c r="E1142" s="294" t="s">
        <v>552</v>
      </c>
      <c r="F1142" s="446" t="s">
        <v>2636</v>
      </c>
      <c r="G1142" s="446"/>
      <c r="H1142" s="295" t="s">
        <v>535</v>
      </c>
      <c r="I1142" s="311">
        <v>0.7</v>
      </c>
      <c r="J1142" s="312">
        <v>24.68</v>
      </c>
      <c r="K1142" s="312">
        <v>17.27</v>
      </c>
    </row>
    <row r="1143" spans="2:11" ht="26.1" customHeight="1" x14ac:dyDescent="0.2">
      <c r="B1143" s="294" t="s">
        <v>537</v>
      </c>
      <c r="C1143" s="291" t="s">
        <v>643</v>
      </c>
      <c r="D1143" s="294" t="s">
        <v>51</v>
      </c>
      <c r="E1143" s="294" t="s">
        <v>2655</v>
      </c>
      <c r="F1143" s="446" t="s">
        <v>2636</v>
      </c>
      <c r="G1143" s="446"/>
      <c r="H1143" s="295" t="s">
        <v>535</v>
      </c>
      <c r="I1143" s="311">
        <v>0.7</v>
      </c>
      <c r="J1143" s="312">
        <v>28.59</v>
      </c>
      <c r="K1143" s="312">
        <v>20.010000000000002</v>
      </c>
    </row>
    <row r="1144" spans="2:11" ht="26.1" customHeight="1" x14ac:dyDescent="0.2">
      <c r="B1144" s="296" t="s">
        <v>527</v>
      </c>
      <c r="C1144" s="292" t="s">
        <v>2439</v>
      </c>
      <c r="D1144" s="296" t="s">
        <v>43</v>
      </c>
      <c r="E1144" s="296" t="s">
        <v>2440</v>
      </c>
      <c r="F1144" s="447" t="s">
        <v>1199</v>
      </c>
      <c r="G1144" s="447"/>
      <c r="H1144" s="297" t="s">
        <v>44</v>
      </c>
      <c r="I1144" s="313">
        <v>1.05</v>
      </c>
      <c r="J1144" s="314">
        <v>58.45</v>
      </c>
      <c r="K1144" s="314">
        <v>61.372500000000002</v>
      </c>
    </row>
    <row r="1145" spans="2:11" ht="39" customHeight="1" x14ac:dyDescent="0.2">
      <c r="B1145" s="296" t="s">
        <v>527</v>
      </c>
      <c r="C1145" s="292" t="s">
        <v>635</v>
      </c>
      <c r="D1145" s="296" t="s">
        <v>51</v>
      </c>
      <c r="E1145" s="296" t="s">
        <v>636</v>
      </c>
      <c r="F1145" s="447" t="s">
        <v>1199</v>
      </c>
      <c r="G1145" s="447"/>
      <c r="H1145" s="297" t="s">
        <v>53</v>
      </c>
      <c r="I1145" s="313">
        <v>15</v>
      </c>
      <c r="J1145" s="314">
        <v>0.17</v>
      </c>
      <c r="K1145" s="314">
        <v>2.5499999999999998</v>
      </c>
    </row>
    <row r="1146" spans="2:11" ht="26.1" customHeight="1" x14ac:dyDescent="0.2">
      <c r="B1146" s="296" t="s">
        <v>527</v>
      </c>
      <c r="C1146" s="292" t="s">
        <v>2437</v>
      </c>
      <c r="D1146" s="296" t="s">
        <v>43</v>
      </c>
      <c r="E1146" s="296" t="s">
        <v>2438</v>
      </c>
      <c r="F1146" s="447" t="s">
        <v>1199</v>
      </c>
      <c r="G1146" s="447"/>
      <c r="H1146" s="297" t="s">
        <v>598</v>
      </c>
      <c r="I1146" s="313">
        <v>3.7999999999999999E-2</v>
      </c>
      <c r="J1146" s="314">
        <v>89.55</v>
      </c>
      <c r="K1146" s="314">
        <v>3.4028999999999998</v>
      </c>
    </row>
    <row r="1147" spans="2:11" ht="24" customHeight="1" x14ac:dyDescent="0.2">
      <c r="B1147" s="296" t="s">
        <v>527</v>
      </c>
      <c r="C1147" s="292" t="s">
        <v>2441</v>
      </c>
      <c r="D1147" s="296" t="s">
        <v>43</v>
      </c>
      <c r="E1147" s="296" t="s">
        <v>2442</v>
      </c>
      <c r="F1147" s="447" t="s">
        <v>1199</v>
      </c>
      <c r="G1147" s="447"/>
      <c r="H1147" s="297" t="s">
        <v>268</v>
      </c>
      <c r="I1147" s="313">
        <v>1.25</v>
      </c>
      <c r="J1147" s="314">
        <v>0.28999999999999998</v>
      </c>
      <c r="K1147" s="314">
        <v>0.36249999999999999</v>
      </c>
    </row>
    <row r="1148" spans="2:11" ht="25.5" x14ac:dyDescent="0.2">
      <c r="B1148" s="315"/>
      <c r="C1148" s="315"/>
      <c r="D1148" s="315"/>
      <c r="E1148" s="315"/>
      <c r="F1148" s="315" t="s">
        <v>529</v>
      </c>
      <c r="G1148" s="316">
        <v>12.41</v>
      </c>
      <c r="H1148" s="315" t="s">
        <v>530</v>
      </c>
      <c r="I1148" s="316">
        <v>14.35</v>
      </c>
      <c r="J1148" s="315" t="s">
        <v>531</v>
      </c>
      <c r="K1148" s="316">
        <v>26.76</v>
      </c>
    </row>
    <row r="1149" spans="2:11" ht="26.25" thickBot="1" x14ac:dyDescent="0.25">
      <c r="B1149" s="315"/>
      <c r="C1149" s="315"/>
      <c r="D1149" s="315"/>
      <c r="E1149" s="315"/>
      <c r="F1149" s="315" t="s">
        <v>532</v>
      </c>
      <c r="G1149" s="316">
        <v>21.84</v>
      </c>
      <c r="H1149" s="315"/>
      <c r="I1149" s="448" t="s">
        <v>533</v>
      </c>
      <c r="J1149" s="448"/>
      <c r="K1149" s="316">
        <v>126.8</v>
      </c>
    </row>
    <row r="1150" spans="2:11" ht="0.95" customHeight="1" thickTop="1" x14ac:dyDescent="0.2">
      <c r="B1150" s="317"/>
      <c r="C1150" s="317"/>
      <c r="D1150" s="317"/>
      <c r="E1150" s="317"/>
      <c r="F1150" s="317"/>
      <c r="G1150" s="317"/>
      <c r="H1150" s="317"/>
      <c r="I1150" s="317"/>
      <c r="J1150" s="317"/>
      <c r="K1150" s="317"/>
    </row>
    <row r="1151" spans="2:11" ht="18" customHeight="1" x14ac:dyDescent="0.2">
      <c r="B1151" s="305" t="s">
        <v>154</v>
      </c>
      <c r="C1151" s="304" t="s">
        <v>26</v>
      </c>
      <c r="D1151" s="305" t="s">
        <v>27</v>
      </c>
      <c r="E1151" s="305" t="s">
        <v>28</v>
      </c>
      <c r="F1151" s="449" t="s">
        <v>525</v>
      </c>
      <c r="G1151" s="449"/>
      <c r="H1151" s="306" t="s">
        <v>29</v>
      </c>
      <c r="I1151" s="304" t="s">
        <v>30</v>
      </c>
      <c r="J1151" s="304" t="s">
        <v>31</v>
      </c>
      <c r="K1151" s="304" t="s">
        <v>33</v>
      </c>
    </row>
    <row r="1152" spans="2:11" ht="39" customHeight="1" x14ac:dyDescent="0.2">
      <c r="B1152" s="307" t="s">
        <v>526</v>
      </c>
      <c r="C1152" s="308" t="s">
        <v>1054</v>
      </c>
      <c r="D1152" s="307" t="s">
        <v>76</v>
      </c>
      <c r="E1152" s="307" t="s">
        <v>1055</v>
      </c>
      <c r="F1152" s="445" t="s">
        <v>596</v>
      </c>
      <c r="G1152" s="445"/>
      <c r="H1152" s="309" t="s">
        <v>44</v>
      </c>
      <c r="I1152" s="310">
        <v>1</v>
      </c>
      <c r="J1152" s="259">
        <v>237.1</v>
      </c>
      <c r="K1152" s="259">
        <v>237.1</v>
      </c>
    </row>
    <row r="1153" spans="2:11" ht="24" customHeight="1" x14ac:dyDescent="0.2">
      <c r="B1153" s="294" t="s">
        <v>537</v>
      </c>
      <c r="C1153" s="291" t="s">
        <v>572</v>
      </c>
      <c r="D1153" s="294" t="s">
        <v>51</v>
      </c>
      <c r="E1153" s="294" t="s">
        <v>573</v>
      </c>
      <c r="F1153" s="446" t="s">
        <v>2636</v>
      </c>
      <c r="G1153" s="446"/>
      <c r="H1153" s="295" t="s">
        <v>535</v>
      </c>
      <c r="I1153" s="311">
        <v>1.88</v>
      </c>
      <c r="J1153" s="312">
        <v>30.54</v>
      </c>
      <c r="K1153" s="312">
        <v>57.41</v>
      </c>
    </row>
    <row r="1154" spans="2:11" ht="24" customHeight="1" x14ac:dyDescent="0.2">
      <c r="B1154" s="294" t="s">
        <v>537</v>
      </c>
      <c r="C1154" s="291" t="s">
        <v>551</v>
      </c>
      <c r="D1154" s="294" t="s">
        <v>51</v>
      </c>
      <c r="E1154" s="294" t="s">
        <v>552</v>
      </c>
      <c r="F1154" s="446" t="s">
        <v>2636</v>
      </c>
      <c r="G1154" s="446"/>
      <c r="H1154" s="295" t="s">
        <v>535</v>
      </c>
      <c r="I1154" s="311">
        <v>1.88</v>
      </c>
      <c r="J1154" s="312">
        <v>24.68</v>
      </c>
      <c r="K1154" s="312">
        <v>46.39</v>
      </c>
    </row>
    <row r="1155" spans="2:11" ht="24" customHeight="1" x14ac:dyDescent="0.2">
      <c r="B1155" s="296" t="s">
        <v>527</v>
      </c>
      <c r="C1155" s="292" t="s">
        <v>692</v>
      </c>
      <c r="D1155" s="296" t="s">
        <v>51</v>
      </c>
      <c r="E1155" s="296" t="s">
        <v>693</v>
      </c>
      <c r="F1155" s="447" t="s">
        <v>1199</v>
      </c>
      <c r="G1155" s="447"/>
      <c r="H1155" s="297" t="s">
        <v>97</v>
      </c>
      <c r="I1155" s="313">
        <v>1.47</v>
      </c>
      <c r="J1155" s="314">
        <v>1.07</v>
      </c>
      <c r="K1155" s="314">
        <v>1.5729</v>
      </c>
    </row>
    <row r="1156" spans="2:11" ht="26.1" customHeight="1" x14ac:dyDescent="0.2">
      <c r="B1156" s="296" t="s">
        <v>527</v>
      </c>
      <c r="C1156" s="292" t="s">
        <v>918</v>
      </c>
      <c r="D1156" s="296" t="s">
        <v>43</v>
      </c>
      <c r="E1156" s="296" t="s">
        <v>599</v>
      </c>
      <c r="F1156" s="447" t="s">
        <v>1199</v>
      </c>
      <c r="G1156" s="447"/>
      <c r="H1156" s="297" t="s">
        <v>234</v>
      </c>
      <c r="I1156" s="313">
        <v>11.12</v>
      </c>
      <c r="J1156" s="314">
        <v>11.8</v>
      </c>
      <c r="K1156" s="314">
        <v>131.21600000000001</v>
      </c>
    </row>
    <row r="1157" spans="2:11" ht="26.1" customHeight="1" x14ac:dyDescent="0.2">
      <c r="B1157" s="296" t="s">
        <v>527</v>
      </c>
      <c r="C1157" s="292" t="s">
        <v>739</v>
      </c>
      <c r="D1157" s="296" t="s">
        <v>51</v>
      </c>
      <c r="E1157" s="296" t="s">
        <v>740</v>
      </c>
      <c r="F1157" s="447" t="s">
        <v>1199</v>
      </c>
      <c r="G1157" s="447"/>
      <c r="H1157" s="297" t="s">
        <v>64</v>
      </c>
      <c r="I1157" s="313">
        <v>4.0000000000000001E-3</v>
      </c>
      <c r="J1157" s="314">
        <v>131.69</v>
      </c>
      <c r="K1157" s="314">
        <v>0.52676000000000001</v>
      </c>
    </row>
    <row r="1158" spans="2:11" ht="25.5" x14ac:dyDescent="0.2">
      <c r="B1158" s="315"/>
      <c r="C1158" s="315"/>
      <c r="D1158" s="315"/>
      <c r="E1158" s="315"/>
      <c r="F1158" s="315" t="s">
        <v>529</v>
      </c>
      <c r="G1158" s="316">
        <v>34.64</v>
      </c>
      <c r="H1158" s="315" t="s">
        <v>530</v>
      </c>
      <c r="I1158" s="316">
        <v>40.020000000000003</v>
      </c>
      <c r="J1158" s="315" t="s">
        <v>531</v>
      </c>
      <c r="K1158" s="316">
        <v>74.66</v>
      </c>
    </row>
    <row r="1159" spans="2:11" ht="26.25" thickBot="1" x14ac:dyDescent="0.25">
      <c r="B1159" s="315"/>
      <c r="C1159" s="315"/>
      <c r="D1159" s="315"/>
      <c r="E1159" s="315"/>
      <c r="F1159" s="315" t="s">
        <v>532</v>
      </c>
      <c r="G1159" s="316">
        <v>49.34</v>
      </c>
      <c r="H1159" s="315"/>
      <c r="I1159" s="448" t="s">
        <v>533</v>
      </c>
      <c r="J1159" s="448"/>
      <c r="K1159" s="316">
        <v>286.44</v>
      </c>
    </row>
    <row r="1160" spans="2:11" ht="0.95" customHeight="1" thickTop="1" x14ac:dyDescent="0.2">
      <c r="B1160" s="317"/>
      <c r="C1160" s="317"/>
      <c r="D1160" s="317"/>
      <c r="E1160" s="317"/>
      <c r="F1160" s="317"/>
      <c r="G1160" s="317"/>
      <c r="H1160" s="317"/>
      <c r="I1160" s="317"/>
      <c r="J1160" s="317"/>
      <c r="K1160" s="317"/>
    </row>
    <row r="1161" spans="2:11" ht="18" customHeight="1" x14ac:dyDescent="0.2">
      <c r="B1161" s="305" t="s">
        <v>1407</v>
      </c>
      <c r="C1161" s="304" t="s">
        <v>26</v>
      </c>
      <c r="D1161" s="305" t="s">
        <v>27</v>
      </c>
      <c r="E1161" s="305" t="s">
        <v>28</v>
      </c>
      <c r="F1161" s="449" t="s">
        <v>525</v>
      </c>
      <c r="G1161" s="449"/>
      <c r="H1161" s="306" t="s">
        <v>29</v>
      </c>
      <c r="I1161" s="304" t="s">
        <v>30</v>
      </c>
      <c r="J1161" s="304" t="s">
        <v>31</v>
      </c>
      <c r="K1161" s="304" t="s">
        <v>33</v>
      </c>
    </row>
    <row r="1162" spans="2:11" ht="26.1" customHeight="1" x14ac:dyDescent="0.2">
      <c r="B1162" s="307" t="s">
        <v>526</v>
      </c>
      <c r="C1162" s="308" t="s">
        <v>152</v>
      </c>
      <c r="D1162" s="307" t="s">
        <v>51</v>
      </c>
      <c r="E1162" s="307" t="s">
        <v>153</v>
      </c>
      <c r="F1162" s="445" t="s">
        <v>2674</v>
      </c>
      <c r="G1162" s="445"/>
      <c r="H1162" s="309" t="s">
        <v>86</v>
      </c>
      <c r="I1162" s="310">
        <v>1</v>
      </c>
      <c r="J1162" s="259">
        <v>80.680000000000007</v>
      </c>
      <c r="K1162" s="259">
        <v>80.680000000000007</v>
      </c>
    </row>
    <row r="1163" spans="2:11" ht="24" customHeight="1" x14ac:dyDescent="0.2">
      <c r="B1163" s="294" t="s">
        <v>537</v>
      </c>
      <c r="C1163" s="291" t="s">
        <v>572</v>
      </c>
      <c r="D1163" s="294" t="s">
        <v>51</v>
      </c>
      <c r="E1163" s="294" t="s">
        <v>573</v>
      </c>
      <c r="F1163" s="446" t="s">
        <v>2636</v>
      </c>
      <c r="G1163" s="446"/>
      <c r="H1163" s="295" t="s">
        <v>535</v>
      </c>
      <c r="I1163" s="311">
        <v>0.248</v>
      </c>
      <c r="J1163" s="312">
        <v>30.54</v>
      </c>
      <c r="K1163" s="312">
        <v>7.57</v>
      </c>
    </row>
    <row r="1164" spans="2:11" ht="26.1" customHeight="1" x14ac:dyDescent="0.2">
      <c r="B1164" s="294" t="s">
        <v>537</v>
      </c>
      <c r="C1164" s="291" t="s">
        <v>4068</v>
      </c>
      <c r="D1164" s="294" t="s">
        <v>51</v>
      </c>
      <c r="E1164" s="294" t="s">
        <v>4069</v>
      </c>
      <c r="F1164" s="446" t="s">
        <v>2662</v>
      </c>
      <c r="G1164" s="446"/>
      <c r="H1164" s="295" t="s">
        <v>97</v>
      </c>
      <c r="I1164" s="311">
        <v>0.79</v>
      </c>
      <c r="J1164" s="312">
        <v>10.210000000000001</v>
      </c>
      <c r="K1164" s="312">
        <v>8.06</v>
      </c>
    </row>
    <row r="1165" spans="2:11" ht="51.95" customHeight="1" x14ac:dyDescent="0.2">
      <c r="B1165" s="294" t="s">
        <v>537</v>
      </c>
      <c r="C1165" s="291" t="s">
        <v>4146</v>
      </c>
      <c r="D1165" s="294" t="s">
        <v>51</v>
      </c>
      <c r="E1165" s="294" t="s">
        <v>4147</v>
      </c>
      <c r="F1165" s="446" t="s">
        <v>2647</v>
      </c>
      <c r="G1165" s="446"/>
      <c r="H1165" s="295" t="s">
        <v>64</v>
      </c>
      <c r="I1165" s="311">
        <v>1.9E-3</v>
      </c>
      <c r="J1165" s="312">
        <v>655.71</v>
      </c>
      <c r="K1165" s="312">
        <v>1.24</v>
      </c>
    </row>
    <row r="1166" spans="2:11" ht="26.1" customHeight="1" x14ac:dyDescent="0.2">
      <c r="B1166" s="294" t="s">
        <v>537</v>
      </c>
      <c r="C1166" s="291" t="s">
        <v>4148</v>
      </c>
      <c r="D1166" s="294" t="s">
        <v>51</v>
      </c>
      <c r="E1166" s="294" t="s">
        <v>4149</v>
      </c>
      <c r="F1166" s="446" t="s">
        <v>4150</v>
      </c>
      <c r="G1166" s="446"/>
      <c r="H1166" s="295" t="s">
        <v>64</v>
      </c>
      <c r="I1166" s="311">
        <v>2.8000000000000001E-2</v>
      </c>
      <c r="J1166" s="312">
        <v>1280.75</v>
      </c>
      <c r="K1166" s="312">
        <v>35.86</v>
      </c>
    </row>
    <row r="1167" spans="2:11" ht="24" customHeight="1" x14ac:dyDescent="0.2">
      <c r="B1167" s="294" t="s">
        <v>537</v>
      </c>
      <c r="C1167" s="291" t="s">
        <v>551</v>
      </c>
      <c r="D1167" s="294" t="s">
        <v>51</v>
      </c>
      <c r="E1167" s="294" t="s">
        <v>552</v>
      </c>
      <c r="F1167" s="446" t="s">
        <v>2636</v>
      </c>
      <c r="G1167" s="446"/>
      <c r="H1167" s="295" t="s">
        <v>535</v>
      </c>
      <c r="I1167" s="311">
        <v>0.124</v>
      </c>
      <c r="J1167" s="312">
        <v>24.68</v>
      </c>
      <c r="K1167" s="312">
        <v>3.06</v>
      </c>
    </row>
    <row r="1168" spans="2:11" ht="26.1" customHeight="1" x14ac:dyDescent="0.2">
      <c r="B1168" s="296" t="s">
        <v>527</v>
      </c>
      <c r="C1168" s="292" t="s">
        <v>4151</v>
      </c>
      <c r="D1168" s="296" t="s">
        <v>51</v>
      </c>
      <c r="E1168" s="296" t="s">
        <v>4152</v>
      </c>
      <c r="F1168" s="447" t="s">
        <v>1199</v>
      </c>
      <c r="G1168" s="447"/>
      <c r="H1168" s="297" t="s">
        <v>53</v>
      </c>
      <c r="I1168" s="313">
        <v>5.34</v>
      </c>
      <c r="J1168" s="314">
        <v>3.69</v>
      </c>
      <c r="K1168" s="314">
        <v>19.704599999999999</v>
      </c>
    </row>
    <row r="1169" spans="2:11" ht="39" customHeight="1" x14ac:dyDescent="0.2">
      <c r="B1169" s="296" t="s">
        <v>527</v>
      </c>
      <c r="C1169" s="292" t="s">
        <v>4107</v>
      </c>
      <c r="D1169" s="296" t="s">
        <v>51</v>
      </c>
      <c r="E1169" s="296" t="s">
        <v>4108</v>
      </c>
      <c r="F1169" s="447" t="s">
        <v>1199</v>
      </c>
      <c r="G1169" s="447"/>
      <c r="H1169" s="297" t="s">
        <v>86</v>
      </c>
      <c r="I1169" s="313">
        <v>0.16919999999999999</v>
      </c>
      <c r="J1169" s="314">
        <v>16.670000000000002</v>
      </c>
      <c r="K1169" s="314">
        <v>2.8205640000000001</v>
      </c>
    </row>
    <row r="1170" spans="2:11" ht="26.1" customHeight="1" x14ac:dyDescent="0.2">
      <c r="B1170" s="296" t="s">
        <v>527</v>
      </c>
      <c r="C1170" s="292" t="s">
        <v>562</v>
      </c>
      <c r="D1170" s="296" t="s">
        <v>51</v>
      </c>
      <c r="E1170" s="296" t="s">
        <v>563</v>
      </c>
      <c r="F1170" s="447" t="s">
        <v>1199</v>
      </c>
      <c r="G1170" s="447"/>
      <c r="H1170" s="297" t="s">
        <v>86</v>
      </c>
      <c r="I1170" s="313">
        <v>0.20300000000000001</v>
      </c>
      <c r="J1170" s="314">
        <v>11.69</v>
      </c>
      <c r="K1170" s="314">
        <v>2.3730699999999998</v>
      </c>
    </row>
    <row r="1171" spans="2:11" ht="25.5" x14ac:dyDescent="0.2">
      <c r="B1171" s="315"/>
      <c r="C1171" s="315"/>
      <c r="D1171" s="315"/>
      <c r="E1171" s="315"/>
      <c r="F1171" s="315" t="s">
        <v>529</v>
      </c>
      <c r="G1171" s="316">
        <v>8.19</v>
      </c>
      <c r="H1171" s="315" t="s">
        <v>530</v>
      </c>
      <c r="I1171" s="316">
        <v>9.4600000000000009</v>
      </c>
      <c r="J1171" s="315" t="s">
        <v>531</v>
      </c>
      <c r="K1171" s="316">
        <v>17.649999999999999</v>
      </c>
    </row>
    <row r="1172" spans="2:11" ht="26.25" thickBot="1" x14ac:dyDescent="0.25">
      <c r="B1172" s="315"/>
      <c r="C1172" s="315"/>
      <c r="D1172" s="315"/>
      <c r="E1172" s="315"/>
      <c r="F1172" s="315" t="s">
        <v>532</v>
      </c>
      <c r="G1172" s="316">
        <v>16.78</v>
      </c>
      <c r="H1172" s="315"/>
      <c r="I1172" s="448" t="s">
        <v>533</v>
      </c>
      <c r="J1172" s="448"/>
      <c r="K1172" s="316">
        <v>97.46</v>
      </c>
    </row>
    <row r="1173" spans="2:11" ht="0.95" customHeight="1" thickTop="1" x14ac:dyDescent="0.2">
      <c r="B1173" s="317"/>
      <c r="C1173" s="317"/>
      <c r="D1173" s="317"/>
      <c r="E1173" s="317"/>
      <c r="F1173" s="317"/>
      <c r="G1173" s="317"/>
      <c r="H1173" s="317"/>
      <c r="I1173" s="317"/>
      <c r="J1173" s="317"/>
      <c r="K1173" s="317"/>
    </row>
    <row r="1174" spans="2:11" ht="18" customHeight="1" x14ac:dyDescent="0.2">
      <c r="B1174" s="305" t="s">
        <v>1408</v>
      </c>
      <c r="C1174" s="304" t="s">
        <v>26</v>
      </c>
      <c r="D1174" s="305" t="s">
        <v>27</v>
      </c>
      <c r="E1174" s="305" t="s">
        <v>28</v>
      </c>
      <c r="F1174" s="449" t="s">
        <v>525</v>
      </c>
      <c r="G1174" s="449"/>
      <c r="H1174" s="306" t="s">
        <v>29</v>
      </c>
      <c r="I1174" s="304" t="s">
        <v>30</v>
      </c>
      <c r="J1174" s="304" t="s">
        <v>31</v>
      </c>
      <c r="K1174" s="304" t="s">
        <v>33</v>
      </c>
    </row>
    <row r="1175" spans="2:11" ht="26.1" customHeight="1" x14ac:dyDescent="0.2">
      <c r="B1175" s="307" t="s">
        <v>526</v>
      </c>
      <c r="C1175" s="308" t="s">
        <v>155</v>
      </c>
      <c r="D1175" s="307" t="s">
        <v>51</v>
      </c>
      <c r="E1175" s="307" t="s">
        <v>156</v>
      </c>
      <c r="F1175" s="445" t="s">
        <v>2674</v>
      </c>
      <c r="G1175" s="445"/>
      <c r="H1175" s="309" t="s">
        <v>86</v>
      </c>
      <c r="I1175" s="310">
        <v>1</v>
      </c>
      <c r="J1175" s="259">
        <v>58.7</v>
      </c>
      <c r="K1175" s="259">
        <v>58.7</v>
      </c>
    </row>
    <row r="1176" spans="2:11" ht="51.95" customHeight="1" x14ac:dyDescent="0.2">
      <c r="B1176" s="294" t="s">
        <v>537</v>
      </c>
      <c r="C1176" s="291" t="s">
        <v>4146</v>
      </c>
      <c r="D1176" s="294" t="s">
        <v>51</v>
      </c>
      <c r="E1176" s="294" t="s">
        <v>4147</v>
      </c>
      <c r="F1176" s="446" t="s">
        <v>2647</v>
      </c>
      <c r="G1176" s="446"/>
      <c r="H1176" s="295" t="s">
        <v>64</v>
      </c>
      <c r="I1176" s="311">
        <v>1.9E-3</v>
      </c>
      <c r="J1176" s="312">
        <v>655.71</v>
      </c>
      <c r="K1176" s="312">
        <v>1.24</v>
      </c>
    </row>
    <row r="1177" spans="2:11" ht="24" customHeight="1" x14ac:dyDescent="0.2">
      <c r="B1177" s="294" t="s">
        <v>537</v>
      </c>
      <c r="C1177" s="291" t="s">
        <v>572</v>
      </c>
      <c r="D1177" s="294" t="s">
        <v>51</v>
      </c>
      <c r="E1177" s="294" t="s">
        <v>573</v>
      </c>
      <c r="F1177" s="446" t="s">
        <v>2636</v>
      </c>
      <c r="G1177" s="446"/>
      <c r="H1177" s="295" t="s">
        <v>535</v>
      </c>
      <c r="I1177" s="311">
        <v>0.13600000000000001</v>
      </c>
      <c r="J1177" s="312">
        <v>30.54</v>
      </c>
      <c r="K1177" s="312">
        <v>4.1500000000000004</v>
      </c>
    </row>
    <row r="1178" spans="2:11" ht="26.1" customHeight="1" x14ac:dyDescent="0.2">
      <c r="B1178" s="294" t="s">
        <v>537</v>
      </c>
      <c r="C1178" s="291" t="s">
        <v>4153</v>
      </c>
      <c r="D1178" s="294" t="s">
        <v>51</v>
      </c>
      <c r="E1178" s="294" t="s">
        <v>4154</v>
      </c>
      <c r="F1178" s="446" t="s">
        <v>4150</v>
      </c>
      <c r="G1178" s="446"/>
      <c r="H1178" s="295" t="s">
        <v>64</v>
      </c>
      <c r="I1178" s="311">
        <v>2.8000000000000001E-2</v>
      </c>
      <c r="J1178" s="312">
        <v>1160.08</v>
      </c>
      <c r="K1178" s="312">
        <v>32.479999999999997</v>
      </c>
    </row>
    <row r="1179" spans="2:11" ht="24" customHeight="1" x14ac:dyDescent="0.2">
      <c r="B1179" s="294" t="s">
        <v>537</v>
      </c>
      <c r="C1179" s="291" t="s">
        <v>551</v>
      </c>
      <c r="D1179" s="294" t="s">
        <v>51</v>
      </c>
      <c r="E1179" s="294" t="s">
        <v>552</v>
      </c>
      <c r="F1179" s="446" t="s">
        <v>2636</v>
      </c>
      <c r="G1179" s="446"/>
      <c r="H1179" s="295" t="s">
        <v>535</v>
      </c>
      <c r="I1179" s="311">
        <v>6.8000000000000005E-2</v>
      </c>
      <c r="J1179" s="312">
        <v>24.68</v>
      </c>
      <c r="K1179" s="312">
        <v>1.67</v>
      </c>
    </row>
    <row r="1180" spans="2:11" ht="26.1" customHeight="1" x14ac:dyDescent="0.2">
      <c r="B1180" s="294" t="s">
        <v>537</v>
      </c>
      <c r="C1180" s="291" t="s">
        <v>4068</v>
      </c>
      <c r="D1180" s="294" t="s">
        <v>51</v>
      </c>
      <c r="E1180" s="294" t="s">
        <v>4069</v>
      </c>
      <c r="F1180" s="446" t="s">
        <v>2662</v>
      </c>
      <c r="G1180" s="446"/>
      <c r="H1180" s="295" t="s">
        <v>97</v>
      </c>
      <c r="I1180" s="311">
        <v>0.79</v>
      </c>
      <c r="J1180" s="312">
        <v>10.210000000000001</v>
      </c>
      <c r="K1180" s="312">
        <v>8.06</v>
      </c>
    </row>
    <row r="1181" spans="2:11" ht="26.1" customHeight="1" x14ac:dyDescent="0.2">
      <c r="B1181" s="296" t="s">
        <v>527</v>
      </c>
      <c r="C1181" s="292" t="s">
        <v>4155</v>
      </c>
      <c r="D1181" s="296" t="s">
        <v>51</v>
      </c>
      <c r="E1181" s="296" t="s">
        <v>4156</v>
      </c>
      <c r="F1181" s="447" t="s">
        <v>1199</v>
      </c>
      <c r="G1181" s="447"/>
      <c r="H1181" s="297" t="s">
        <v>53</v>
      </c>
      <c r="I1181" s="313">
        <v>5.34</v>
      </c>
      <c r="J1181" s="314">
        <v>2.08</v>
      </c>
      <c r="K1181" s="314">
        <v>11.107200000000001</v>
      </c>
    </row>
    <row r="1182" spans="2:11" ht="25.5" x14ac:dyDescent="0.2">
      <c r="B1182" s="315"/>
      <c r="C1182" s="315"/>
      <c r="D1182" s="315"/>
      <c r="E1182" s="315"/>
      <c r="F1182" s="315" t="s">
        <v>529</v>
      </c>
      <c r="G1182" s="316">
        <v>5.42</v>
      </c>
      <c r="H1182" s="315" t="s">
        <v>530</v>
      </c>
      <c r="I1182" s="316">
        <v>6.28</v>
      </c>
      <c r="J1182" s="315" t="s">
        <v>531</v>
      </c>
      <c r="K1182" s="316">
        <v>11.7</v>
      </c>
    </row>
    <row r="1183" spans="2:11" ht="26.25" thickBot="1" x14ac:dyDescent="0.25">
      <c r="B1183" s="315"/>
      <c r="C1183" s="315"/>
      <c r="D1183" s="315"/>
      <c r="E1183" s="315"/>
      <c r="F1183" s="315" t="s">
        <v>532</v>
      </c>
      <c r="G1183" s="316">
        <v>12.21</v>
      </c>
      <c r="H1183" s="315"/>
      <c r="I1183" s="448" t="s">
        <v>533</v>
      </c>
      <c r="J1183" s="448"/>
      <c r="K1183" s="316">
        <v>70.91</v>
      </c>
    </row>
    <row r="1184" spans="2:11" ht="0.95" customHeight="1" thickTop="1" x14ac:dyDescent="0.2">
      <c r="B1184" s="317"/>
      <c r="C1184" s="317"/>
      <c r="D1184" s="317"/>
      <c r="E1184" s="317"/>
      <c r="F1184" s="317"/>
      <c r="G1184" s="317"/>
      <c r="H1184" s="317"/>
      <c r="I1184" s="317"/>
      <c r="J1184" s="317"/>
      <c r="K1184" s="317"/>
    </row>
    <row r="1185" spans="2:11" ht="18" customHeight="1" x14ac:dyDescent="0.2">
      <c r="B1185" s="305" t="s">
        <v>2358</v>
      </c>
      <c r="C1185" s="304" t="s">
        <v>26</v>
      </c>
      <c r="D1185" s="305" t="s">
        <v>27</v>
      </c>
      <c r="E1185" s="305" t="s">
        <v>28</v>
      </c>
      <c r="F1185" s="449" t="s">
        <v>525</v>
      </c>
      <c r="G1185" s="449"/>
      <c r="H1185" s="306" t="s">
        <v>29</v>
      </c>
      <c r="I1185" s="304" t="s">
        <v>30</v>
      </c>
      <c r="J1185" s="304" t="s">
        <v>31</v>
      </c>
      <c r="K1185" s="304" t="s">
        <v>33</v>
      </c>
    </row>
    <row r="1186" spans="2:11" ht="26.1" customHeight="1" x14ac:dyDescent="0.2">
      <c r="B1186" s="307" t="s">
        <v>526</v>
      </c>
      <c r="C1186" s="308" t="s">
        <v>857</v>
      </c>
      <c r="D1186" s="307" t="s">
        <v>51</v>
      </c>
      <c r="E1186" s="307" t="s">
        <v>858</v>
      </c>
      <c r="F1186" s="445" t="s">
        <v>2674</v>
      </c>
      <c r="G1186" s="445"/>
      <c r="H1186" s="309" t="s">
        <v>86</v>
      </c>
      <c r="I1186" s="310">
        <v>1</v>
      </c>
      <c r="J1186" s="259">
        <v>12.85</v>
      </c>
      <c r="K1186" s="259">
        <v>12.85</v>
      </c>
    </row>
    <row r="1187" spans="2:11" ht="24" customHeight="1" x14ac:dyDescent="0.2">
      <c r="B1187" s="294" t="s">
        <v>537</v>
      </c>
      <c r="C1187" s="291" t="s">
        <v>572</v>
      </c>
      <c r="D1187" s="294" t="s">
        <v>51</v>
      </c>
      <c r="E1187" s="294" t="s">
        <v>573</v>
      </c>
      <c r="F1187" s="446" t="s">
        <v>2636</v>
      </c>
      <c r="G1187" s="446"/>
      <c r="H1187" s="295" t="s">
        <v>535</v>
      </c>
      <c r="I1187" s="311">
        <v>0.29099999999999998</v>
      </c>
      <c r="J1187" s="312">
        <v>30.54</v>
      </c>
      <c r="K1187" s="312">
        <v>8.8800000000000008</v>
      </c>
    </row>
    <row r="1188" spans="2:11" ht="51.95" customHeight="1" x14ac:dyDescent="0.2">
      <c r="B1188" s="294" t="s">
        <v>537</v>
      </c>
      <c r="C1188" s="291" t="s">
        <v>4146</v>
      </c>
      <c r="D1188" s="294" t="s">
        <v>51</v>
      </c>
      <c r="E1188" s="294" t="s">
        <v>4147</v>
      </c>
      <c r="F1188" s="446" t="s">
        <v>2647</v>
      </c>
      <c r="G1188" s="446"/>
      <c r="H1188" s="295" t="s">
        <v>64</v>
      </c>
      <c r="I1188" s="311">
        <v>4.0000000000000001E-3</v>
      </c>
      <c r="J1188" s="312">
        <v>655.71</v>
      </c>
      <c r="K1188" s="312">
        <v>2.62</v>
      </c>
    </row>
    <row r="1189" spans="2:11" ht="24" customHeight="1" x14ac:dyDescent="0.2">
      <c r="B1189" s="294" t="s">
        <v>537</v>
      </c>
      <c r="C1189" s="291" t="s">
        <v>551</v>
      </c>
      <c r="D1189" s="294" t="s">
        <v>51</v>
      </c>
      <c r="E1189" s="294" t="s">
        <v>552</v>
      </c>
      <c r="F1189" s="446" t="s">
        <v>2636</v>
      </c>
      <c r="G1189" s="446"/>
      <c r="H1189" s="295" t="s">
        <v>535</v>
      </c>
      <c r="I1189" s="311">
        <v>5.5E-2</v>
      </c>
      <c r="J1189" s="312">
        <v>24.68</v>
      </c>
      <c r="K1189" s="312">
        <v>1.35</v>
      </c>
    </row>
    <row r="1190" spans="2:11" ht="25.5" x14ac:dyDescent="0.2">
      <c r="B1190" s="315"/>
      <c r="C1190" s="315"/>
      <c r="D1190" s="315"/>
      <c r="E1190" s="315"/>
      <c r="F1190" s="315" t="s">
        <v>529</v>
      </c>
      <c r="G1190" s="316">
        <v>3.64</v>
      </c>
      <c r="H1190" s="315" t="s">
        <v>530</v>
      </c>
      <c r="I1190" s="316">
        <v>4.21</v>
      </c>
      <c r="J1190" s="315" t="s">
        <v>531</v>
      </c>
      <c r="K1190" s="316">
        <v>7.85</v>
      </c>
    </row>
    <row r="1191" spans="2:11" ht="26.25" thickBot="1" x14ac:dyDescent="0.25">
      <c r="B1191" s="315"/>
      <c r="C1191" s="315"/>
      <c r="D1191" s="315"/>
      <c r="E1191" s="315"/>
      <c r="F1191" s="315" t="s">
        <v>532</v>
      </c>
      <c r="G1191" s="316">
        <v>2.67</v>
      </c>
      <c r="H1191" s="315"/>
      <c r="I1191" s="448" t="s">
        <v>533</v>
      </c>
      <c r="J1191" s="448"/>
      <c r="K1191" s="316">
        <v>15.52</v>
      </c>
    </row>
    <row r="1192" spans="2:11" ht="0.95" customHeight="1" thickTop="1" x14ac:dyDescent="0.2">
      <c r="B1192" s="317"/>
      <c r="C1192" s="317"/>
      <c r="D1192" s="317"/>
      <c r="E1192" s="317"/>
      <c r="F1192" s="317"/>
      <c r="G1192" s="317"/>
      <c r="H1192" s="317"/>
      <c r="I1192" s="317"/>
      <c r="J1192" s="317"/>
      <c r="K1192" s="317"/>
    </row>
    <row r="1193" spans="2:11" ht="18" customHeight="1" x14ac:dyDescent="0.2">
      <c r="B1193" s="305" t="s">
        <v>159</v>
      </c>
      <c r="C1193" s="304" t="s">
        <v>26</v>
      </c>
      <c r="D1193" s="305" t="s">
        <v>27</v>
      </c>
      <c r="E1193" s="305" t="s">
        <v>28</v>
      </c>
      <c r="F1193" s="449" t="s">
        <v>525</v>
      </c>
      <c r="G1193" s="449"/>
      <c r="H1193" s="306" t="s">
        <v>29</v>
      </c>
      <c r="I1193" s="304" t="s">
        <v>30</v>
      </c>
      <c r="J1193" s="304" t="s">
        <v>31</v>
      </c>
      <c r="K1193" s="304" t="s">
        <v>33</v>
      </c>
    </row>
    <row r="1194" spans="2:11" ht="65.099999999999994" customHeight="1" x14ac:dyDescent="0.2">
      <c r="B1194" s="307" t="s">
        <v>526</v>
      </c>
      <c r="C1194" s="308" t="s">
        <v>1409</v>
      </c>
      <c r="D1194" s="307" t="s">
        <v>51</v>
      </c>
      <c r="E1194" s="307" t="s">
        <v>1410</v>
      </c>
      <c r="F1194" s="445" t="s">
        <v>2675</v>
      </c>
      <c r="G1194" s="445"/>
      <c r="H1194" s="309" t="s">
        <v>44</v>
      </c>
      <c r="I1194" s="310">
        <v>1</v>
      </c>
      <c r="J1194" s="259">
        <v>126.97</v>
      </c>
      <c r="K1194" s="259">
        <v>126.97</v>
      </c>
    </row>
    <row r="1195" spans="2:11" ht="24" customHeight="1" x14ac:dyDescent="0.2">
      <c r="B1195" s="294" t="s">
        <v>537</v>
      </c>
      <c r="C1195" s="291" t="s">
        <v>551</v>
      </c>
      <c r="D1195" s="294" t="s">
        <v>51</v>
      </c>
      <c r="E1195" s="294" t="s">
        <v>552</v>
      </c>
      <c r="F1195" s="446" t="s">
        <v>2636</v>
      </c>
      <c r="G1195" s="446"/>
      <c r="H1195" s="295" t="s">
        <v>535</v>
      </c>
      <c r="I1195" s="311">
        <v>0.19500000000000001</v>
      </c>
      <c r="J1195" s="312">
        <v>24.68</v>
      </c>
      <c r="K1195" s="312">
        <v>4.8099999999999996</v>
      </c>
    </row>
    <row r="1196" spans="2:11" ht="26.1" customHeight="1" x14ac:dyDescent="0.2">
      <c r="B1196" s="294" t="s">
        <v>537</v>
      </c>
      <c r="C1196" s="291" t="s">
        <v>601</v>
      </c>
      <c r="D1196" s="294" t="s">
        <v>51</v>
      </c>
      <c r="E1196" s="294" t="s">
        <v>2669</v>
      </c>
      <c r="F1196" s="446" t="s">
        <v>2636</v>
      </c>
      <c r="G1196" s="446"/>
      <c r="H1196" s="295" t="s">
        <v>535</v>
      </c>
      <c r="I1196" s="311">
        <v>0.59499999999999997</v>
      </c>
      <c r="J1196" s="312">
        <v>26.98</v>
      </c>
      <c r="K1196" s="312">
        <v>16.05</v>
      </c>
    </row>
    <row r="1197" spans="2:11" ht="26.1" customHeight="1" x14ac:dyDescent="0.2">
      <c r="B1197" s="296" t="s">
        <v>527</v>
      </c>
      <c r="C1197" s="292" t="s">
        <v>604</v>
      </c>
      <c r="D1197" s="296" t="s">
        <v>51</v>
      </c>
      <c r="E1197" s="296" t="s">
        <v>605</v>
      </c>
      <c r="F1197" s="447" t="s">
        <v>1199</v>
      </c>
      <c r="G1197" s="447"/>
      <c r="H1197" s="297" t="s">
        <v>86</v>
      </c>
      <c r="I1197" s="313">
        <v>0.79249999999999998</v>
      </c>
      <c r="J1197" s="314">
        <v>4.08</v>
      </c>
      <c r="K1197" s="314">
        <v>3.2334000000000001</v>
      </c>
    </row>
    <row r="1198" spans="2:11" ht="39" customHeight="1" x14ac:dyDescent="0.2">
      <c r="B1198" s="296" t="s">
        <v>527</v>
      </c>
      <c r="C1198" s="292" t="s">
        <v>610</v>
      </c>
      <c r="D1198" s="296" t="s">
        <v>51</v>
      </c>
      <c r="E1198" s="296" t="s">
        <v>611</v>
      </c>
      <c r="F1198" s="447" t="s">
        <v>1199</v>
      </c>
      <c r="G1198" s="447"/>
      <c r="H1198" s="297" t="s">
        <v>53</v>
      </c>
      <c r="I1198" s="313">
        <v>0.54410000000000003</v>
      </c>
      <c r="J1198" s="314">
        <v>0.23</v>
      </c>
      <c r="K1198" s="314">
        <v>0.125143</v>
      </c>
    </row>
    <row r="1199" spans="2:11" ht="26.1" customHeight="1" x14ac:dyDescent="0.2">
      <c r="B1199" s="296" t="s">
        <v>527</v>
      </c>
      <c r="C1199" s="292" t="s">
        <v>614</v>
      </c>
      <c r="D1199" s="296" t="s">
        <v>51</v>
      </c>
      <c r="E1199" s="296" t="s">
        <v>615</v>
      </c>
      <c r="F1199" s="447" t="s">
        <v>1199</v>
      </c>
      <c r="G1199" s="447"/>
      <c r="H1199" s="297" t="s">
        <v>597</v>
      </c>
      <c r="I1199" s="313">
        <v>2.9600000000000001E-2</v>
      </c>
      <c r="J1199" s="314">
        <v>48.76</v>
      </c>
      <c r="K1199" s="314">
        <v>1.4432959999999999</v>
      </c>
    </row>
    <row r="1200" spans="2:11" ht="26.1" customHeight="1" x14ac:dyDescent="0.2">
      <c r="B1200" s="296" t="s">
        <v>527</v>
      </c>
      <c r="C1200" s="292" t="s">
        <v>616</v>
      </c>
      <c r="D1200" s="296" t="s">
        <v>51</v>
      </c>
      <c r="E1200" s="296" t="s">
        <v>617</v>
      </c>
      <c r="F1200" s="447" t="s">
        <v>1199</v>
      </c>
      <c r="G1200" s="447"/>
      <c r="H1200" s="297" t="s">
        <v>53</v>
      </c>
      <c r="I1200" s="313">
        <v>20.186800000000002</v>
      </c>
      <c r="J1200" s="314">
        <v>0.09</v>
      </c>
      <c r="K1200" s="314">
        <v>1.8168120000000001</v>
      </c>
    </row>
    <row r="1201" spans="2:11" ht="26.1" customHeight="1" x14ac:dyDescent="0.2">
      <c r="B1201" s="296" t="s">
        <v>527</v>
      </c>
      <c r="C1201" s="292" t="s">
        <v>612</v>
      </c>
      <c r="D1201" s="296" t="s">
        <v>51</v>
      </c>
      <c r="E1201" s="296" t="s">
        <v>613</v>
      </c>
      <c r="F1201" s="447" t="s">
        <v>1199</v>
      </c>
      <c r="G1201" s="447"/>
      <c r="H1201" s="297" t="s">
        <v>86</v>
      </c>
      <c r="I1201" s="313">
        <v>2.5026999999999999</v>
      </c>
      <c r="J1201" s="314">
        <v>0.46</v>
      </c>
      <c r="K1201" s="314">
        <v>1.1512420000000001</v>
      </c>
    </row>
    <row r="1202" spans="2:11" ht="39" customHeight="1" x14ac:dyDescent="0.2">
      <c r="B1202" s="296" t="s">
        <v>527</v>
      </c>
      <c r="C1202" s="292" t="s">
        <v>602</v>
      </c>
      <c r="D1202" s="296" t="s">
        <v>51</v>
      </c>
      <c r="E1202" s="296" t="s">
        <v>603</v>
      </c>
      <c r="F1202" s="447" t="s">
        <v>1199</v>
      </c>
      <c r="G1202" s="447"/>
      <c r="H1202" s="297" t="s">
        <v>86</v>
      </c>
      <c r="I1202" s="313">
        <v>0.91169999999999995</v>
      </c>
      <c r="J1202" s="314">
        <v>7.26</v>
      </c>
      <c r="K1202" s="314">
        <v>6.6189419999999997</v>
      </c>
    </row>
    <row r="1203" spans="2:11" ht="39" customHeight="1" x14ac:dyDescent="0.2">
      <c r="B1203" s="296" t="s">
        <v>527</v>
      </c>
      <c r="C1203" s="292" t="s">
        <v>606</v>
      </c>
      <c r="D1203" s="296" t="s">
        <v>51</v>
      </c>
      <c r="E1203" s="296" t="s">
        <v>607</v>
      </c>
      <c r="F1203" s="447" t="s">
        <v>1199</v>
      </c>
      <c r="G1203" s="447"/>
      <c r="H1203" s="297" t="s">
        <v>97</v>
      </c>
      <c r="I1203" s="313">
        <v>1.0978000000000001</v>
      </c>
      <c r="J1203" s="314">
        <v>5.1100000000000003</v>
      </c>
      <c r="K1203" s="314">
        <v>5.6097580000000002</v>
      </c>
    </row>
    <row r="1204" spans="2:11" ht="39" customHeight="1" x14ac:dyDescent="0.2">
      <c r="B1204" s="296" t="s">
        <v>527</v>
      </c>
      <c r="C1204" s="292" t="s">
        <v>608</v>
      </c>
      <c r="D1204" s="296" t="s">
        <v>51</v>
      </c>
      <c r="E1204" s="296" t="s">
        <v>609</v>
      </c>
      <c r="F1204" s="447" t="s">
        <v>1199</v>
      </c>
      <c r="G1204" s="447"/>
      <c r="H1204" s="297" t="s">
        <v>86</v>
      </c>
      <c r="I1204" s="313">
        <v>2.9138999999999999</v>
      </c>
      <c r="J1204" s="314">
        <v>8.24</v>
      </c>
      <c r="K1204" s="314">
        <v>24.010535999999998</v>
      </c>
    </row>
    <row r="1205" spans="2:11" ht="26.1" customHeight="1" x14ac:dyDescent="0.2">
      <c r="B1205" s="296" t="s">
        <v>527</v>
      </c>
      <c r="C1205" s="292" t="s">
        <v>4157</v>
      </c>
      <c r="D1205" s="296" t="s">
        <v>51</v>
      </c>
      <c r="E1205" s="296" t="s">
        <v>4158</v>
      </c>
      <c r="F1205" s="447" t="s">
        <v>1199</v>
      </c>
      <c r="G1205" s="447"/>
      <c r="H1205" s="297" t="s">
        <v>44</v>
      </c>
      <c r="I1205" s="313">
        <v>2.1059999999999999</v>
      </c>
      <c r="J1205" s="314">
        <v>29.51</v>
      </c>
      <c r="K1205" s="314">
        <v>62.148060000000001</v>
      </c>
    </row>
    <row r="1206" spans="2:11" ht="25.5" x14ac:dyDescent="0.2">
      <c r="B1206" s="315"/>
      <c r="C1206" s="315"/>
      <c r="D1206" s="315"/>
      <c r="E1206" s="315"/>
      <c r="F1206" s="315" t="s">
        <v>529</v>
      </c>
      <c r="G1206" s="316">
        <v>7.2</v>
      </c>
      <c r="H1206" s="315" t="s">
        <v>530</v>
      </c>
      <c r="I1206" s="316">
        <v>8.32</v>
      </c>
      <c r="J1206" s="315" t="s">
        <v>531</v>
      </c>
      <c r="K1206" s="316">
        <v>15.52</v>
      </c>
    </row>
    <row r="1207" spans="2:11" ht="26.25" thickBot="1" x14ac:dyDescent="0.25">
      <c r="B1207" s="315"/>
      <c r="C1207" s="315"/>
      <c r="D1207" s="315"/>
      <c r="E1207" s="315"/>
      <c r="F1207" s="315" t="s">
        <v>532</v>
      </c>
      <c r="G1207" s="316">
        <v>26.42</v>
      </c>
      <c r="H1207" s="315"/>
      <c r="I1207" s="448" t="s">
        <v>533</v>
      </c>
      <c r="J1207" s="448"/>
      <c r="K1207" s="316">
        <v>153.38999999999999</v>
      </c>
    </row>
    <row r="1208" spans="2:11" ht="0.95" customHeight="1" thickTop="1" x14ac:dyDescent="0.2">
      <c r="B1208" s="317"/>
      <c r="C1208" s="317"/>
      <c r="D1208" s="317"/>
      <c r="E1208" s="317"/>
      <c r="F1208" s="317"/>
      <c r="G1208" s="317"/>
      <c r="H1208" s="317"/>
      <c r="I1208" s="317"/>
      <c r="J1208" s="317"/>
      <c r="K1208" s="317"/>
    </row>
    <row r="1209" spans="2:11" ht="18" customHeight="1" x14ac:dyDescent="0.2">
      <c r="B1209" s="305" t="s">
        <v>160</v>
      </c>
      <c r="C1209" s="304" t="s">
        <v>26</v>
      </c>
      <c r="D1209" s="305" t="s">
        <v>27</v>
      </c>
      <c r="E1209" s="305" t="s">
        <v>28</v>
      </c>
      <c r="F1209" s="449" t="s">
        <v>525</v>
      </c>
      <c r="G1209" s="449"/>
      <c r="H1209" s="306" t="s">
        <v>29</v>
      </c>
      <c r="I1209" s="304" t="s">
        <v>30</v>
      </c>
      <c r="J1209" s="304" t="s">
        <v>31</v>
      </c>
      <c r="K1209" s="304" t="s">
        <v>33</v>
      </c>
    </row>
    <row r="1210" spans="2:11" ht="65.099999999999994" customHeight="1" x14ac:dyDescent="0.2">
      <c r="B1210" s="307" t="s">
        <v>526</v>
      </c>
      <c r="C1210" s="308" t="s">
        <v>161</v>
      </c>
      <c r="D1210" s="307" t="s">
        <v>76</v>
      </c>
      <c r="E1210" s="307" t="s">
        <v>162</v>
      </c>
      <c r="F1210" s="445" t="s">
        <v>596</v>
      </c>
      <c r="G1210" s="445"/>
      <c r="H1210" s="309" t="s">
        <v>44</v>
      </c>
      <c r="I1210" s="310">
        <v>1</v>
      </c>
      <c r="J1210" s="259">
        <v>146.81</v>
      </c>
      <c r="K1210" s="259">
        <v>146.81</v>
      </c>
    </row>
    <row r="1211" spans="2:11" ht="24" customHeight="1" x14ac:dyDescent="0.2">
      <c r="B1211" s="294" t="s">
        <v>537</v>
      </c>
      <c r="C1211" s="291" t="s">
        <v>551</v>
      </c>
      <c r="D1211" s="294" t="s">
        <v>51</v>
      </c>
      <c r="E1211" s="294" t="s">
        <v>552</v>
      </c>
      <c r="F1211" s="446" t="s">
        <v>2636</v>
      </c>
      <c r="G1211" s="446"/>
      <c r="H1211" s="295" t="s">
        <v>535</v>
      </c>
      <c r="I1211" s="311">
        <v>0.19500000000000001</v>
      </c>
      <c r="J1211" s="312">
        <v>24.68</v>
      </c>
      <c r="K1211" s="312">
        <v>4.8099999999999996</v>
      </c>
    </row>
    <row r="1212" spans="2:11" ht="26.1" customHeight="1" x14ac:dyDescent="0.2">
      <c r="B1212" s="294" t="s">
        <v>537</v>
      </c>
      <c r="C1212" s="291" t="s">
        <v>601</v>
      </c>
      <c r="D1212" s="294" t="s">
        <v>51</v>
      </c>
      <c r="E1212" s="294" t="s">
        <v>2669</v>
      </c>
      <c r="F1212" s="446" t="s">
        <v>2636</v>
      </c>
      <c r="G1212" s="446"/>
      <c r="H1212" s="295" t="s">
        <v>535</v>
      </c>
      <c r="I1212" s="311">
        <v>0.59499999999999997</v>
      </c>
      <c r="J1212" s="312">
        <v>26.98</v>
      </c>
      <c r="K1212" s="312">
        <v>16.05</v>
      </c>
    </row>
    <row r="1213" spans="2:11" ht="26.1" customHeight="1" x14ac:dyDescent="0.2">
      <c r="B1213" s="296" t="s">
        <v>527</v>
      </c>
      <c r="C1213" s="292" t="s">
        <v>604</v>
      </c>
      <c r="D1213" s="296" t="s">
        <v>51</v>
      </c>
      <c r="E1213" s="296" t="s">
        <v>605</v>
      </c>
      <c r="F1213" s="447" t="s">
        <v>1199</v>
      </c>
      <c r="G1213" s="447"/>
      <c r="H1213" s="297" t="s">
        <v>86</v>
      </c>
      <c r="I1213" s="313">
        <v>0.79249999999999998</v>
      </c>
      <c r="J1213" s="314">
        <v>4.08</v>
      </c>
      <c r="K1213" s="314">
        <v>3.2334000000000001</v>
      </c>
    </row>
    <row r="1214" spans="2:11" ht="39" customHeight="1" x14ac:dyDescent="0.2">
      <c r="B1214" s="296" t="s">
        <v>527</v>
      </c>
      <c r="C1214" s="292" t="s">
        <v>610</v>
      </c>
      <c r="D1214" s="296" t="s">
        <v>51</v>
      </c>
      <c r="E1214" s="296" t="s">
        <v>611</v>
      </c>
      <c r="F1214" s="447" t="s">
        <v>1199</v>
      </c>
      <c r="G1214" s="447"/>
      <c r="H1214" s="297" t="s">
        <v>53</v>
      </c>
      <c r="I1214" s="313">
        <v>0.54410000000000003</v>
      </c>
      <c r="J1214" s="314">
        <v>0.23</v>
      </c>
      <c r="K1214" s="314">
        <v>0.125143</v>
      </c>
    </row>
    <row r="1215" spans="2:11" ht="39" customHeight="1" x14ac:dyDescent="0.2">
      <c r="B1215" s="296" t="s">
        <v>527</v>
      </c>
      <c r="C1215" s="292" t="s">
        <v>602</v>
      </c>
      <c r="D1215" s="296" t="s">
        <v>51</v>
      </c>
      <c r="E1215" s="296" t="s">
        <v>603</v>
      </c>
      <c r="F1215" s="447" t="s">
        <v>1199</v>
      </c>
      <c r="G1215" s="447"/>
      <c r="H1215" s="297" t="s">
        <v>86</v>
      </c>
      <c r="I1215" s="313">
        <v>0.91169999999999995</v>
      </c>
      <c r="J1215" s="314">
        <v>7.26</v>
      </c>
      <c r="K1215" s="314">
        <v>6.6189419999999997</v>
      </c>
    </row>
    <row r="1216" spans="2:11" ht="26.1" customHeight="1" x14ac:dyDescent="0.2">
      <c r="B1216" s="296" t="s">
        <v>527</v>
      </c>
      <c r="C1216" s="292" t="s">
        <v>614</v>
      </c>
      <c r="D1216" s="296" t="s">
        <v>51</v>
      </c>
      <c r="E1216" s="296" t="s">
        <v>615</v>
      </c>
      <c r="F1216" s="447" t="s">
        <v>1199</v>
      </c>
      <c r="G1216" s="447"/>
      <c r="H1216" s="297" t="s">
        <v>597</v>
      </c>
      <c r="I1216" s="313">
        <v>2.9600000000000001E-2</v>
      </c>
      <c r="J1216" s="314">
        <v>48.76</v>
      </c>
      <c r="K1216" s="314">
        <v>1.4432959999999999</v>
      </c>
    </row>
    <row r="1217" spans="2:11" ht="26.1" customHeight="1" x14ac:dyDescent="0.2">
      <c r="B1217" s="296" t="s">
        <v>527</v>
      </c>
      <c r="C1217" s="292" t="s">
        <v>616</v>
      </c>
      <c r="D1217" s="296" t="s">
        <v>51</v>
      </c>
      <c r="E1217" s="296" t="s">
        <v>617</v>
      </c>
      <c r="F1217" s="447" t="s">
        <v>1199</v>
      </c>
      <c r="G1217" s="447"/>
      <c r="H1217" s="297" t="s">
        <v>53</v>
      </c>
      <c r="I1217" s="313">
        <v>20.186800000000002</v>
      </c>
      <c r="J1217" s="314">
        <v>0.09</v>
      </c>
      <c r="K1217" s="314">
        <v>1.8168120000000001</v>
      </c>
    </row>
    <row r="1218" spans="2:11" ht="39" customHeight="1" x14ac:dyDescent="0.2">
      <c r="B1218" s="296" t="s">
        <v>527</v>
      </c>
      <c r="C1218" s="292" t="s">
        <v>606</v>
      </c>
      <c r="D1218" s="296" t="s">
        <v>51</v>
      </c>
      <c r="E1218" s="296" t="s">
        <v>607</v>
      </c>
      <c r="F1218" s="447" t="s">
        <v>1199</v>
      </c>
      <c r="G1218" s="447"/>
      <c r="H1218" s="297" t="s">
        <v>97</v>
      </c>
      <c r="I1218" s="313">
        <v>1.0978000000000001</v>
      </c>
      <c r="J1218" s="314">
        <v>5.1100000000000003</v>
      </c>
      <c r="K1218" s="314">
        <v>5.6097580000000002</v>
      </c>
    </row>
    <row r="1219" spans="2:11" ht="39" customHeight="1" x14ac:dyDescent="0.2">
      <c r="B1219" s="296" t="s">
        <v>527</v>
      </c>
      <c r="C1219" s="292" t="s">
        <v>618</v>
      </c>
      <c r="D1219" s="296" t="s">
        <v>51</v>
      </c>
      <c r="E1219" s="296" t="s">
        <v>619</v>
      </c>
      <c r="F1219" s="447" t="s">
        <v>1199</v>
      </c>
      <c r="G1219" s="447"/>
      <c r="H1219" s="297" t="s">
        <v>44</v>
      </c>
      <c r="I1219" s="313">
        <v>2.1059999999999999</v>
      </c>
      <c r="J1219" s="314">
        <v>38.93</v>
      </c>
      <c r="K1219" s="314">
        <v>81.986580000000004</v>
      </c>
    </row>
    <row r="1220" spans="2:11" ht="26.1" customHeight="1" x14ac:dyDescent="0.2">
      <c r="B1220" s="296" t="s">
        <v>527</v>
      </c>
      <c r="C1220" s="292" t="s">
        <v>612</v>
      </c>
      <c r="D1220" s="296" t="s">
        <v>51</v>
      </c>
      <c r="E1220" s="296" t="s">
        <v>613</v>
      </c>
      <c r="F1220" s="447" t="s">
        <v>1199</v>
      </c>
      <c r="G1220" s="447"/>
      <c r="H1220" s="297" t="s">
        <v>86</v>
      </c>
      <c r="I1220" s="313">
        <v>2.5026999999999999</v>
      </c>
      <c r="J1220" s="314">
        <v>0.46</v>
      </c>
      <c r="K1220" s="314">
        <v>1.1512420000000001</v>
      </c>
    </row>
    <row r="1221" spans="2:11" ht="39" customHeight="1" x14ac:dyDescent="0.2">
      <c r="B1221" s="296" t="s">
        <v>527</v>
      </c>
      <c r="C1221" s="292" t="s">
        <v>608</v>
      </c>
      <c r="D1221" s="296" t="s">
        <v>51</v>
      </c>
      <c r="E1221" s="296" t="s">
        <v>609</v>
      </c>
      <c r="F1221" s="447" t="s">
        <v>1199</v>
      </c>
      <c r="G1221" s="447"/>
      <c r="H1221" s="297" t="s">
        <v>86</v>
      </c>
      <c r="I1221" s="313">
        <v>2.9138999999999999</v>
      </c>
      <c r="J1221" s="314">
        <v>8.24</v>
      </c>
      <c r="K1221" s="314">
        <v>24.010535999999998</v>
      </c>
    </row>
    <row r="1222" spans="2:11" ht="25.5" x14ac:dyDescent="0.2">
      <c r="B1222" s="315"/>
      <c r="C1222" s="315"/>
      <c r="D1222" s="315"/>
      <c r="E1222" s="315"/>
      <c r="F1222" s="315" t="s">
        <v>529</v>
      </c>
      <c r="G1222" s="316">
        <v>7.2</v>
      </c>
      <c r="H1222" s="315" t="s">
        <v>530</v>
      </c>
      <c r="I1222" s="316">
        <v>8.32</v>
      </c>
      <c r="J1222" s="315" t="s">
        <v>531</v>
      </c>
      <c r="K1222" s="316">
        <v>15.52</v>
      </c>
    </row>
    <row r="1223" spans="2:11" ht="26.25" thickBot="1" x14ac:dyDescent="0.25">
      <c r="B1223" s="315"/>
      <c r="C1223" s="315"/>
      <c r="D1223" s="315"/>
      <c r="E1223" s="315"/>
      <c r="F1223" s="315" t="s">
        <v>532</v>
      </c>
      <c r="G1223" s="316">
        <v>30.55</v>
      </c>
      <c r="H1223" s="315"/>
      <c r="I1223" s="448" t="s">
        <v>533</v>
      </c>
      <c r="J1223" s="448"/>
      <c r="K1223" s="316">
        <v>177.36</v>
      </c>
    </row>
    <row r="1224" spans="2:11" ht="0.95" customHeight="1" thickTop="1" x14ac:dyDescent="0.2">
      <c r="B1224" s="317"/>
      <c r="C1224" s="317"/>
      <c r="D1224" s="317"/>
      <c r="E1224" s="317"/>
      <c r="F1224" s="317"/>
      <c r="G1224" s="317"/>
      <c r="H1224" s="317"/>
      <c r="I1224" s="317"/>
      <c r="J1224" s="317"/>
      <c r="K1224" s="317"/>
    </row>
    <row r="1225" spans="2:11" ht="18" customHeight="1" x14ac:dyDescent="0.2">
      <c r="B1225" s="305" t="s">
        <v>163</v>
      </c>
      <c r="C1225" s="304" t="s">
        <v>26</v>
      </c>
      <c r="D1225" s="305" t="s">
        <v>27</v>
      </c>
      <c r="E1225" s="305" t="s">
        <v>28</v>
      </c>
      <c r="F1225" s="449" t="s">
        <v>525</v>
      </c>
      <c r="G1225" s="449"/>
      <c r="H1225" s="306" t="s">
        <v>29</v>
      </c>
      <c r="I1225" s="304" t="s">
        <v>30</v>
      </c>
      <c r="J1225" s="304" t="s">
        <v>31</v>
      </c>
      <c r="K1225" s="304" t="s">
        <v>33</v>
      </c>
    </row>
    <row r="1226" spans="2:11" ht="26.1" customHeight="1" x14ac:dyDescent="0.2">
      <c r="B1226" s="307" t="s">
        <v>526</v>
      </c>
      <c r="C1226" s="308" t="s">
        <v>859</v>
      </c>
      <c r="D1226" s="307" t="s">
        <v>51</v>
      </c>
      <c r="E1226" s="307" t="s">
        <v>860</v>
      </c>
      <c r="F1226" s="445" t="s">
        <v>2675</v>
      </c>
      <c r="G1226" s="445"/>
      <c r="H1226" s="309" t="s">
        <v>86</v>
      </c>
      <c r="I1226" s="310">
        <v>1</v>
      </c>
      <c r="J1226" s="259">
        <v>26.92</v>
      </c>
      <c r="K1226" s="259">
        <v>26.92</v>
      </c>
    </row>
    <row r="1227" spans="2:11" ht="26.1" customHeight="1" x14ac:dyDescent="0.2">
      <c r="B1227" s="294" t="s">
        <v>537</v>
      </c>
      <c r="C1227" s="291" t="s">
        <v>601</v>
      </c>
      <c r="D1227" s="294" t="s">
        <v>51</v>
      </c>
      <c r="E1227" s="294" t="s">
        <v>2669</v>
      </c>
      <c r="F1227" s="446" t="s">
        <v>2636</v>
      </c>
      <c r="G1227" s="446"/>
      <c r="H1227" s="295" t="s">
        <v>535</v>
      </c>
      <c r="I1227" s="311">
        <v>8.2000000000000003E-2</v>
      </c>
      <c r="J1227" s="312">
        <v>26.98</v>
      </c>
      <c r="K1227" s="312">
        <v>2.21</v>
      </c>
    </row>
    <row r="1228" spans="2:11" ht="24" customHeight="1" x14ac:dyDescent="0.2">
      <c r="B1228" s="294" t="s">
        <v>537</v>
      </c>
      <c r="C1228" s="291" t="s">
        <v>551</v>
      </c>
      <c r="D1228" s="294" t="s">
        <v>51</v>
      </c>
      <c r="E1228" s="294" t="s">
        <v>552</v>
      </c>
      <c r="F1228" s="446" t="s">
        <v>2636</v>
      </c>
      <c r="G1228" s="446"/>
      <c r="H1228" s="295" t="s">
        <v>535</v>
      </c>
      <c r="I1228" s="311">
        <v>2.7E-2</v>
      </c>
      <c r="J1228" s="312">
        <v>24.68</v>
      </c>
      <c r="K1228" s="312">
        <v>0.66</v>
      </c>
    </row>
    <row r="1229" spans="2:11" ht="39" customHeight="1" x14ac:dyDescent="0.2">
      <c r="B1229" s="296" t="s">
        <v>527</v>
      </c>
      <c r="C1229" s="292" t="s">
        <v>610</v>
      </c>
      <c r="D1229" s="296" t="s">
        <v>51</v>
      </c>
      <c r="E1229" s="296" t="s">
        <v>611</v>
      </c>
      <c r="F1229" s="447" t="s">
        <v>1199</v>
      </c>
      <c r="G1229" s="447"/>
      <c r="H1229" s="297" t="s">
        <v>53</v>
      </c>
      <c r="I1229" s="313">
        <v>7.6364000000000001</v>
      </c>
      <c r="J1229" s="314">
        <v>0.23</v>
      </c>
      <c r="K1229" s="314">
        <v>1.756372</v>
      </c>
    </row>
    <row r="1230" spans="2:11" ht="26.1" customHeight="1" x14ac:dyDescent="0.2">
      <c r="B1230" s="296" t="s">
        <v>527</v>
      </c>
      <c r="C1230" s="292" t="s">
        <v>4159</v>
      </c>
      <c r="D1230" s="296" t="s">
        <v>51</v>
      </c>
      <c r="E1230" s="296" t="s">
        <v>4160</v>
      </c>
      <c r="F1230" s="447" t="s">
        <v>1199</v>
      </c>
      <c r="G1230" s="447"/>
      <c r="H1230" s="297" t="s">
        <v>86</v>
      </c>
      <c r="I1230" s="313">
        <v>1.1000000000000001</v>
      </c>
      <c r="J1230" s="314">
        <v>20.28</v>
      </c>
      <c r="K1230" s="314">
        <v>22.308</v>
      </c>
    </row>
    <row r="1231" spans="2:11" ht="25.5" x14ac:dyDescent="0.2">
      <c r="B1231" s="315"/>
      <c r="C1231" s="315"/>
      <c r="D1231" s="315"/>
      <c r="E1231" s="315"/>
      <c r="F1231" s="315" t="s">
        <v>529</v>
      </c>
      <c r="G1231" s="316">
        <v>0.98</v>
      </c>
      <c r="H1231" s="315" t="s">
        <v>530</v>
      </c>
      <c r="I1231" s="316">
        <v>1.1499999999999999</v>
      </c>
      <c r="J1231" s="315" t="s">
        <v>531</v>
      </c>
      <c r="K1231" s="316">
        <v>2.13</v>
      </c>
    </row>
    <row r="1232" spans="2:11" ht="26.25" thickBot="1" x14ac:dyDescent="0.25">
      <c r="B1232" s="315"/>
      <c r="C1232" s="315"/>
      <c r="D1232" s="315"/>
      <c r="E1232" s="315"/>
      <c r="F1232" s="315" t="s">
        <v>532</v>
      </c>
      <c r="G1232" s="316">
        <v>5.6</v>
      </c>
      <c r="H1232" s="315"/>
      <c r="I1232" s="448" t="s">
        <v>533</v>
      </c>
      <c r="J1232" s="448"/>
      <c r="K1232" s="316">
        <v>32.520000000000003</v>
      </c>
    </row>
    <row r="1233" spans="2:11" ht="0.95" customHeight="1" thickTop="1" x14ac:dyDescent="0.2">
      <c r="B1233" s="317"/>
      <c r="C1233" s="317"/>
      <c r="D1233" s="317"/>
      <c r="E1233" s="317"/>
      <c r="F1233" s="317"/>
      <c r="G1233" s="317"/>
      <c r="H1233" s="317"/>
      <c r="I1233" s="317"/>
      <c r="J1233" s="317"/>
      <c r="K1233" s="317"/>
    </row>
    <row r="1234" spans="2:11" ht="18" customHeight="1" x14ac:dyDescent="0.2">
      <c r="B1234" s="305" t="s">
        <v>166</v>
      </c>
      <c r="C1234" s="304" t="s">
        <v>26</v>
      </c>
      <c r="D1234" s="305" t="s">
        <v>27</v>
      </c>
      <c r="E1234" s="305" t="s">
        <v>28</v>
      </c>
      <c r="F1234" s="449" t="s">
        <v>525</v>
      </c>
      <c r="G1234" s="449"/>
      <c r="H1234" s="306" t="s">
        <v>29</v>
      </c>
      <c r="I1234" s="304" t="s">
        <v>30</v>
      </c>
      <c r="J1234" s="304" t="s">
        <v>31</v>
      </c>
      <c r="K1234" s="304" t="s">
        <v>33</v>
      </c>
    </row>
    <row r="1235" spans="2:11" ht="39" customHeight="1" x14ac:dyDescent="0.2">
      <c r="B1235" s="307" t="s">
        <v>526</v>
      </c>
      <c r="C1235" s="308" t="s">
        <v>167</v>
      </c>
      <c r="D1235" s="307" t="s">
        <v>51</v>
      </c>
      <c r="E1235" s="307" t="s">
        <v>3887</v>
      </c>
      <c r="F1235" s="445" t="s">
        <v>2677</v>
      </c>
      <c r="G1235" s="445"/>
      <c r="H1235" s="309" t="s">
        <v>44</v>
      </c>
      <c r="I1235" s="310">
        <v>1</v>
      </c>
      <c r="J1235" s="259">
        <v>385.26</v>
      </c>
      <c r="K1235" s="259">
        <v>385.26</v>
      </c>
    </row>
    <row r="1236" spans="2:11" ht="24" customHeight="1" x14ac:dyDescent="0.2">
      <c r="B1236" s="294" t="s">
        <v>537</v>
      </c>
      <c r="C1236" s="291" t="s">
        <v>551</v>
      </c>
      <c r="D1236" s="294" t="s">
        <v>51</v>
      </c>
      <c r="E1236" s="294" t="s">
        <v>552</v>
      </c>
      <c r="F1236" s="446" t="s">
        <v>2636</v>
      </c>
      <c r="G1236" s="446"/>
      <c r="H1236" s="295" t="s">
        <v>535</v>
      </c>
      <c r="I1236" s="311">
        <v>0.83130000000000004</v>
      </c>
      <c r="J1236" s="312">
        <v>24.68</v>
      </c>
      <c r="K1236" s="312">
        <v>20.51</v>
      </c>
    </row>
    <row r="1237" spans="2:11" ht="24" customHeight="1" x14ac:dyDescent="0.2">
      <c r="B1237" s="294" t="s">
        <v>537</v>
      </c>
      <c r="C1237" s="291" t="s">
        <v>4161</v>
      </c>
      <c r="D1237" s="294" t="s">
        <v>51</v>
      </c>
      <c r="E1237" s="294" t="s">
        <v>4162</v>
      </c>
      <c r="F1237" s="446" t="s">
        <v>2636</v>
      </c>
      <c r="G1237" s="446"/>
      <c r="H1237" s="295" t="s">
        <v>535</v>
      </c>
      <c r="I1237" s="311">
        <v>1.6625000000000001</v>
      </c>
      <c r="J1237" s="312">
        <v>30.39</v>
      </c>
      <c r="K1237" s="312">
        <v>50.52</v>
      </c>
    </row>
    <row r="1238" spans="2:11" ht="39" customHeight="1" x14ac:dyDescent="0.2">
      <c r="B1238" s="294" t="s">
        <v>537</v>
      </c>
      <c r="C1238" s="291" t="s">
        <v>4012</v>
      </c>
      <c r="D1238" s="294" t="s">
        <v>51</v>
      </c>
      <c r="E1238" s="294" t="s">
        <v>4013</v>
      </c>
      <c r="F1238" s="446" t="s">
        <v>2653</v>
      </c>
      <c r="G1238" s="446"/>
      <c r="H1238" s="295" t="s">
        <v>557</v>
      </c>
      <c r="I1238" s="311">
        <v>4.3348499999999998E-2</v>
      </c>
      <c r="J1238" s="312">
        <v>27.74</v>
      </c>
      <c r="K1238" s="312">
        <v>1.2</v>
      </c>
    </row>
    <row r="1239" spans="2:11" ht="39" customHeight="1" x14ac:dyDescent="0.2">
      <c r="B1239" s="294" t="s">
        <v>537</v>
      </c>
      <c r="C1239" s="291" t="s">
        <v>4008</v>
      </c>
      <c r="D1239" s="294" t="s">
        <v>51</v>
      </c>
      <c r="E1239" s="294" t="s">
        <v>4009</v>
      </c>
      <c r="F1239" s="446" t="s">
        <v>2653</v>
      </c>
      <c r="G1239" s="446"/>
      <c r="H1239" s="295" t="s">
        <v>559</v>
      </c>
      <c r="I1239" s="311">
        <v>1.6191515000000001</v>
      </c>
      <c r="J1239" s="312">
        <v>26.29</v>
      </c>
      <c r="K1239" s="312">
        <v>42.56</v>
      </c>
    </row>
    <row r="1240" spans="2:11" ht="26.1" customHeight="1" x14ac:dyDescent="0.2">
      <c r="B1240" s="296" t="s">
        <v>527</v>
      </c>
      <c r="C1240" s="292" t="s">
        <v>4163</v>
      </c>
      <c r="D1240" s="296" t="s">
        <v>51</v>
      </c>
      <c r="E1240" s="296" t="s">
        <v>4164</v>
      </c>
      <c r="F1240" s="447" t="s">
        <v>1199</v>
      </c>
      <c r="G1240" s="447"/>
      <c r="H1240" s="297" t="s">
        <v>44</v>
      </c>
      <c r="I1240" s="313">
        <v>1.05</v>
      </c>
      <c r="J1240" s="314">
        <v>226.69</v>
      </c>
      <c r="K1240" s="314">
        <v>238.02449999999999</v>
      </c>
    </row>
    <row r="1241" spans="2:11" ht="26.1" customHeight="1" x14ac:dyDescent="0.2">
      <c r="B1241" s="296" t="s">
        <v>527</v>
      </c>
      <c r="C1241" s="292" t="s">
        <v>4165</v>
      </c>
      <c r="D1241" s="296" t="s">
        <v>51</v>
      </c>
      <c r="E1241" s="296" t="s">
        <v>4166</v>
      </c>
      <c r="F1241" s="447" t="s">
        <v>1199</v>
      </c>
      <c r="G1241" s="447"/>
      <c r="H1241" s="297" t="s">
        <v>97</v>
      </c>
      <c r="I1241" s="313">
        <v>0.53</v>
      </c>
      <c r="J1241" s="314">
        <v>53.18</v>
      </c>
      <c r="K1241" s="314">
        <v>28.185400000000001</v>
      </c>
    </row>
    <row r="1242" spans="2:11" ht="24" customHeight="1" x14ac:dyDescent="0.2">
      <c r="B1242" s="296" t="s">
        <v>527</v>
      </c>
      <c r="C1242" s="292" t="s">
        <v>4167</v>
      </c>
      <c r="D1242" s="296" t="s">
        <v>51</v>
      </c>
      <c r="E1242" s="296" t="s">
        <v>4168</v>
      </c>
      <c r="F1242" s="447" t="s">
        <v>1199</v>
      </c>
      <c r="G1242" s="447"/>
      <c r="H1242" s="297" t="s">
        <v>97</v>
      </c>
      <c r="I1242" s="313">
        <v>0.97</v>
      </c>
      <c r="J1242" s="314">
        <v>4.41</v>
      </c>
      <c r="K1242" s="314">
        <v>4.2777000000000003</v>
      </c>
    </row>
    <row r="1243" spans="2:11" ht="25.5" x14ac:dyDescent="0.2">
      <c r="B1243" s="315"/>
      <c r="C1243" s="315"/>
      <c r="D1243" s="315"/>
      <c r="E1243" s="315"/>
      <c r="F1243" s="315" t="s">
        <v>529</v>
      </c>
      <c r="G1243" s="316">
        <v>39.200000000000003</v>
      </c>
      <c r="H1243" s="315" t="s">
        <v>530</v>
      </c>
      <c r="I1243" s="316">
        <v>45.28</v>
      </c>
      <c r="J1243" s="315" t="s">
        <v>531</v>
      </c>
      <c r="K1243" s="316">
        <v>84.48</v>
      </c>
    </row>
    <row r="1244" spans="2:11" ht="26.25" thickBot="1" x14ac:dyDescent="0.25">
      <c r="B1244" s="315"/>
      <c r="C1244" s="315"/>
      <c r="D1244" s="315"/>
      <c r="E1244" s="315"/>
      <c r="F1244" s="315" t="s">
        <v>532</v>
      </c>
      <c r="G1244" s="316">
        <v>80.17</v>
      </c>
      <c r="H1244" s="315"/>
      <c r="I1244" s="448" t="s">
        <v>533</v>
      </c>
      <c r="J1244" s="448"/>
      <c r="K1244" s="316">
        <v>465.43</v>
      </c>
    </row>
    <row r="1245" spans="2:11" ht="0.95" customHeight="1" thickTop="1" x14ac:dyDescent="0.2">
      <c r="B1245" s="317"/>
      <c r="C1245" s="317"/>
      <c r="D1245" s="317"/>
      <c r="E1245" s="317"/>
      <c r="F1245" s="317"/>
      <c r="G1245" s="317"/>
      <c r="H1245" s="317"/>
      <c r="I1245" s="317"/>
      <c r="J1245" s="317"/>
      <c r="K1245" s="317"/>
    </row>
    <row r="1246" spans="2:11" ht="18" customHeight="1" x14ac:dyDescent="0.2">
      <c r="B1246" s="305" t="s">
        <v>1411</v>
      </c>
      <c r="C1246" s="304" t="s">
        <v>26</v>
      </c>
      <c r="D1246" s="305" t="s">
        <v>27</v>
      </c>
      <c r="E1246" s="305" t="s">
        <v>28</v>
      </c>
      <c r="F1246" s="449" t="s">
        <v>525</v>
      </c>
      <c r="G1246" s="449"/>
      <c r="H1246" s="306" t="s">
        <v>29</v>
      </c>
      <c r="I1246" s="304" t="s">
        <v>30</v>
      </c>
      <c r="J1246" s="304" t="s">
        <v>31</v>
      </c>
      <c r="K1246" s="304" t="s">
        <v>33</v>
      </c>
    </row>
    <row r="1247" spans="2:11" ht="51.95" customHeight="1" x14ac:dyDescent="0.2">
      <c r="B1247" s="307" t="s">
        <v>526</v>
      </c>
      <c r="C1247" s="308" t="s">
        <v>1401</v>
      </c>
      <c r="D1247" s="307" t="s">
        <v>76</v>
      </c>
      <c r="E1247" s="307" t="s">
        <v>1402</v>
      </c>
      <c r="F1247" s="445" t="s">
        <v>620</v>
      </c>
      <c r="G1247" s="445"/>
      <c r="H1247" s="309" t="s">
        <v>97</v>
      </c>
      <c r="I1247" s="310">
        <v>1</v>
      </c>
      <c r="J1247" s="259">
        <v>18.87</v>
      </c>
      <c r="K1247" s="259">
        <v>18.87</v>
      </c>
    </row>
    <row r="1248" spans="2:11" ht="39" customHeight="1" x14ac:dyDescent="0.2">
      <c r="B1248" s="294" t="s">
        <v>537</v>
      </c>
      <c r="C1248" s="291" t="s">
        <v>1819</v>
      </c>
      <c r="D1248" s="294" t="s">
        <v>51</v>
      </c>
      <c r="E1248" s="294" t="s">
        <v>1820</v>
      </c>
      <c r="F1248" s="446" t="s">
        <v>2668</v>
      </c>
      <c r="G1248" s="446"/>
      <c r="H1248" s="295" t="s">
        <v>44</v>
      </c>
      <c r="I1248" s="311">
        <v>0.2218956</v>
      </c>
      <c r="J1248" s="312">
        <v>11.7</v>
      </c>
      <c r="K1248" s="312">
        <v>2.59</v>
      </c>
    </row>
    <row r="1249" spans="2:11" ht="39" customHeight="1" x14ac:dyDescent="0.2">
      <c r="B1249" s="294" t="s">
        <v>537</v>
      </c>
      <c r="C1249" s="291" t="s">
        <v>1268</v>
      </c>
      <c r="D1249" s="294" t="s">
        <v>51</v>
      </c>
      <c r="E1249" s="294" t="s">
        <v>1269</v>
      </c>
      <c r="F1249" s="446" t="s">
        <v>2653</v>
      </c>
      <c r="G1249" s="446"/>
      <c r="H1249" s="295" t="s">
        <v>557</v>
      </c>
      <c r="I1249" s="311">
        <v>1.4423000000000001E-3</v>
      </c>
      <c r="J1249" s="312">
        <v>352.3</v>
      </c>
      <c r="K1249" s="312">
        <v>0.5</v>
      </c>
    </row>
    <row r="1250" spans="2:11" ht="26.1" customHeight="1" x14ac:dyDescent="0.2">
      <c r="B1250" s="294" t="s">
        <v>537</v>
      </c>
      <c r="C1250" s="291" t="s">
        <v>601</v>
      </c>
      <c r="D1250" s="294" t="s">
        <v>51</v>
      </c>
      <c r="E1250" s="294" t="s">
        <v>2669</v>
      </c>
      <c r="F1250" s="446" t="s">
        <v>2636</v>
      </c>
      <c r="G1250" s="446"/>
      <c r="H1250" s="295" t="s">
        <v>535</v>
      </c>
      <c r="I1250" s="311">
        <v>9.6968000000000002E-3</v>
      </c>
      <c r="J1250" s="312">
        <v>26.98</v>
      </c>
      <c r="K1250" s="312">
        <v>0.26</v>
      </c>
    </row>
    <row r="1251" spans="2:11" ht="26.1" customHeight="1" x14ac:dyDescent="0.2">
      <c r="B1251" s="294" t="s">
        <v>537</v>
      </c>
      <c r="C1251" s="291" t="s">
        <v>1823</v>
      </c>
      <c r="D1251" s="294" t="s">
        <v>51</v>
      </c>
      <c r="E1251" s="294" t="s">
        <v>1824</v>
      </c>
      <c r="F1251" s="446" t="s">
        <v>2636</v>
      </c>
      <c r="G1251" s="446"/>
      <c r="H1251" s="295" t="s">
        <v>535</v>
      </c>
      <c r="I1251" s="311">
        <v>1.9082999999999999E-3</v>
      </c>
      <c r="J1251" s="312">
        <v>24.59</v>
      </c>
      <c r="K1251" s="312">
        <v>0.04</v>
      </c>
    </row>
    <row r="1252" spans="2:11" ht="39" customHeight="1" x14ac:dyDescent="0.2">
      <c r="B1252" s="294" t="s">
        <v>537</v>
      </c>
      <c r="C1252" s="291" t="s">
        <v>1266</v>
      </c>
      <c r="D1252" s="294" t="s">
        <v>51</v>
      </c>
      <c r="E1252" s="294" t="s">
        <v>1267</v>
      </c>
      <c r="F1252" s="446" t="s">
        <v>2653</v>
      </c>
      <c r="G1252" s="446"/>
      <c r="H1252" s="295" t="s">
        <v>559</v>
      </c>
      <c r="I1252" s="311">
        <v>1.1982E-3</v>
      </c>
      <c r="J1252" s="312">
        <v>178.87</v>
      </c>
      <c r="K1252" s="312">
        <v>0.21</v>
      </c>
    </row>
    <row r="1253" spans="2:11" ht="26.1" customHeight="1" x14ac:dyDescent="0.2">
      <c r="B1253" s="294" t="s">
        <v>537</v>
      </c>
      <c r="C1253" s="291" t="s">
        <v>1821</v>
      </c>
      <c r="D1253" s="294" t="s">
        <v>51</v>
      </c>
      <c r="E1253" s="294" t="s">
        <v>1822</v>
      </c>
      <c r="F1253" s="446" t="s">
        <v>2668</v>
      </c>
      <c r="G1253" s="446"/>
      <c r="H1253" s="295" t="s">
        <v>44</v>
      </c>
      <c r="I1253" s="311">
        <v>0.2218956</v>
      </c>
      <c r="J1253" s="312">
        <v>23.71</v>
      </c>
      <c r="K1253" s="312">
        <v>5.26</v>
      </c>
    </row>
    <row r="1254" spans="2:11" ht="26.1" customHeight="1" x14ac:dyDescent="0.2">
      <c r="B1254" s="296" t="s">
        <v>527</v>
      </c>
      <c r="C1254" s="292" t="s">
        <v>1829</v>
      </c>
      <c r="D1254" s="296" t="s">
        <v>51</v>
      </c>
      <c r="E1254" s="296" t="s">
        <v>1830</v>
      </c>
      <c r="F1254" s="447" t="s">
        <v>1199</v>
      </c>
      <c r="G1254" s="447"/>
      <c r="H1254" s="297" t="s">
        <v>97</v>
      </c>
      <c r="I1254" s="313">
        <v>7.4439199999999997E-2</v>
      </c>
      <c r="J1254" s="314">
        <v>10.56</v>
      </c>
      <c r="K1254" s="314">
        <v>0.78607800000000005</v>
      </c>
    </row>
    <row r="1255" spans="2:11" ht="26.1" customHeight="1" x14ac:dyDescent="0.2">
      <c r="B1255" s="296" t="s">
        <v>527</v>
      </c>
      <c r="C1255" s="292" t="s">
        <v>1827</v>
      </c>
      <c r="D1255" s="296" t="s">
        <v>51</v>
      </c>
      <c r="E1255" s="296" t="s">
        <v>1828</v>
      </c>
      <c r="F1255" s="447" t="s">
        <v>1199</v>
      </c>
      <c r="G1255" s="447"/>
      <c r="H1255" s="297" t="s">
        <v>53</v>
      </c>
      <c r="I1255" s="313">
        <v>1.6908400000000001E-2</v>
      </c>
      <c r="J1255" s="314">
        <v>10.16</v>
      </c>
      <c r="K1255" s="314">
        <v>0.17178930000000001</v>
      </c>
    </row>
    <row r="1256" spans="2:11" ht="39" customHeight="1" x14ac:dyDescent="0.2">
      <c r="B1256" s="296" t="s">
        <v>527</v>
      </c>
      <c r="C1256" s="292" t="s">
        <v>1825</v>
      </c>
      <c r="D1256" s="296" t="s">
        <v>51</v>
      </c>
      <c r="E1256" s="296" t="s">
        <v>1826</v>
      </c>
      <c r="F1256" s="447" t="s">
        <v>1199</v>
      </c>
      <c r="G1256" s="447"/>
      <c r="H1256" s="297" t="s">
        <v>97</v>
      </c>
      <c r="I1256" s="313">
        <v>0.83134600000000003</v>
      </c>
      <c r="J1256" s="314">
        <v>9.1199999999999992</v>
      </c>
      <c r="K1256" s="314">
        <v>7.5818754999999998</v>
      </c>
    </row>
    <row r="1257" spans="2:11" ht="26.1" customHeight="1" x14ac:dyDescent="0.2">
      <c r="B1257" s="296" t="s">
        <v>527</v>
      </c>
      <c r="C1257" s="292" t="s">
        <v>1258</v>
      </c>
      <c r="D1257" s="296" t="s">
        <v>51</v>
      </c>
      <c r="E1257" s="296" t="s">
        <v>1259</v>
      </c>
      <c r="F1257" s="447" t="s">
        <v>1199</v>
      </c>
      <c r="G1257" s="447"/>
      <c r="H1257" s="297" t="s">
        <v>97</v>
      </c>
      <c r="I1257" s="313">
        <v>0.18521480000000001</v>
      </c>
      <c r="J1257" s="314">
        <v>8.02</v>
      </c>
      <c r="K1257" s="314">
        <v>1.4854227</v>
      </c>
    </row>
    <row r="1258" spans="2:11" ht="25.5" x14ac:dyDescent="0.2">
      <c r="B1258" s="315"/>
      <c r="C1258" s="315"/>
      <c r="D1258" s="315"/>
      <c r="E1258" s="315"/>
      <c r="F1258" s="315" t="s">
        <v>529</v>
      </c>
      <c r="G1258" s="316">
        <v>0.53</v>
      </c>
      <c r="H1258" s="315" t="s">
        <v>530</v>
      </c>
      <c r="I1258" s="316">
        <v>0.63</v>
      </c>
      <c r="J1258" s="315" t="s">
        <v>531</v>
      </c>
      <c r="K1258" s="316">
        <v>1.1599999999999999</v>
      </c>
    </row>
    <row r="1259" spans="2:11" ht="26.25" thickBot="1" x14ac:dyDescent="0.25">
      <c r="B1259" s="315"/>
      <c r="C1259" s="315"/>
      <c r="D1259" s="315"/>
      <c r="E1259" s="315"/>
      <c r="F1259" s="315" t="s">
        <v>532</v>
      </c>
      <c r="G1259" s="316">
        <v>3.92</v>
      </c>
      <c r="H1259" s="315"/>
      <c r="I1259" s="448" t="s">
        <v>533</v>
      </c>
      <c r="J1259" s="448"/>
      <c r="K1259" s="316">
        <v>22.79</v>
      </c>
    </row>
    <row r="1260" spans="2:11" ht="0.95" customHeight="1" thickTop="1" x14ac:dyDescent="0.2">
      <c r="B1260" s="317"/>
      <c r="C1260" s="317"/>
      <c r="D1260" s="317"/>
      <c r="E1260" s="317"/>
      <c r="F1260" s="317"/>
      <c r="G1260" s="317"/>
      <c r="H1260" s="317"/>
      <c r="I1260" s="317"/>
      <c r="J1260" s="317"/>
      <c r="K1260" s="317"/>
    </row>
    <row r="1261" spans="2:11" ht="18" customHeight="1" x14ac:dyDescent="0.2">
      <c r="B1261" s="305" t="s">
        <v>1412</v>
      </c>
      <c r="C1261" s="304" t="s">
        <v>26</v>
      </c>
      <c r="D1261" s="305" t="s">
        <v>27</v>
      </c>
      <c r="E1261" s="305" t="s">
        <v>28</v>
      </c>
      <c r="F1261" s="449" t="s">
        <v>525</v>
      </c>
      <c r="G1261" s="449"/>
      <c r="H1261" s="306" t="s">
        <v>29</v>
      </c>
      <c r="I1261" s="304" t="s">
        <v>30</v>
      </c>
      <c r="J1261" s="304" t="s">
        <v>31</v>
      </c>
      <c r="K1261" s="304" t="s">
        <v>33</v>
      </c>
    </row>
    <row r="1262" spans="2:11" ht="65.099999999999994" customHeight="1" x14ac:dyDescent="0.2">
      <c r="B1262" s="307" t="s">
        <v>526</v>
      </c>
      <c r="C1262" s="308" t="s">
        <v>173</v>
      </c>
      <c r="D1262" s="307" t="s">
        <v>51</v>
      </c>
      <c r="E1262" s="307" t="s">
        <v>3874</v>
      </c>
      <c r="F1262" s="445" t="s">
        <v>2640</v>
      </c>
      <c r="G1262" s="445"/>
      <c r="H1262" s="309" t="s">
        <v>44</v>
      </c>
      <c r="I1262" s="310">
        <v>1</v>
      </c>
      <c r="J1262" s="259">
        <v>25.49</v>
      </c>
      <c r="K1262" s="259">
        <v>25.49</v>
      </c>
    </row>
    <row r="1263" spans="2:11" ht="26.1" customHeight="1" x14ac:dyDescent="0.2">
      <c r="B1263" s="294" t="s">
        <v>537</v>
      </c>
      <c r="C1263" s="291" t="s">
        <v>560</v>
      </c>
      <c r="D1263" s="294" t="s">
        <v>51</v>
      </c>
      <c r="E1263" s="294" t="s">
        <v>561</v>
      </c>
      <c r="F1263" s="446" t="s">
        <v>2636</v>
      </c>
      <c r="G1263" s="446"/>
      <c r="H1263" s="295" t="s">
        <v>535</v>
      </c>
      <c r="I1263" s="311">
        <v>8.2091700000000004E-2</v>
      </c>
      <c r="J1263" s="312">
        <v>25.53</v>
      </c>
      <c r="K1263" s="312">
        <v>2.09</v>
      </c>
    </row>
    <row r="1264" spans="2:11" ht="39" customHeight="1" x14ac:dyDescent="0.2">
      <c r="B1264" s="294" t="s">
        <v>537</v>
      </c>
      <c r="C1264" s="291" t="s">
        <v>4169</v>
      </c>
      <c r="D1264" s="294" t="s">
        <v>51</v>
      </c>
      <c r="E1264" s="294" t="s">
        <v>4170</v>
      </c>
      <c r="F1264" s="446" t="s">
        <v>2653</v>
      </c>
      <c r="G1264" s="446"/>
      <c r="H1264" s="295" t="s">
        <v>559</v>
      </c>
      <c r="I1264" s="311">
        <v>6.7000000000000002E-3</v>
      </c>
      <c r="J1264" s="312">
        <v>25.68</v>
      </c>
      <c r="K1264" s="312">
        <v>0.17</v>
      </c>
    </row>
    <row r="1265" spans="2:11" ht="24" customHeight="1" x14ac:dyDescent="0.2">
      <c r="B1265" s="294" t="s">
        <v>537</v>
      </c>
      <c r="C1265" s="291" t="s">
        <v>549</v>
      </c>
      <c r="D1265" s="294" t="s">
        <v>51</v>
      </c>
      <c r="E1265" s="294" t="s">
        <v>550</v>
      </c>
      <c r="F1265" s="446" t="s">
        <v>2636</v>
      </c>
      <c r="G1265" s="446"/>
      <c r="H1265" s="295" t="s">
        <v>535</v>
      </c>
      <c r="I1265" s="311">
        <v>0.18750049999999999</v>
      </c>
      <c r="J1265" s="312">
        <v>29.85</v>
      </c>
      <c r="K1265" s="312">
        <v>5.59</v>
      </c>
    </row>
    <row r="1266" spans="2:11" ht="39" customHeight="1" x14ac:dyDescent="0.2">
      <c r="B1266" s="294" t="s">
        <v>537</v>
      </c>
      <c r="C1266" s="291" t="s">
        <v>4171</v>
      </c>
      <c r="D1266" s="294" t="s">
        <v>51</v>
      </c>
      <c r="E1266" s="294" t="s">
        <v>4172</v>
      </c>
      <c r="F1266" s="446" t="s">
        <v>2653</v>
      </c>
      <c r="G1266" s="446"/>
      <c r="H1266" s="295" t="s">
        <v>557</v>
      </c>
      <c r="I1266" s="311">
        <v>3.3E-3</v>
      </c>
      <c r="J1266" s="312">
        <v>26.72</v>
      </c>
      <c r="K1266" s="312">
        <v>0.08</v>
      </c>
    </row>
    <row r="1267" spans="2:11" ht="26.1" customHeight="1" x14ac:dyDescent="0.2">
      <c r="B1267" s="296" t="s">
        <v>527</v>
      </c>
      <c r="C1267" s="292" t="s">
        <v>621</v>
      </c>
      <c r="D1267" s="296" t="s">
        <v>51</v>
      </c>
      <c r="E1267" s="296" t="s">
        <v>622</v>
      </c>
      <c r="F1267" s="447" t="s">
        <v>1199</v>
      </c>
      <c r="G1267" s="447"/>
      <c r="H1267" s="297" t="s">
        <v>97</v>
      </c>
      <c r="I1267" s="313">
        <v>0.12</v>
      </c>
      <c r="J1267" s="314">
        <v>19.87</v>
      </c>
      <c r="K1267" s="314">
        <v>2.3843999999999999</v>
      </c>
    </row>
    <row r="1268" spans="2:11" ht="39" customHeight="1" x14ac:dyDescent="0.2">
      <c r="B1268" s="296" t="s">
        <v>527</v>
      </c>
      <c r="C1268" s="292" t="s">
        <v>4173</v>
      </c>
      <c r="D1268" s="296" t="s">
        <v>51</v>
      </c>
      <c r="E1268" s="296" t="s">
        <v>4174</v>
      </c>
      <c r="F1268" s="447" t="s">
        <v>1199</v>
      </c>
      <c r="G1268" s="447"/>
      <c r="H1268" s="297" t="s">
        <v>86</v>
      </c>
      <c r="I1268" s="313">
        <v>9.9206299999999997E-2</v>
      </c>
      <c r="J1268" s="314">
        <v>31.18</v>
      </c>
      <c r="K1268" s="314">
        <v>3.0932523999999999</v>
      </c>
    </row>
    <row r="1269" spans="2:11" ht="39" customHeight="1" x14ac:dyDescent="0.2">
      <c r="B1269" s="296" t="s">
        <v>527</v>
      </c>
      <c r="C1269" s="292" t="s">
        <v>4175</v>
      </c>
      <c r="D1269" s="296" t="s">
        <v>51</v>
      </c>
      <c r="E1269" s="296" t="s">
        <v>4176</v>
      </c>
      <c r="F1269" s="447" t="s">
        <v>1199</v>
      </c>
      <c r="G1269" s="447"/>
      <c r="H1269" s="297" t="s">
        <v>86</v>
      </c>
      <c r="I1269" s="313">
        <v>0.22222220000000001</v>
      </c>
      <c r="J1269" s="314">
        <v>24.96</v>
      </c>
      <c r="K1269" s="314">
        <v>5.5466661000000004</v>
      </c>
    </row>
    <row r="1270" spans="2:11" ht="39" customHeight="1" x14ac:dyDescent="0.2">
      <c r="B1270" s="296" t="s">
        <v>527</v>
      </c>
      <c r="C1270" s="292" t="s">
        <v>4177</v>
      </c>
      <c r="D1270" s="296" t="s">
        <v>51</v>
      </c>
      <c r="E1270" s="296" t="s">
        <v>4178</v>
      </c>
      <c r="F1270" s="447" t="s">
        <v>1199</v>
      </c>
      <c r="G1270" s="447"/>
      <c r="H1270" s="297" t="s">
        <v>86</v>
      </c>
      <c r="I1270" s="313">
        <v>0.55555560000000004</v>
      </c>
      <c r="J1270" s="314">
        <v>11.8</v>
      </c>
      <c r="K1270" s="314">
        <v>6.5555561000000004</v>
      </c>
    </row>
    <row r="1271" spans="2:11" ht="25.5" x14ac:dyDescent="0.2">
      <c r="B1271" s="315"/>
      <c r="C1271" s="315"/>
      <c r="D1271" s="315"/>
      <c r="E1271" s="315"/>
      <c r="F1271" s="315" t="s">
        <v>529</v>
      </c>
      <c r="G1271" s="316">
        <v>2.73</v>
      </c>
      <c r="H1271" s="315" t="s">
        <v>530</v>
      </c>
      <c r="I1271" s="316">
        <v>3.16</v>
      </c>
      <c r="J1271" s="315" t="s">
        <v>531</v>
      </c>
      <c r="K1271" s="316">
        <v>5.89</v>
      </c>
    </row>
    <row r="1272" spans="2:11" ht="26.25" thickBot="1" x14ac:dyDescent="0.25">
      <c r="B1272" s="315"/>
      <c r="C1272" s="315"/>
      <c r="D1272" s="315"/>
      <c r="E1272" s="315"/>
      <c r="F1272" s="315" t="s">
        <v>532</v>
      </c>
      <c r="G1272" s="316">
        <v>5.3</v>
      </c>
      <c r="H1272" s="315"/>
      <c r="I1272" s="448" t="s">
        <v>533</v>
      </c>
      <c r="J1272" s="448"/>
      <c r="K1272" s="316">
        <v>30.79</v>
      </c>
    </row>
    <row r="1273" spans="2:11" ht="0.95" customHeight="1" thickTop="1" x14ac:dyDescent="0.2">
      <c r="B1273" s="317"/>
      <c r="C1273" s="317"/>
      <c r="D1273" s="317"/>
      <c r="E1273" s="317"/>
      <c r="F1273" s="317"/>
      <c r="G1273" s="317"/>
      <c r="H1273" s="317"/>
      <c r="I1273" s="317"/>
      <c r="J1273" s="317"/>
      <c r="K1273" s="317"/>
    </row>
    <row r="1274" spans="2:11" ht="18" customHeight="1" x14ac:dyDescent="0.2">
      <c r="B1274" s="305" t="s">
        <v>1413</v>
      </c>
      <c r="C1274" s="304" t="s">
        <v>26</v>
      </c>
      <c r="D1274" s="305" t="s">
        <v>27</v>
      </c>
      <c r="E1274" s="305" t="s">
        <v>28</v>
      </c>
      <c r="F1274" s="449" t="s">
        <v>525</v>
      </c>
      <c r="G1274" s="449"/>
      <c r="H1274" s="306" t="s">
        <v>29</v>
      </c>
      <c r="I1274" s="304" t="s">
        <v>30</v>
      </c>
      <c r="J1274" s="304" t="s">
        <v>31</v>
      </c>
      <c r="K1274" s="304" t="s">
        <v>33</v>
      </c>
    </row>
    <row r="1275" spans="2:11" ht="51.95" customHeight="1" x14ac:dyDescent="0.2">
      <c r="B1275" s="307" t="s">
        <v>526</v>
      </c>
      <c r="C1275" s="308" t="s">
        <v>175</v>
      </c>
      <c r="D1275" s="307" t="s">
        <v>51</v>
      </c>
      <c r="E1275" s="307" t="s">
        <v>3875</v>
      </c>
      <c r="F1275" s="445" t="s">
        <v>2640</v>
      </c>
      <c r="G1275" s="445"/>
      <c r="H1275" s="309" t="s">
        <v>44</v>
      </c>
      <c r="I1275" s="310">
        <v>1</v>
      </c>
      <c r="J1275" s="259">
        <v>25.12</v>
      </c>
      <c r="K1275" s="259">
        <v>25.12</v>
      </c>
    </row>
    <row r="1276" spans="2:11" ht="24" customHeight="1" x14ac:dyDescent="0.2">
      <c r="B1276" s="294" t="s">
        <v>537</v>
      </c>
      <c r="C1276" s="291" t="s">
        <v>549</v>
      </c>
      <c r="D1276" s="294" t="s">
        <v>51</v>
      </c>
      <c r="E1276" s="294" t="s">
        <v>550</v>
      </c>
      <c r="F1276" s="446" t="s">
        <v>2636</v>
      </c>
      <c r="G1276" s="446"/>
      <c r="H1276" s="295" t="s">
        <v>535</v>
      </c>
      <c r="I1276" s="311">
        <v>0.19520000000000001</v>
      </c>
      <c r="J1276" s="312">
        <v>29.85</v>
      </c>
      <c r="K1276" s="312">
        <v>5.82</v>
      </c>
    </row>
    <row r="1277" spans="2:11" ht="39" customHeight="1" x14ac:dyDescent="0.2">
      <c r="B1277" s="294" t="s">
        <v>537</v>
      </c>
      <c r="C1277" s="291" t="s">
        <v>4169</v>
      </c>
      <c r="D1277" s="294" t="s">
        <v>51</v>
      </c>
      <c r="E1277" s="294" t="s">
        <v>4170</v>
      </c>
      <c r="F1277" s="446" t="s">
        <v>2653</v>
      </c>
      <c r="G1277" s="446"/>
      <c r="H1277" s="295" t="s">
        <v>559</v>
      </c>
      <c r="I1277" s="311">
        <v>9.2999999999999992E-3</v>
      </c>
      <c r="J1277" s="312">
        <v>25.68</v>
      </c>
      <c r="K1277" s="312">
        <v>0.23</v>
      </c>
    </row>
    <row r="1278" spans="2:11" ht="39" customHeight="1" x14ac:dyDescent="0.2">
      <c r="B1278" s="294" t="s">
        <v>537</v>
      </c>
      <c r="C1278" s="291" t="s">
        <v>4171</v>
      </c>
      <c r="D1278" s="294" t="s">
        <v>51</v>
      </c>
      <c r="E1278" s="294" t="s">
        <v>4172</v>
      </c>
      <c r="F1278" s="446" t="s">
        <v>2653</v>
      </c>
      <c r="G1278" s="446"/>
      <c r="H1278" s="295" t="s">
        <v>557</v>
      </c>
      <c r="I1278" s="311">
        <v>4.5999999999999999E-3</v>
      </c>
      <c r="J1278" s="312">
        <v>26.72</v>
      </c>
      <c r="K1278" s="312">
        <v>0.12</v>
      </c>
    </row>
    <row r="1279" spans="2:11" ht="26.1" customHeight="1" x14ac:dyDescent="0.2">
      <c r="B1279" s="294" t="s">
        <v>537</v>
      </c>
      <c r="C1279" s="291" t="s">
        <v>560</v>
      </c>
      <c r="D1279" s="294" t="s">
        <v>51</v>
      </c>
      <c r="E1279" s="294" t="s">
        <v>561</v>
      </c>
      <c r="F1279" s="446" t="s">
        <v>2636</v>
      </c>
      <c r="G1279" s="446"/>
      <c r="H1279" s="295" t="s">
        <v>535</v>
      </c>
      <c r="I1279" s="311">
        <v>9.9342299999999994E-2</v>
      </c>
      <c r="J1279" s="312">
        <v>25.53</v>
      </c>
      <c r="K1279" s="312">
        <v>2.5299999999999998</v>
      </c>
    </row>
    <row r="1280" spans="2:11" ht="39" customHeight="1" x14ac:dyDescent="0.2">
      <c r="B1280" s="296" t="s">
        <v>527</v>
      </c>
      <c r="C1280" s="292" t="s">
        <v>4175</v>
      </c>
      <c r="D1280" s="296" t="s">
        <v>51</v>
      </c>
      <c r="E1280" s="296" t="s">
        <v>4176</v>
      </c>
      <c r="F1280" s="447" t="s">
        <v>1199</v>
      </c>
      <c r="G1280" s="447"/>
      <c r="H1280" s="297" t="s">
        <v>86</v>
      </c>
      <c r="I1280" s="313">
        <v>0.63381679999999996</v>
      </c>
      <c r="J1280" s="314">
        <v>24.96</v>
      </c>
      <c r="K1280" s="314">
        <v>15.8200673</v>
      </c>
    </row>
    <row r="1281" spans="2:11" ht="26.1" customHeight="1" x14ac:dyDescent="0.2">
      <c r="B1281" s="296" t="s">
        <v>527</v>
      </c>
      <c r="C1281" s="292" t="s">
        <v>4179</v>
      </c>
      <c r="D1281" s="296" t="s">
        <v>51</v>
      </c>
      <c r="E1281" s="296" t="s">
        <v>4180</v>
      </c>
      <c r="F1281" s="447" t="s">
        <v>1199</v>
      </c>
      <c r="G1281" s="447"/>
      <c r="H1281" s="297" t="s">
        <v>97</v>
      </c>
      <c r="I1281" s="313">
        <v>0.03</v>
      </c>
      <c r="J1281" s="314">
        <v>20.010000000000002</v>
      </c>
      <c r="K1281" s="314">
        <v>0.60029999999999994</v>
      </c>
    </row>
    <row r="1282" spans="2:11" ht="25.5" x14ac:dyDescent="0.2">
      <c r="B1282" s="315"/>
      <c r="C1282" s="315"/>
      <c r="D1282" s="315"/>
      <c r="E1282" s="315"/>
      <c r="F1282" s="315" t="s">
        <v>529</v>
      </c>
      <c r="G1282" s="316">
        <v>2.99</v>
      </c>
      <c r="H1282" s="315" t="s">
        <v>530</v>
      </c>
      <c r="I1282" s="316">
        <v>3.46</v>
      </c>
      <c r="J1282" s="315" t="s">
        <v>531</v>
      </c>
      <c r="K1282" s="316">
        <v>6.45</v>
      </c>
    </row>
    <row r="1283" spans="2:11" ht="26.25" thickBot="1" x14ac:dyDescent="0.25">
      <c r="B1283" s="315"/>
      <c r="C1283" s="315"/>
      <c r="D1283" s="315"/>
      <c r="E1283" s="315"/>
      <c r="F1283" s="315" t="s">
        <v>532</v>
      </c>
      <c r="G1283" s="316">
        <v>5.22</v>
      </c>
      <c r="H1283" s="315"/>
      <c r="I1283" s="448" t="s">
        <v>533</v>
      </c>
      <c r="J1283" s="448"/>
      <c r="K1283" s="316">
        <v>30.34</v>
      </c>
    </row>
    <row r="1284" spans="2:11" ht="0.95" customHeight="1" thickTop="1" x14ac:dyDescent="0.2">
      <c r="B1284" s="317"/>
      <c r="C1284" s="317"/>
      <c r="D1284" s="317"/>
      <c r="E1284" s="317"/>
      <c r="F1284" s="317"/>
      <c r="G1284" s="317"/>
      <c r="H1284" s="317"/>
      <c r="I1284" s="317"/>
      <c r="J1284" s="317"/>
      <c r="K1284" s="317"/>
    </row>
    <row r="1285" spans="2:11" ht="18" customHeight="1" x14ac:dyDescent="0.2">
      <c r="B1285" s="305" t="s">
        <v>1414</v>
      </c>
      <c r="C1285" s="304" t="s">
        <v>26</v>
      </c>
      <c r="D1285" s="305" t="s">
        <v>27</v>
      </c>
      <c r="E1285" s="305" t="s">
        <v>28</v>
      </c>
      <c r="F1285" s="449" t="s">
        <v>525</v>
      </c>
      <c r="G1285" s="449"/>
      <c r="H1285" s="306" t="s">
        <v>29</v>
      </c>
      <c r="I1285" s="304" t="s">
        <v>30</v>
      </c>
      <c r="J1285" s="304" t="s">
        <v>31</v>
      </c>
      <c r="K1285" s="304" t="s">
        <v>33</v>
      </c>
    </row>
    <row r="1286" spans="2:11" ht="51.95" customHeight="1" x14ac:dyDescent="0.2">
      <c r="B1286" s="307" t="s">
        <v>526</v>
      </c>
      <c r="C1286" s="308" t="s">
        <v>180</v>
      </c>
      <c r="D1286" s="307" t="s">
        <v>51</v>
      </c>
      <c r="E1286" s="307" t="s">
        <v>181</v>
      </c>
      <c r="F1286" s="445" t="s">
        <v>2641</v>
      </c>
      <c r="G1286" s="445"/>
      <c r="H1286" s="309" t="s">
        <v>44</v>
      </c>
      <c r="I1286" s="310">
        <v>1</v>
      </c>
      <c r="J1286" s="259">
        <v>50.78</v>
      </c>
      <c r="K1286" s="259">
        <v>50.78</v>
      </c>
    </row>
    <row r="1287" spans="2:11" ht="24" customHeight="1" x14ac:dyDescent="0.2">
      <c r="B1287" s="294" t="s">
        <v>537</v>
      </c>
      <c r="C1287" s="291" t="s">
        <v>551</v>
      </c>
      <c r="D1287" s="294" t="s">
        <v>51</v>
      </c>
      <c r="E1287" s="294" t="s">
        <v>552</v>
      </c>
      <c r="F1287" s="446" t="s">
        <v>2636</v>
      </c>
      <c r="G1287" s="446"/>
      <c r="H1287" s="295" t="s">
        <v>535</v>
      </c>
      <c r="I1287" s="311">
        <v>0.15</v>
      </c>
      <c r="J1287" s="312">
        <v>24.68</v>
      </c>
      <c r="K1287" s="312">
        <v>3.7</v>
      </c>
    </row>
    <row r="1288" spans="2:11" ht="39" customHeight="1" x14ac:dyDescent="0.2">
      <c r="B1288" s="294" t="s">
        <v>537</v>
      </c>
      <c r="C1288" s="291" t="s">
        <v>4171</v>
      </c>
      <c r="D1288" s="294" t="s">
        <v>51</v>
      </c>
      <c r="E1288" s="294" t="s">
        <v>4172</v>
      </c>
      <c r="F1288" s="446" t="s">
        <v>2653</v>
      </c>
      <c r="G1288" s="446"/>
      <c r="H1288" s="295" t="s">
        <v>557</v>
      </c>
      <c r="I1288" s="311">
        <v>5.0000000000000001E-3</v>
      </c>
      <c r="J1288" s="312">
        <v>26.72</v>
      </c>
      <c r="K1288" s="312">
        <v>0.13</v>
      </c>
    </row>
    <row r="1289" spans="2:11" ht="24" customHeight="1" x14ac:dyDescent="0.2">
      <c r="B1289" s="294" t="s">
        <v>537</v>
      </c>
      <c r="C1289" s="291" t="s">
        <v>623</v>
      </c>
      <c r="D1289" s="294" t="s">
        <v>51</v>
      </c>
      <c r="E1289" s="294" t="s">
        <v>624</v>
      </c>
      <c r="F1289" s="446" t="s">
        <v>2636</v>
      </c>
      <c r="G1289" s="446"/>
      <c r="H1289" s="295" t="s">
        <v>535</v>
      </c>
      <c r="I1289" s="311">
        <v>0.115</v>
      </c>
      <c r="J1289" s="312">
        <v>29.59</v>
      </c>
      <c r="K1289" s="312">
        <v>3.4</v>
      </c>
    </row>
    <row r="1290" spans="2:11" ht="39" customHeight="1" x14ac:dyDescent="0.2">
      <c r="B1290" s="294" t="s">
        <v>537</v>
      </c>
      <c r="C1290" s="291" t="s">
        <v>4169</v>
      </c>
      <c r="D1290" s="294" t="s">
        <v>51</v>
      </c>
      <c r="E1290" s="294" t="s">
        <v>4170</v>
      </c>
      <c r="F1290" s="446" t="s">
        <v>2653</v>
      </c>
      <c r="G1290" s="446"/>
      <c r="H1290" s="295" t="s">
        <v>559</v>
      </c>
      <c r="I1290" s="311">
        <v>6.8999999999999999E-3</v>
      </c>
      <c r="J1290" s="312">
        <v>25.68</v>
      </c>
      <c r="K1290" s="312">
        <v>0.17</v>
      </c>
    </row>
    <row r="1291" spans="2:11" ht="39" customHeight="1" x14ac:dyDescent="0.2">
      <c r="B1291" s="296" t="s">
        <v>527</v>
      </c>
      <c r="C1291" s="292" t="s">
        <v>4181</v>
      </c>
      <c r="D1291" s="296" t="s">
        <v>51</v>
      </c>
      <c r="E1291" s="296" t="s">
        <v>4182</v>
      </c>
      <c r="F1291" s="447" t="s">
        <v>1199</v>
      </c>
      <c r="G1291" s="447"/>
      <c r="H1291" s="297" t="s">
        <v>53</v>
      </c>
      <c r="I1291" s="313">
        <v>1.27</v>
      </c>
      <c r="J1291" s="314">
        <v>3.42</v>
      </c>
      <c r="K1291" s="314">
        <v>4.3433999999999999</v>
      </c>
    </row>
    <row r="1292" spans="2:11" ht="39" customHeight="1" x14ac:dyDescent="0.2">
      <c r="B1292" s="296" t="s">
        <v>527</v>
      </c>
      <c r="C1292" s="292" t="s">
        <v>4183</v>
      </c>
      <c r="D1292" s="296" t="s">
        <v>51</v>
      </c>
      <c r="E1292" s="296" t="s">
        <v>4184</v>
      </c>
      <c r="F1292" s="447" t="s">
        <v>1199</v>
      </c>
      <c r="G1292" s="447"/>
      <c r="H1292" s="297" t="s">
        <v>422</v>
      </c>
      <c r="I1292" s="313">
        <v>1.27</v>
      </c>
      <c r="J1292" s="314">
        <v>0.22</v>
      </c>
      <c r="K1292" s="314">
        <v>0.27939999999999998</v>
      </c>
    </row>
    <row r="1293" spans="2:11" ht="26.1" customHeight="1" x14ac:dyDescent="0.2">
      <c r="B1293" s="296" t="s">
        <v>527</v>
      </c>
      <c r="C1293" s="292" t="s">
        <v>4185</v>
      </c>
      <c r="D1293" s="296" t="s">
        <v>51</v>
      </c>
      <c r="E1293" s="296" t="s">
        <v>4186</v>
      </c>
      <c r="F1293" s="447" t="s">
        <v>1199</v>
      </c>
      <c r="G1293" s="447"/>
      <c r="H1293" s="297" t="s">
        <v>44</v>
      </c>
      <c r="I1293" s="313">
        <v>1.2749999999999999</v>
      </c>
      <c r="J1293" s="314">
        <v>30.41</v>
      </c>
      <c r="K1293" s="314">
        <v>38.772750000000002</v>
      </c>
    </row>
    <row r="1294" spans="2:11" ht="25.5" x14ac:dyDescent="0.2">
      <c r="B1294" s="315"/>
      <c r="C1294" s="315"/>
      <c r="D1294" s="315"/>
      <c r="E1294" s="315"/>
      <c r="F1294" s="315" t="s">
        <v>529</v>
      </c>
      <c r="G1294" s="316">
        <v>2.46</v>
      </c>
      <c r="H1294" s="315" t="s">
        <v>530</v>
      </c>
      <c r="I1294" s="316">
        <v>2.86</v>
      </c>
      <c r="J1294" s="315" t="s">
        <v>531</v>
      </c>
      <c r="K1294" s="316">
        <v>5.32</v>
      </c>
    </row>
    <row r="1295" spans="2:11" ht="26.25" thickBot="1" x14ac:dyDescent="0.25">
      <c r="B1295" s="315"/>
      <c r="C1295" s="315"/>
      <c r="D1295" s="315"/>
      <c r="E1295" s="315"/>
      <c r="F1295" s="315" t="s">
        <v>532</v>
      </c>
      <c r="G1295" s="316">
        <v>10.56</v>
      </c>
      <c r="H1295" s="315"/>
      <c r="I1295" s="448" t="s">
        <v>533</v>
      </c>
      <c r="J1295" s="448"/>
      <c r="K1295" s="316">
        <v>61.34</v>
      </c>
    </row>
    <row r="1296" spans="2:11" ht="0.95" customHeight="1" thickTop="1" x14ac:dyDescent="0.2">
      <c r="B1296" s="317"/>
      <c r="C1296" s="317"/>
      <c r="D1296" s="317"/>
      <c r="E1296" s="317"/>
      <c r="F1296" s="317"/>
      <c r="G1296" s="317"/>
      <c r="H1296" s="317"/>
      <c r="I1296" s="317"/>
      <c r="J1296" s="317"/>
      <c r="K1296" s="317"/>
    </row>
    <row r="1297" spans="2:11" ht="18" customHeight="1" x14ac:dyDescent="0.2">
      <c r="B1297" s="305" t="s">
        <v>1415</v>
      </c>
      <c r="C1297" s="304" t="s">
        <v>26</v>
      </c>
      <c r="D1297" s="305" t="s">
        <v>27</v>
      </c>
      <c r="E1297" s="305" t="s">
        <v>28</v>
      </c>
      <c r="F1297" s="449" t="s">
        <v>525</v>
      </c>
      <c r="G1297" s="449"/>
      <c r="H1297" s="306" t="s">
        <v>29</v>
      </c>
      <c r="I1297" s="304" t="s">
        <v>30</v>
      </c>
      <c r="J1297" s="304" t="s">
        <v>31</v>
      </c>
      <c r="K1297" s="304" t="s">
        <v>33</v>
      </c>
    </row>
    <row r="1298" spans="2:11" ht="26.1" customHeight="1" x14ac:dyDescent="0.2">
      <c r="B1298" s="307" t="s">
        <v>526</v>
      </c>
      <c r="C1298" s="308" t="s">
        <v>1416</v>
      </c>
      <c r="D1298" s="307" t="s">
        <v>51</v>
      </c>
      <c r="E1298" s="307" t="s">
        <v>1417</v>
      </c>
      <c r="F1298" s="445" t="s">
        <v>2641</v>
      </c>
      <c r="G1298" s="445"/>
      <c r="H1298" s="309" t="s">
        <v>44</v>
      </c>
      <c r="I1298" s="310">
        <v>1</v>
      </c>
      <c r="J1298" s="259">
        <v>66.13</v>
      </c>
      <c r="K1298" s="259">
        <v>66.13</v>
      </c>
    </row>
    <row r="1299" spans="2:11" ht="39" customHeight="1" x14ac:dyDescent="0.2">
      <c r="B1299" s="294" t="s">
        <v>537</v>
      </c>
      <c r="C1299" s="291" t="s">
        <v>4171</v>
      </c>
      <c r="D1299" s="294" t="s">
        <v>51</v>
      </c>
      <c r="E1299" s="294" t="s">
        <v>4172</v>
      </c>
      <c r="F1299" s="446" t="s">
        <v>2653</v>
      </c>
      <c r="G1299" s="446"/>
      <c r="H1299" s="295" t="s">
        <v>557</v>
      </c>
      <c r="I1299" s="311">
        <v>8.9999999999999998E-4</v>
      </c>
      <c r="J1299" s="312">
        <v>26.72</v>
      </c>
      <c r="K1299" s="312">
        <v>0.02</v>
      </c>
    </row>
    <row r="1300" spans="2:11" ht="39" customHeight="1" x14ac:dyDescent="0.2">
      <c r="B1300" s="294" t="s">
        <v>537</v>
      </c>
      <c r="C1300" s="291" t="s">
        <v>4169</v>
      </c>
      <c r="D1300" s="294" t="s">
        <v>51</v>
      </c>
      <c r="E1300" s="294" t="s">
        <v>4170</v>
      </c>
      <c r="F1300" s="446" t="s">
        <v>2653</v>
      </c>
      <c r="G1300" s="446"/>
      <c r="H1300" s="295" t="s">
        <v>559</v>
      </c>
      <c r="I1300" s="311">
        <v>1.2999999999999999E-3</v>
      </c>
      <c r="J1300" s="312">
        <v>25.68</v>
      </c>
      <c r="K1300" s="312">
        <v>0.03</v>
      </c>
    </row>
    <row r="1301" spans="2:11" ht="24" customHeight="1" x14ac:dyDescent="0.2">
      <c r="B1301" s="294" t="s">
        <v>537</v>
      </c>
      <c r="C1301" s="291" t="s">
        <v>623</v>
      </c>
      <c r="D1301" s="294" t="s">
        <v>51</v>
      </c>
      <c r="E1301" s="294" t="s">
        <v>624</v>
      </c>
      <c r="F1301" s="446" t="s">
        <v>2636</v>
      </c>
      <c r="G1301" s="446"/>
      <c r="H1301" s="295" t="s">
        <v>535</v>
      </c>
      <c r="I1301" s="311">
        <v>9.0999999999999998E-2</v>
      </c>
      <c r="J1301" s="312">
        <v>29.59</v>
      </c>
      <c r="K1301" s="312">
        <v>2.69</v>
      </c>
    </row>
    <row r="1302" spans="2:11" ht="24" customHeight="1" x14ac:dyDescent="0.2">
      <c r="B1302" s="294" t="s">
        <v>537</v>
      </c>
      <c r="C1302" s="291" t="s">
        <v>551</v>
      </c>
      <c r="D1302" s="294" t="s">
        <v>51</v>
      </c>
      <c r="E1302" s="294" t="s">
        <v>552</v>
      </c>
      <c r="F1302" s="446" t="s">
        <v>2636</v>
      </c>
      <c r="G1302" s="446"/>
      <c r="H1302" s="295" t="s">
        <v>535</v>
      </c>
      <c r="I1302" s="311">
        <v>9.7000000000000003E-2</v>
      </c>
      <c r="J1302" s="312">
        <v>24.68</v>
      </c>
      <c r="K1302" s="312">
        <v>2.39</v>
      </c>
    </row>
    <row r="1303" spans="2:11" ht="39" customHeight="1" x14ac:dyDescent="0.2">
      <c r="B1303" s="296" t="s">
        <v>527</v>
      </c>
      <c r="C1303" s="292" t="s">
        <v>4016</v>
      </c>
      <c r="D1303" s="296" t="s">
        <v>51</v>
      </c>
      <c r="E1303" s="296" t="s">
        <v>4017</v>
      </c>
      <c r="F1303" s="447" t="s">
        <v>1199</v>
      </c>
      <c r="G1303" s="447"/>
      <c r="H1303" s="297" t="s">
        <v>44</v>
      </c>
      <c r="I1303" s="313">
        <v>1.1659999999999999</v>
      </c>
      <c r="J1303" s="314">
        <v>46.31</v>
      </c>
      <c r="K1303" s="314">
        <v>53.997459999999997</v>
      </c>
    </row>
    <row r="1304" spans="2:11" ht="39" customHeight="1" x14ac:dyDescent="0.2">
      <c r="B1304" s="296" t="s">
        <v>527</v>
      </c>
      <c r="C1304" s="292" t="s">
        <v>4187</v>
      </c>
      <c r="D1304" s="296" t="s">
        <v>51</v>
      </c>
      <c r="E1304" s="296" t="s">
        <v>4188</v>
      </c>
      <c r="F1304" s="447" t="s">
        <v>1199</v>
      </c>
      <c r="G1304" s="447"/>
      <c r="H1304" s="297" t="s">
        <v>422</v>
      </c>
      <c r="I1304" s="313">
        <v>4.1500000000000004</v>
      </c>
      <c r="J1304" s="314">
        <v>1.69</v>
      </c>
      <c r="K1304" s="314">
        <v>7.0134999999999996</v>
      </c>
    </row>
    <row r="1305" spans="2:11" ht="25.5" x14ac:dyDescent="0.2">
      <c r="B1305" s="315"/>
      <c r="C1305" s="315"/>
      <c r="D1305" s="315"/>
      <c r="E1305" s="315"/>
      <c r="F1305" s="315" t="s">
        <v>529</v>
      </c>
      <c r="G1305" s="316">
        <v>1.71</v>
      </c>
      <c r="H1305" s="315" t="s">
        <v>530</v>
      </c>
      <c r="I1305" s="316">
        <v>1.98</v>
      </c>
      <c r="J1305" s="315" t="s">
        <v>531</v>
      </c>
      <c r="K1305" s="316">
        <v>3.69</v>
      </c>
    </row>
    <row r="1306" spans="2:11" ht="26.25" thickBot="1" x14ac:dyDescent="0.25">
      <c r="B1306" s="315"/>
      <c r="C1306" s="315"/>
      <c r="D1306" s="315"/>
      <c r="E1306" s="315"/>
      <c r="F1306" s="315" t="s">
        <v>532</v>
      </c>
      <c r="G1306" s="316">
        <v>13.76</v>
      </c>
      <c r="H1306" s="315"/>
      <c r="I1306" s="448" t="s">
        <v>533</v>
      </c>
      <c r="J1306" s="448"/>
      <c r="K1306" s="316">
        <v>79.89</v>
      </c>
    </row>
    <row r="1307" spans="2:11" ht="0.95" customHeight="1" thickTop="1" x14ac:dyDescent="0.2">
      <c r="B1307" s="317"/>
      <c r="C1307" s="317"/>
      <c r="D1307" s="317"/>
      <c r="E1307" s="317"/>
      <c r="F1307" s="317"/>
      <c r="G1307" s="317"/>
      <c r="H1307" s="317"/>
      <c r="I1307" s="317"/>
      <c r="J1307" s="317"/>
      <c r="K1307" s="317"/>
    </row>
    <row r="1308" spans="2:11" ht="18" customHeight="1" x14ac:dyDescent="0.2">
      <c r="B1308" s="305" t="s">
        <v>1419</v>
      </c>
      <c r="C1308" s="304" t="s">
        <v>26</v>
      </c>
      <c r="D1308" s="305" t="s">
        <v>27</v>
      </c>
      <c r="E1308" s="305" t="s">
        <v>28</v>
      </c>
      <c r="F1308" s="449" t="s">
        <v>525</v>
      </c>
      <c r="G1308" s="449"/>
      <c r="H1308" s="306" t="s">
        <v>29</v>
      </c>
      <c r="I1308" s="304" t="s">
        <v>30</v>
      </c>
      <c r="J1308" s="304" t="s">
        <v>31</v>
      </c>
      <c r="K1308" s="304" t="s">
        <v>33</v>
      </c>
    </row>
    <row r="1309" spans="2:11" ht="39" customHeight="1" x14ac:dyDescent="0.2">
      <c r="B1309" s="307" t="s">
        <v>526</v>
      </c>
      <c r="C1309" s="308" t="s">
        <v>185</v>
      </c>
      <c r="D1309" s="307" t="s">
        <v>51</v>
      </c>
      <c r="E1309" s="307" t="s">
        <v>186</v>
      </c>
      <c r="F1309" s="445" t="s">
        <v>2641</v>
      </c>
      <c r="G1309" s="445"/>
      <c r="H1309" s="309" t="s">
        <v>86</v>
      </c>
      <c r="I1309" s="310">
        <v>1</v>
      </c>
      <c r="J1309" s="259">
        <v>172.07</v>
      </c>
      <c r="K1309" s="259">
        <v>172.07</v>
      </c>
    </row>
    <row r="1310" spans="2:11" ht="24" customHeight="1" x14ac:dyDescent="0.2">
      <c r="B1310" s="294" t="s">
        <v>537</v>
      </c>
      <c r="C1310" s="291" t="s">
        <v>623</v>
      </c>
      <c r="D1310" s="294" t="s">
        <v>51</v>
      </c>
      <c r="E1310" s="294" t="s">
        <v>624</v>
      </c>
      <c r="F1310" s="446" t="s">
        <v>2636</v>
      </c>
      <c r="G1310" s="446"/>
      <c r="H1310" s="295" t="s">
        <v>535</v>
      </c>
      <c r="I1310" s="311">
        <v>0.53900000000000003</v>
      </c>
      <c r="J1310" s="312">
        <v>29.59</v>
      </c>
      <c r="K1310" s="312">
        <v>15.94</v>
      </c>
    </row>
    <row r="1311" spans="2:11" ht="39" customHeight="1" x14ac:dyDescent="0.2">
      <c r="B1311" s="294" t="s">
        <v>537</v>
      </c>
      <c r="C1311" s="291" t="s">
        <v>4171</v>
      </c>
      <c r="D1311" s="294" t="s">
        <v>51</v>
      </c>
      <c r="E1311" s="294" t="s">
        <v>4172</v>
      </c>
      <c r="F1311" s="446" t="s">
        <v>2653</v>
      </c>
      <c r="G1311" s="446"/>
      <c r="H1311" s="295" t="s">
        <v>557</v>
      </c>
      <c r="I1311" s="311">
        <v>1.32E-2</v>
      </c>
      <c r="J1311" s="312">
        <v>26.72</v>
      </c>
      <c r="K1311" s="312">
        <v>0.35</v>
      </c>
    </row>
    <row r="1312" spans="2:11" ht="24" customHeight="1" x14ac:dyDescent="0.2">
      <c r="B1312" s="294" t="s">
        <v>537</v>
      </c>
      <c r="C1312" s="291" t="s">
        <v>551</v>
      </c>
      <c r="D1312" s="294" t="s">
        <v>51</v>
      </c>
      <c r="E1312" s="294" t="s">
        <v>552</v>
      </c>
      <c r="F1312" s="446" t="s">
        <v>2636</v>
      </c>
      <c r="G1312" s="446"/>
      <c r="H1312" s="295" t="s">
        <v>535</v>
      </c>
      <c r="I1312" s="311">
        <v>0.63300000000000001</v>
      </c>
      <c r="J1312" s="312">
        <v>24.68</v>
      </c>
      <c r="K1312" s="312">
        <v>15.62</v>
      </c>
    </row>
    <row r="1313" spans="2:11" ht="39" customHeight="1" x14ac:dyDescent="0.2">
      <c r="B1313" s="294" t="s">
        <v>537</v>
      </c>
      <c r="C1313" s="291" t="s">
        <v>4169</v>
      </c>
      <c r="D1313" s="294" t="s">
        <v>51</v>
      </c>
      <c r="E1313" s="294" t="s">
        <v>4170</v>
      </c>
      <c r="F1313" s="446" t="s">
        <v>2653</v>
      </c>
      <c r="G1313" s="446"/>
      <c r="H1313" s="295" t="s">
        <v>559</v>
      </c>
      <c r="I1313" s="311">
        <v>1.83E-2</v>
      </c>
      <c r="J1313" s="312">
        <v>25.68</v>
      </c>
      <c r="K1313" s="312">
        <v>0.46</v>
      </c>
    </row>
    <row r="1314" spans="2:11" ht="26.1" customHeight="1" x14ac:dyDescent="0.2">
      <c r="B1314" s="296" t="s">
        <v>527</v>
      </c>
      <c r="C1314" s="292" t="s">
        <v>4018</v>
      </c>
      <c r="D1314" s="296" t="s">
        <v>51</v>
      </c>
      <c r="E1314" s="296" t="s">
        <v>4019</v>
      </c>
      <c r="F1314" s="447" t="s">
        <v>1199</v>
      </c>
      <c r="G1314" s="447"/>
      <c r="H1314" s="297" t="s">
        <v>97</v>
      </c>
      <c r="I1314" s="313">
        <v>2.5000000000000001E-2</v>
      </c>
      <c r="J1314" s="314">
        <v>19.53</v>
      </c>
      <c r="K1314" s="314">
        <v>0.48825000000000002</v>
      </c>
    </row>
    <row r="1315" spans="2:11" ht="24" customHeight="1" x14ac:dyDescent="0.2">
      <c r="B1315" s="296" t="s">
        <v>527</v>
      </c>
      <c r="C1315" s="292" t="s">
        <v>625</v>
      </c>
      <c r="D1315" s="296" t="s">
        <v>51</v>
      </c>
      <c r="E1315" s="296" t="s">
        <v>626</v>
      </c>
      <c r="F1315" s="447" t="s">
        <v>1199</v>
      </c>
      <c r="G1315" s="447"/>
      <c r="H1315" s="297" t="s">
        <v>97</v>
      </c>
      <c r="I1315" s="313">
        <v>0.18</v>
      </c>
      <c r="J1315" s="314">
        <v>184.44</v>
      </c>
      <c r="K1315" s="314">
        <v>33.199199999999998</v>
      </c>
    </row>
    <row r="1316" spans="2:11" ht="26.1" customHeight="1" x14ac:dyDescent="0.2">
      <c r="B1316" s="296" t="s">
        <v>527</v>
      </c>
      <c r="C1316" s="292" t="s">
        <v>4189</v>
      </c>
      <c r="D1316" s="296" t="s">
        <v>51</v>
      </c>
      <c r="E1316" s="296" t="s">
        <v>4190</v>
      </c>
      <c r="F1316" s="447" t="s">
        <v>1199</v>
      </c>
      <c r="G1316" s="447"/>
      <c r="H1316" s="297" t="s">
        <v>97</v>
      </c>
      <c r="I1316" s="313">
        <v>4.8999999999999998E-3</v>
      </c>
      <c r="J1316" s="314">
        <v>70.37</v>
      </c>
      <c r="K1316" s="314">
        <v>0.34481299999999998</v>
      </c>
    </row>
    <row r="1317" spans="2:11" ht="26.1" customHeight="1" x14ac:dyDescent="0.2">
      <c r="B1317" s="296" t="s">
        <v>527</v>
      </c>
      <c r="C1317" s="292" t="s">
        <v>4191</v>
      </c>
      <c r="D1317" s="296" t="s">
        <v>51</v>
      </c>
      <c r="E1317" s="296" t="s">
        <v>4192</v>
      </c>
      <c r="F1317" s="447" t="s">
        <v>1199</v>
      </c>
      <c r="G1317" s="447"/>
      <c r="H1317" s="297" t="s">
        <v>86</v>
      </c>
      <c r="I1317" s="313">
        <v>1.05</v>
      </c>
      <c r="J1317" s="314">
        <v>94.5</v>
      </c>
      <c r="K1317" s="314">
        <v>99.224999999999994</v>
      </c>
    </row>
    <row r="1318" spans="2:11" ht="26.1" customHeight="1" x14ac:dyDescent="0.2">
      <c r="B1318" s="296" t="s">
        <v>527</v>
      </c>
      <c r="C1318" s="292" t="s">
        <v>4193</v>
      </c>
      <c r="D1318" s="296" t="s">
        <v>51</v>
      </c>
      <c r="E1318" s="296" t="s">
        <v>4194</v>
      </c>
      <c r="F1318" s="447" t="s">
        <v>1199</v>
      </c>
      <c r="G1318" s="447"/>
      <c r="H1318" s="297" t="s">
        <v>4195</v>
      </c>
      <c r="I1318" s="313">
        <v>0.161</v>
      </c>
      <c r="J1318" s="314">
        <v>40.24</v>
      </c>
      <c r="K1318" s="314">
        <v>6.4786400000000004</v>
      </c>
    </row>
    <row r="1319" spans="2:11" ht="25.5" x14ac:dyDescent="0.2">
      <c r="B1319" s="315"/>
      <c r="C1319" s="315"/>
      <c r="D1319" s="315"/>
      <c r="E1319" s="315"/>
      <c r="F1319" s="315" t="s">
        <v>529</v>
      </c>
      <c r="G1319" s="316">
        <v>10.81</v>
      </c>
      <c r="H1319" s="315" t="s">
        <v>530</v>
      </c>
      <c r="I1319" s="316">
        <v>12.5</v>
      </c>
      <c r="J1319" s="315" t="s">
        <v>531</v>
      </c>
      <c r="K1319" s="316">
        <v>23.31</v>
      </c>
    </row>
    <row r="1320" spans="2:11" ht="26.25" thickBot="1" x14ac:dyDescent="0.25">
      <c r="B1320" s="315"/>
      <c r="C1320" s="315"/>
      <c r="D1320" s="315"/>
      <c r="E1320" s="315"/>
      <c r="F1320" s="315" t="s">
        <v>532</v>
      </c>
      <c r="G1320" s="316">
        <v>35.799999999999997</v>
      </c>
      <c r="H1320" s="315"/>
      <c r="I1320" s="448" t="s">
        <v>533</v>
      </c>
      <c r="J1320" s="448"/>
      <c r="K1320" s="316">
        <v>207.87</v>
      </c>
    </row>
    <row r="1321" spans="2:11" ht="0.95" customHeight="1" thickTop="1" x14ac:dyDescent="0.2">
      <c r="B1321" s="317"/>
      <c r="C1321" s="317"/>
      <c r="D1321" s="317"/>
      <c r="E1321" s="317"/>
      <c r="F1321" s="317"/>
      <c r="G1321" s="317"/>
      <c r="H1321" s="317"/>
      <c r="I1321" s="317"/>
      <c r="J1321" s="317"/>
      <c r="K1321" s="317"/>
    </row>
    <row r="1322" spans="2:11" ht="18" customHeight="1" x14ac:dyDescent="0.2">
      <c r="B1322" s="305" t="s">
        <v>1420</v>
      </c>
      <c r="C1322" s="304" t="s">
        <v>26</v>
      </c>
      <c r="D1322" s="305" t="s">
        <v>27</v>
      </c>
      <c r="E1322" s="305" t="s">
        <v>28</v>
      </c>
      <c r="F1322" s="449" t="s">
        <v>525</v>
      </c>
      <c r="G1322" s="449"/>
      <c r="H1322" s="306" t="s">
        <v>29</v>
      </c>
      <c r="I1322" s="304" t="s">
        <v>30</v>
      </c>
      <c r="J1322" s="304" t="s">
        <v>31</v>
      </c>
      <c r="K1322" s="304" t="s">
        <v>33</v>
      </c>
    </row>
    <row r="1323" spans="2:11" ht="39" customHeight="1" x14ac:dyDescent="0.2">
      <c r="B1323" s="307" t="s">
        <v>526</v>
      </c>
      <c r="C1323" s="308" t="s">
        <v>191</v>
      </c>
      <c r="D1323" s="307" t="s">
        <v>51</v>
      </c>
      <c r="E1323" s="307" t="s">
        <v>192</v>
      </c>
      <c r="F1323" s="445" t="s">
        <v>2641</v>
      </c>
      <c r="G1323" s="445"/>
      <c r="H1323" s="309" t="s">
        <v>86</v>
      </c>
      <c r="I1323" s="310">
        <v>1</v>
      </c>
      <c r="J1323" s="259">
        <v>95.43</v>
      </c>
      <c r="K1323" s="259">
        <v>95.43</v>
      </c>
    </row>
    <row r="1324" spans="2:11" ht="39" customHeight="1" x14ac:dyDescent="0.2">
      <c r="B1324" s="294" t="s">
        <v>537</v>
      </c>
      <c r="C1324" s="291" t="s">
        <v>4169</v>
      </c>
      <c r="D1324" s="294" t="s">
        <v>51</v>
      </c>
      <c r="E1324" s="294" t="s">
        <v>4170</v>
      </c>
      <c r="F1324" s="446" t="s">
        <v>2653</v>
      </c>
      <c r="G1324" s="446"/>
      <c r="H1324" s="295" t="s">
        <v>559</v>
      </c>
      <c r="I1324" s="311">
        <v>2.5999999999999999E-3</v>
      </c>
      <c r="J1324" s="312">
        <v>25.68</v>
      </c>
      <c r="K1324" s="312">
        <v>0.06</v>
      </c>
    </row>
    <row r="1325" spans="2:11" ht="24" customHeight="1" x14ac:dyDescent="0.2">
      <c r="B1325" s="294" t="s">
        <v>537</v>
      </c>
      <c r="C1325" s="291" t="s">
        <v>623</v>
      </c>
      <c r="D1325" s="294" t="s">
        <v>51</v>
      </c>
      <c r="E1325" s="294" t="s">
        <v>624</v>
      </c>
      <c r="F1325" s="446" t="s">
        <v>2636</v>
      </c>
      <c r="G1325" s="446"/>
      <c r="H1325" s="295" t="s">
        <v>535</v>
      </c>
      <c r="I1325" s="311">
        <v>6.0999999999999999E-2</v>
      </c>
      <c r="J1325" s="312">
        <v>29.59</v>
      </c>
      <c r="K1325" s="312">
        <v>1.8</v>
      </c>
    </row>
    <row r="1326" spans="2:11" ht="39" customHeight="1" x14ac:dyDescent="0.2">
      <c r="B1326" s="294" t="s">
        <v>537</v>
      </c>
      <c r="C1326" s="291" t="s">
        <v>4171</v>
      </c>
      <c r="D1326" s="294" t="s">
        <v>51</v>
      </c>
      <c r="E1326" s="294" t="s">
        <v>4172</v>
      </c>
      <c r="F1326" s="446" t="s">
        <v>2653</v>
      </c>
      <c r="G1326" s="446"/>
      <c r="H1326" s="295" t="s">
        <v>557</v>
      </c>
      <c r="I1326" s="311">
        <v>1.8E-3</v>
      </c>
      <c r="J1326" s="312">
        <v>26.72</v>
      </c>
      <c r="K1326" s="312">
        <v>0.04</v>
      </c>
    </row>
    <row r="1327" spans="2:11" ht="24" customHeight="1" x14ac:dyDescent="0.2">
      <c r="B1327" s="294" t="s">
        <v>537</v>
      </c>
      <c r="C1327" s="291" t="s">
        <v>551</v>
      </c>
      <c r="D1327" s="294" t="s">
        <v>51</v>
      </c>
      <c r="E1327" s="294" t="s">
        <v>552</v>
      </c>
      <c r="F1327" s="446" t="s">
        <v>2636</v>
      </c>
      <c r="G1327" s="446"/>
      <c r="H1327" s="295" t="s">
        <v>535</v>
      </c>
      <c r="I1327" s="311">
        <v>7.4999999999999997E-2</v>
      </c>
      <c r="J1327" s="312">
        <v>24.68</v>
      </c>
      <c r="K1327" s="312">
        <v>1.85</v>
      </c>
    </row>
    <row r="1328" spans="2:11" ht="39" customHeight="1" x14ac:dyDescent="0.2">
      <c r="B1328" s="296" t="s">
        <v>527</v>
      </c>
      <c r="C1328" s="292" t="s">
        <v>4183</v>
      </c>
      <c r="D1328" s="296" t="s">
        <v>51</v>
      </c>
      <c r="E1328" s="296" t="s">
        <v>4184</v>
      </c>
      <c r="F1328" s="447" t="s">
        <v>1199</v>
      </c>
      <c r="G1328" s="447"/>
      <c r="H1328" s="297" t="s">
        <v>422</v>
      </c>
      <c r="I1328" s="313">
        <v>4.2</v>
      </c>
      <c r="J1328" s="314">
        <v>0.22</v>
      </c>
      <c r="K1328" s="314">
        <v>0.92400000000000004</v>
      </c>
    </row>
    <row r="1329" spans="2:11" ht="39" customHeight="1" x14ac:dyDescent="0.2">
      <c r="B1329" s="296" t="s">
        <v>527</v>
      </c>
      <c r="C1329" s="292" t="s">
        <v>4181</v>
      </c>
      <c r="D1329" s="296" t="s">
        <v>51</v>
      </c>
      <c r="E1329" s="296" t="s">
        <v>4182</v>
      </c>
      <c r="F1329" s="447" t="s">
        <v>1199</v>
      </c>
      <c r="G1329" s="447"/>
      <c r="H1329" s="297" t="s">
        <v>53</v>
      </c>
      <c r="I1329" s="313">
        <v>4.2</v>
      </c>
      <c r="J1329" s="314">
        <v>3.42</v>
      </c>
      <c r="K1329" s="314">
        <v>14.364000000000001</v>
      </c>
    </row>
    <row r="1330" spans="2:11" ht="39" customHeight="1" x14ac:dyDescent="0.2">
      <c r="B1330" s="296" t="s">
        <v>527</v>
      </c>
      <c r="C1330" s="292" t="s">
        <v>4196</v>
      </c>
      <c r="D1330" s="296" t="s">
        <v>51</v>
      </c>
      <c r="E1330" s="296" t="s">
        <v>4197</v>
      </c>
      <c r="F1330" s="447" t="s">
        <v>1199</v>
      </c>
      <c r="G1330" s="447"/>
      <c r="H1330" s="297" t="s">
        <v>53</v>
      </c>
      <c r="I1330" s="313">
        <v>1.0289999999999999</v>
      </c>
      <c r="J1330" s="314">
        <v>74.25</v>
      </c>
      <c r="K1330" s="314">
        <v>76.40325</v>
      </c>
    </row>
    <row r="1331" spans="2:11" ht="25.5" x14ac:dyDescent="0.2">
      <c r="B1331" s="315"/>
      <c r="C1331" s="315"/>
      <c r="D1331" s="315"/>
      <c r="E1331" s="315"/>
      <c r="F1331" s="315" t="s">
        <v>529</v>
      </c>
      <c r="G1331" s="316">
        <v>1.24</v>
      </c>
      <c r="H1331" s="315" t="s">
        <v>530</v>
      </c>
      <c r="I1331" s="316">
        <v>1.45</v>
      </c>
      <c r="J1331" s="315" t="s">
        <v>531</v>
      </c>
      <c r="K1331" s="316">
        <v>2.69</v>
      </c>
    </row>
    <row r="1332" spans="2:11" ht="26.25" thickBot="1" x14ac:dyDescent="0.25">
      <c r="B1332" s="315"/>
      <c r="C1332" s="315"/>
      <c r="D1332" s="315"/>
      <c r="E1332" s="315"/>
      <c r="F1332" s="315" t="s">
        <v>532</v>
      </c>
      <c r="G1332" s="316">
        <v>19.850000000000001</v>
      </c>
      <c r="H1332" s="315"/>
      <c r="I1332" s="448" t="s">
        <v>533</v>
      </c>
      <c r="J1332" s="448"/>
      <c r="K1332" s="316">
        <v>115.28</v>
      </c>
    </row>
    <row r="1333" spans="2:11" ht="0.95" customHeight="1" thickTop="1" x14ac:dyDescent="0.2">
      <c r="B1333" s="317"/>
      <c r="C1333" s="317"/>
      <c r="D1333" s="317"/>
      <c r="E1333" s="317"/>
      <c r="F1333" s="317"/>
      <c r="G1333" s="317"/>
      <c r="H1333" s="317"/>
      <c r="I1333" s="317"/>
      <c r="J1333" s="317"/>
      <c r="K1333" s="317"/>
    </row>
    <row r="1334" spans="2:11" ht="18" customHeight="1" x14ac:dyDescent="0.2">
      <c r="B1334" s="305" t="s">
        <v>1421</v>
      </c>
      <c r="C1334" s="304" t="s">
        <v>26</v>
      </c>
      <c r="D1334" s="305" t="s">
        <v>27</v>
      </c>
      <c r="E1334" s="305" t="s">
        <v>28</v>
      </c>
      <c r="F1334" s="449" t="s">
        <v>525</v>
      </c>
      <c r="G1334" s="449"/>
      <c r="H1334" s="306" t="s">
        <v>29</v>
      </c>
      <c r="I1334" s="304" t="s">
        <v>30</v>
      </c>
      <c r="J1334" s="304" t="s">
        <v>31</v>
      </c>
      <c r="K1334" s="304" t="s">
        <v>33</v>
      </c>
    </row>
    <row r="1335" spans="2:11" ht="26.1" customHeight="1" x14ac:dyDescent="0.2">
      <c r="B1335" s="307" t="s">
        <v>526</v>
      </c>
      <c r="C1335" s="308" t="s">
        <v>188</v>
      </c>
      <c r="D1335" s="307" t="s">
        <v>51</v>
      </c>
      <c r="E1335" s="307" t="s">
        <v>189</v>
      </c>
      <c r="F1335" s="445" t="s">
        <v>2641</v>
      </c>
      <c r="G1335" s="445"/>
      <c r="H1335" s="309" t="s">
        <v>86</v>
      </c>
      <c r="I1335" s="310">
        <v>1</v>
      </c>
      <c r="J1335" s="259">
        <v>53.81</v>
      </c>
      <c r="K1335" s="259">
        <v>53.81</v>
      </c>
    </row>
    <row r="1336" spans="2:11" ht="24" customHeight="1" x14ac:dyDescent="0.2">
      <c r="B1336" s="294" t="s">
        <v>537</v>
      </c>
      <c r="C1336" s="291" t="s">
        <v>551</v>
      </c>
      <c r="D1336" s="294" t="s">
        <v>51</v>
      </c>
      <c r="E1336" s="294" t="s">
        <v>552</v>
      </c>
      <c r="F1336" s="446" t="s">
        <v>2636</v>
      </c>
      <c r="G1336" s="446"/>
      <c r="H1336" s="295" t="s">
        <v>535</v>
      </c>
      <c r="I1336" s="311">
        <v>0.20699999999999999</v>
      </c>
      <c r="J1336" s="312">
        <v>24.68</v>
      </c>
      <c r="K1336" s="312">
        <v>5.0999999999999996</v>
      </c>
    </row>
    <row r="1337" spans="2:11" ht="24" customHeight="1" x14ac:dyDescent="0.2">
      <c r="B1337" s="294" t="s">
        <v>537</v>
      </c>
      <c r="C1337" s="291" t="s">
        <v>623</v>
      </c>
      <c r="D1337" s="294" t="s">
        <v>51</v>
      </c>
      <c r="E1337" s="294" t="s">
        <v>624</v>
      </c>
      <c r="F1337" s="446" t="s">
        <v>2636</v>
      </c>
      <c r="G1337" s="446"/>
      <c r="H1337" s="295" t="s">
        <v>535</v>
      </c>
      <c r="I1337" s="311">
        <v>0.112</v>
      </c>
      <c r="J1337" s="312">
        <v>29.59</v>
      </c>
      <c r="K1337" s="312">
        <v>3.31</v>
      </c>
    </row>
    <row r="1338" spans="2:11" ht="39" customHeight="1" x14ac:dyDescent="0.2">
      <c r="B1338" s="294" t="s">
        <v>537</v>
      </c>
      <c r="C1338" s="291" t="s">
        <v>4169</v>
      </c>
      <c r="D1338" s="294" t="s">
        <v>51</v>
      </c>
      <c r="E1338" s="294" t="s">
        <v>4170</v>
      </c>
      <c r="F1338" s="446" t="s">
        <v>2653</v>
      </c>
      <c r="G1338" s="446"/>
      <c r="H1338" s="295" t="s">
        <v>559</v>
      </c>
      <c r="I1338" s="311">
        <v>1.83E-2</v>
      </c>
      <c r="J1338" s="312">
        <v>25.68</v>
      </c>
      <c r="K1338" s="312">
        <v>0.46</v>
      </c>
    </row>
    <row r="1339" spans="2:11" ht="39" customHeight="1" x14ac:dyDescent="0.2">
      <c r="B1339" s="294" t="s">
        <v>537</v>
      </c>
      <c r="C1339" s="291" t="s">
        <v>4171</v>
      </c>
      <c r="D1339" s="294" t="s">
        <v>51</v>
      </c>
      <c r="E1339" s="294" t="s">
        <v>4172</v>
      </c>
      <c r="F1339" s="446" t="s">
        <v>2653</v>
      </c>
      <c r="G1339" s="446"/>
      <c r="H1339" s="295" t="s">
        <v>557</v>
      </c>
      <c r="I1339" s="311">
        <v>1.32E-2</v>
      </c>
      <c r="J1339" s="312">
        <v>26.72</v>
      </c>
      <c r="K1339" s="312">
        <v>0.35</v>
      </c>
    </row>
    <row r="1340" spans="2:11" ht="26.1" customHeight="1" x14ac:dyDescent="0.2">
      <c r="B1340" s="296" t="s">
        <v>527</v>
      </c>
      <c r="C1340" s="292" t="s">
        <v>4189</v>
      </c>
      <c r="D1340" s="296" t="s">
        <v>51</v>
      </c>
      <c r="E1340" s="296" t="s">
        <v>4190</v>
      </c>
      <c r="F1340" s="447" t="s">
        <v>1199</v>
      </c>
      <c r="G1340" s="447"/>
      <c r="H1340" s="297" t="s">
        <v>97</v>
      </c>
      <c r="I1340" s="313">
        <v>1.1999999999999999E-3</v>
      </c>
      <c r="J1340" s="314">
        <v>70.37</v>
      </c>
      <c r="K1340" s="314">
        <v>8.4444000000000005E-2</v>
      </c>
    </row>
    <row r="1341" spans="2:11" ht="26.1" customHeight="1" x14ac:dyDescent="0.2">
      <c r="B1341" s="296" t="s">
        <v>527</v>
      </c>
      <c r="C1341" s="292" t="s">
        <v>4018</v>
      </c>
      <c r="D1341" s="296" t="s">
        <v>51</v>
      </c>
      <c r="E1341" s="296" t="s">
        <v>4019</v>
      </c>
      <c r="F1341" s="447" t="s">
        <v>1199</v>
      </c>
      <c r="G1341" s="447"/>
      <c r="H1341" s="297" t="s">
        <v>97</v>
      </c>
      <c r="I1341" s="313">
        <v>6.0000000000000001E-3</v>
      </c>
      <c r="J1341" s="314">
        <v>19.53</v>
      </c>
      <c r="K1341" s="314">
        <v>0.11718000000000001</v>
      </c>
    </row>
    <row r="1342" spans="2:11" ht="26.1" customHeight="1" x14ac:dyDescent="0.2">
      <c r="B1342" s="296" t="s">
        <v>527</v>
      </c>
      <c r="C1342" s="292" t="s">
        <v>4198</v>
      </c>
      <c r="D1342" s="296" t="s">
        <v>51</v>
      </c>
      <c r="E1342" s="296" t="s">
        <v>4199</v>
      </c>
      <c r="F1342" s="447" t="s">
        <v>1199</v>
      </c>
      <c r="G1342" s="447"/>
      <c r="H1342" s="297" t="s">
        <v>86</v>
      </c>
      <c r="I1342" s="313">
        <v>1.05</v>
      </c>
      <c r="J1342" s="314">
        <v>26.81</v>
      </c>
      <c r="K1342" s="314">
        <v>28.150500000000001</v>
      </c>
    </row>
    <row r="1343" spans="2:11" ht="26.1" customHeight="1" x14ac:dyDescent="0.2">
      <c r="B1343" s="296" t="s">
        <v>527</v>
      </c>
      <c r="C1343" s="292" t="s">
        <v>4193</v>
      </c>
      <c r="D1343" s="296" t="s">
        <v>51</v>
      </c>
      <c r="E1343" s="296" t="s">
        <v>4194</v>
      </c>
      <c r="F1343" s="447" t="s">
        <v>1199</v>
      </c>
      <c r="G1343" s="447"/>
      <c r="H1343" s="297" t="s">
        <v>4195</v>
      </c>
      <c r="I1343" s="313">
        <v>0.19800000000000001</v>
      </c>
      <c r="J1343" s="314">
        <v>40.24</v>
      </c>
      <c r="K1343" s="314">
        <v>7.9675200000000004</v>
      </c>
    </row>
    <row r="1344" spans="2:11" ht="24" customHeight="1" x14ac:dyDescent="0.2">
      <c r="B1344" s="296" t="s">
        <v>527</v>
      </c>
      <c r="C1344" s="292" t="s">
        <v>625</v>
      </c>
      <c r="D1344" s="296" t="s">
        <v>51</v>
      </c>
      <c r="E1344" s="296" t="s">
        <v>626</v>
      </c>
      <c r="F1344" s="447" t="s">
        <v>1199</v>
      </c>
      <c r="G1344" s="447"/>
      <c r="H1344" s="297" t="s">
        <v>97</v>
      </c>
      <c r="I1344" s="313">
        <v>4.4999999999999998E-2</v>
      </c>
      <c r="J1344" s="314">
        <v>184.44</v>
      </c>
      <c r="K1344" s="314">
        <v>8.2997999999999994</v>
      </c>
    </row>
    <row r="1345" spans="2:11" ht="25.5" x14ac:dyDescent="0.2">
      <c r="B1345" s="315"/>
      <c r="C1345" s="315"/>
      <c r="D1345" s="315"/>
      <c r="E1345" s="315"/>
      <c r="F1345" s="315" t="s">
        <v>529</v>
      </c>
      <c r="G1345" s="316">
        <v>3.05</v>
      </c>
      <c r="H1345" s="315" t="s">
        <v>530</v>
      </c>
      <c r="I1345" s="316">
        <v>3.53</v>
      </c>
      <c r="J1345" s="315" t="s">
        <v>531</v>
      </c>
      <c r="K1345" s="316">
        <v>6.58</v>
      </c>
    </row>
    <row r="1346" spans="2:11" ht="26.25" thickBot="1" x14ac:dyDescent="0.25">
      <c r="B1346" s="315"/>
      <c r="C1346" s="315"/>
      <c r="D1346" s="315"/>
      <c r="E1346" s="315"/>
      <c r="F1346" s="315" t="s">
        <v>532</v>
      </c>
      <c r="G1346" s="316">
        <v>11.19</v>
      </c>
      <c r="H1346" s="315"/>
      <c r="I1346" s="448" t="s">
        <v>533</v>
      </c>
      <c r="J1346" s="448"/>
      <c r="K1346" s="316">
        <v>65</v>
      </c>
    </row>
    <row r="1347" spans="2:11" ht="0.95" customHeight="1" thickTop="1" x14ac:dyDescent="0.2">
      <c r="B1347" s="317"/>
      <c r="C1347" s="317"/>
      <c r="D1347" s="317"/>
      <c r="E1347" s="317"/>
      <c r="F1347" s="317"/>
      <c r="G1347" s="317"/>
      <c r="H1347" s="317"/>
      <c r="I1347" s="317"/>
      <c r="J1347" s="317"/>
      <c r="K1347" s="317"/>
    </row>
    <row r="1348" spans="2:11" ht="18" customHeight="1" x14ac:dyDescent="0.2">
      <c r="B1348" s="305" t="s">
        <v>1422</v>
      </c>
      <c r="C1348" s="304" t="s">
        <v>26</v>
      </c>
      <c r="D1348" s="305" t="s">
        <v>27</v>
      </c>
      <c r="E1348" s="305" t="s">
        <v>28</v>
      </c>
      <c r="F1348" s="449" t="s">
        <v>525</v>
      </c>
      <c r="G1348" s="449"/>
      <c r="H1348" s="306" t="s">
        <v>29</v>
      </c>
      <c r="I1348" s="304" t="s">
        <v>30</v>
      </c>
      <c r="J1348" s="304" t="s">
        <v>31</v>
      </c>
      <c r="K1348" s="304" t="s">
        <v>33</v>
      </c>
    </row>
    <row r="1349" spans="2:11" ht="26.1" customHeight="1" x14ac:dyDescent="0.2">
      <c r="B1349" s="307" t="s">
        <v>526</v>
      </c>
      <c r="C1349" s="308" t="s">
        <v>1416</v>
      </c>
      <c r="D1349" s="307" t="s">
        <v>51</v>
      </c>
      <c r="E1349" s="307" t="s">
        <v>1417</v>
      </c>
      <c r="F1349" s="445" t="s">
        <v>2641</v>
      </c>
      <c r="G1349" s="445"/>
      <c r="H1349" s="309" t="s">
        <v>44</v>
      </c>
      <c r="I1349" s="310">
        <v>1</v>
      </c>
      <c r="J1349" s="259">
        <v>66.13</v>
      </c>
      <c r="K1349" s="259">
        <v>66.13</v>
      </c>
    </row>
    <row r="1350" spans="2:11" ht="39" customHeight="1" x14ac:dyDescent="0.2">
      <c r="B1350" s="294" t="s">
        <v>537</v>
      </c>
      <c r="C1350" s="291" t="s">
        <v>4171</v>
      </c>
      <c r="D1350" s="294" t="s">
        <v>51</v>
      </c>
      <c r="E1350" s="294" t="s">
        <v>4172</v>
      </c>
      <c r="F1350" s="446" t="s">
        <v>2653</v>
      </c>
      <c r="G1350" s="446"/>
      <c r="H1350" s="295" t="s">
        <v>557</v>
      </c>
      <c r="I1350" s="311">
        <v>8.9999999999999998E-4</v>
      </c>
      <c r="J1350" s="312">
        <v>26.72</v>
      </c>
      <c r="K1350" s="312">
        <v>0.02</v>
      </c>
    </row>
    <row r="1351" spans="2:11" ht="39" customHeight="1" x14ac:dyDescent="0.2">
      <c r="B1351" s="294" t="s">
        <v>537</v>
      </c>
      <c r="C1351" s="291" t="s">
        <v>4169</v>
      </c>
      <c r="D1351" s="294" t="s">
        <v>51</v>
      </c>
      <c r="E1351" s="294" t="s">
        <v>4170</v>
      </c>
      <c r="F1351" s="446" t="s">
        <v>2653</v>
      </c>
      <c r="G1351" s="446"/>
      <c r="H1351" s="295" t="s">
        <v>559</v>
      </c>
      <c r="I1351" s="311">
        <v>1.2999999999999999E-3</v>
      </c>
      <c r="J1351" s="312">
        <v>25.68</v>
      </c>
      <c r="K1351" s="312">
        <v>0.03</v>
      </c>
    </row>
    <row r="1352" spans="2:11" ht="24" customHeight="1" x14ac:dyDescent="0.2">
      <c r="B1352" s="294" t="s">
        <v>537</v>
      </c>
      <c r="C1352" s="291" t="s">
        <v>623</v>
      </c>
      <c r="D1352" s="294" t="s">
        <v>51</v>
      </c>
      <c r="E1352" s="294" t="s">
        <v>624</v>
      </c>
      <c r="F1352" s="446" t="s">
        <v>2636</v>
      </c>
      <c r="G1352" s="446"/>
      <c r="H1352" s="295" t="s">
        <v>535</v>
      </c>
      <c r="I1352" s="311">
        <v>9.0999999999999998E-2</v>
      </c>
      <c r="J1352" s="312">
        <v>29.59</v>
      </c>
      <c r="K1352" s="312">
        <v>2.69</v>
      </c>
    </row>
    <row r="1353" spans="2:11" ht="24" customHeight="1" x14ac:dyDescent="0.2">
      <c r="B1353" s="294" t="s">
        <v>537</v>
      </c>
      <c r="C1353" s="291" t="s">
        <v>551</v>
      </c>
      <c r="D1353" s="294" t="s">
        <v>51</v>
      </c>
      <c r="E1353" s="294" t="s">
        <v>552</v>
      </c>
      <c r="F1353" s="446" t="s">
        <v>2636</v>
      </c>
      <c r="G1353" s="446"/>
      <c r="H1353" s="295" t="s">
        <v>535</v>
      </c>
      <c r="I1353" s="311">
        <v>9.7000000000000003E-2</v>
      </c>
      <c r="J1353" s="312">
        <v>24.68</v>
      </c>
      <c r="K1353" s="312">
        <v>2.39</v>
      </c>
    </row>
    <row r="1354" spans="2:11" ht="39" customHeight="1" x14ac:dyDescent="0.2">
      <c r="B1354" s="296" t="s">
        <v>527</v>
      </c>
      <c r="C1354" s="292" t="s">
        <v>4016</v>
      </c>
      <c r="D1354" s="296" t="s">
        <v>51</v>
      </c>
      <c r="E1354" s="296" t="s">
        <v>4017</v>
      </c>
      <c r="F1354" s="447" t="s">
        <v>1199</v>
      </c>
      <c r="G1354" s="447"/>
      <c r="H1354" s="297" t="s">
        <v>44</v>
      </c>
      <c r="I1354" s="313">
        <v>1.1659999999999999</v>
      </c>
      <c r="J1354" s="314">
        <v>46.31</v>
      </c>
      <c r="K1354" s="314">
        <v>53.997459999999997</v>
      </c>
    </row>
    <row r="1355" spans="2:11" ht="39" customHeight="1" x14ac:dyDescent="0.2">
      <c r="B1355" s="296" t="s">
        <v>527</v>
      </c>
      <c r="C1355" s="292" t="s">
        <v>4187</v>
      </c>
      <c r="D1355" s="296" t="s">
        <v>51</v>
      </c>
      <c r="E1355" s="296" t="s">
        <v>4188</v>
      </c>
      <c r="F1355" s="447" t="s">
        <v>1199</v>
      </c>
      <c r="G1355" s="447"/>
      <c r="H1355" s="297" t="s">
        <v>422</v>
      </c>
      <c r="I1355" s="313">
        <v>4.1500000000000004</v>
      </c>
      <c r="J1355" s="314">
        <v>1.69</v>
      </c>
      <c r="K1355" s="314">
        <v>7.0134999999999996</v>
      </c>
    </row>
    <row r="1356" spans="2:11" ht="25.5" x14ac:dyDescent="0.2">
      <c r="B1356" s="315"/>
      <c r="C1356" s="315"/>
      <c r="D1356" s="315"/>
      <c r="E1356" s="315"/>
      <c r="F1356" s="315" t="s">
        <v>529</v>
      </c>
      <c r="G1356" s="316">
        <v>1.71</v>
      </c>
      <c r="H1356" s="315" t="s">
        <v>530</v>
      </c>
      <c r="I1356" s="316">
        <v>1.98</v>
      </c>
      <c r="J1356" s="315" t="s">
        <v>531</v>
      </c>
      <c r="K1356" s="316">
        <v>3.69</v>
      </c>
    </row>
    <row r="1357" spans="2:11" ht="26.25" thickBot="1" x14ac:dyDescent="0.25">
      <c r="B1357" s="315"/>
      <c r="C1357" s="315"/>
      <c r="D1357" s="315"/>
      <c r="E1357" s="315"/>
      <c r="F1357" s="315" t="s">
        <v>532</v>
      </c>
      <c r="G1357" s="316">
        <v>13.76</v>
      </c>
      <c r="H1357" s="315"/>
      <c r="I1357" s="448" t="s">
        <v>533</v>
      </c>
      <c r="J1357" s="448"/>
      <c r="K1357" s="316">
        <v>79.89</v>
      </c>
    </row>
    <row r="1358" spans="2:11" ht="0.95" customHeight="1" thickTop="1" x14ac:dyDescent="0.2">
      <c r="B1358" s="317"/>
      <c r="C1358" s="317"/>
      <c r="D1358" s="317"/>
      <c r="E1358" s="317"/>
      <c r="F1358" s="317"/>
      <c r="G1358" s="317"/>
      <c r="H1358" s="317"/>
      <c r="I1358" s="317"/>
      <c r="J1358" s="317"/>
      <c r="K1358" s="317"/>
    </row>
    <row r="1359" spans="2:11" ht="18" customHeight="1" x14ac:dyDescent="0.2">
      <c r="B1359" s="305" t="s">
        <v>2359</v>
      </c>
      <c r="C1359" s="304" t="s">
        <v>26</v>
      </c>
      <c r="D1359" s="305" t="s">
        <v>27</v>
      </c>
      <c r="E1359" s="305" t="s">
        <v>28</v>
      </c>
      <c r="F1359" s="449" t="s">
        <v>525</v>
      </c>
      <c r="G1359" s="449"/>
      <c r="H1359" s="306" t="s">
        <v>29</v>
      </c>
      <c r="I1359" s="304" t="s">
        <v>30</v>
      </c>
      <c r="J1359" s="304" t="s">
        <v>31</v>
      </c>
      <c r="K1359" s="304" t="s">
        <v>33</v>
      </c>
    </row>
    <row r="1360" spans="2:11" ht="26.1" customHeight="1" x14ac:dyDescent="0.2">
      <c r="B1360" s="307" t="s">
        <v>526</v>
      </c>
      <c r="C1360" s="308" t="s">
        <v>2360</v>
      </c>
      <c r="D1360" s="307" t="s">
        <v>76</v>
      </c>
      <c r="E1360" s="307" t="s">
        <v>2361</v>
      </c>
      <c r="F1360" s="445" t="s">
        <v>596</v>
      </c>
      <c r="G1360" s="445"/>
      <c r="H1360" s="309" t="s">
        <v>44</v>
      </c>
      <c r="I1360" s="310">
        <v>1</v>
      </c>
      <c r="J1360" s="259">
        <v>107.36</v>
      </c>
      <c r="K1360" s="259">
        <v>107.36</v>
      </c>
    </row>
    <row r="1361" spans="2:11" ht="24" customHeight="1" x14ac:dyDescent="0.2">
      <c r="B1361" s="294" t="s">
        <v>537</v>
      </c>
      <c r="C1361" s="291" t="s">
        <v>551</v>
      </c>
      <c r="D1361" s="294" t="s">
        <v>51</v>
      </c>
      <c r="E1361" s="294" t="s">
        <v>552</v>
      </c>
      <c r="F1361" s="446" t="s">
        <v>2636</v>
      </c>
      <c r="G1361" s="446"/>
      <c r="H1361" s="295" t="s">
        <v>535</v>
      </c>
      <c r="I1361" s="311">
        <v>0.35</v>
      </c>
      <c r="J1361" s="312">
        <v>24.68</v>
      </c>
      <c r="K1361" s="312">
        <v>8.6300000000000008</v>
      </c>
    </row>
    <row r="1362" spans="2:11" ht="24" customHeight="1" x14ac:dyDescent="0.2">
      <c r="B1362" s="294" t="s">
        <v>537</v>
      </c>
      <c r="C1362" s="291" t="s">
        <v>623</v>
      </c>
      <c r="D1362" s="294" t="s">
        <v>51</v>
      </c>
      <c r="E1362" s="294" t="s">
        <v>624</v>
      </c>
      <c r="F1362" s="446" t="s">
        <v>2636</v>
      </c>
      <c r="G1362" s="446"/>
      <c r="H1362" s="295" t="s">
        <v>535</v>
      </c>
      <c r="I1362" s="311">
        <v>0.35</v>
      </c>
      <c r="J1362" s="312">
        <v>29.59</v>
      </c>
      <c r="K1362" s="312">
        <v>10.35</v>
      </c>
    </row>
    <row r="1363" spans="2:11" ht="26.1" customHeight="1" x14ac:dyDescent="0.2">
      <c r="B1363" s="296" t="s">
        <v>527</v>
      </c>
      <c r="C1363" s="292" t="s">
        <v>2445</v>
      </c>
      <c r="D1363" s="296" t="s">
        <v>893</v>
      </c>
      <c r="E1363" s="296" t="s">
        <v>2446</v>
      </c>
      <c r="F1363" s="447" t="s">
        <v>1199</v>
      </c>
      <c r="G1363" s="447"/>
      <c r="H1363" s="297" t="s">
        <v>44</v>
      </c>
      <c r="I1363" s="313">
        <v>1.1000000000000001</v>
      </c>
      <c r="J1363" s="314">
        <v>79.150000000000006</v>
      </c>
      <c r="K1363" s="314">
        <v>87.064999999999998</v>
      </c>
    </row>
    <row r="1364" spans="2:11" ht="26.1" customHeight="1" x14ac:dyDescent="0.2">
      <c r="B1364" s="296" t="s">
        <v>527</v>
      </c>
      <c r="C1364" s="292" t="s">
        <v>2443</v>
      </c>
      <c r="D1364" s="296" t="s">
        <v>893</v>
      </c>
      <c r="E1364" s="296" t="s">
        <v>2444</v>
      </c>
      <c r="F1364" s="447" t="s">
        <v>1199</v>
      </c>
      <c r="G1364" s="447"/>
      <c r="H1364" s="297" t="s">
        <v>234</v>
      </c>
      <c r="I1364" s="313">
        <v>4</v>
      </c>
      <c r="J1364" s="314">
        <v>0.33</v>
      </c>
      <c r="K1364" s="314">
        <v>1.32</v>
      </c>
    </row>
    <row r="1365" spans="2:11" ht="25.5" x14ac:dyDescent="0.2">
      <c r="B1365" s="315"/>
      <c r="C1365" s="315"/>
      <c r="D1365" s="315"/>
      <c r="E1365" s="315"/>
      <c r="F1365" s="315" t="s">
        <v>529</v>
      </c>
      <c r="G1365" s="316">
        <v>6.36</v>
      </c>
      <c r="H1365" s="315" t="s">
        <v>530</v>
      </c>
      <c r="I1365" s="316">
        <v>7.36</v>
      </c>
      <c r="J1365" s="315" t="s">
        <v>531</v>
      </c>
      <c r="K1365" s="316">
        <v>13.72</v>
      </c>
    </row>
    <row r="1366" spans="2:11" ht="26.25" thickBot="1" x14ac:dyDescent="0.25">
      <c r="B1366" s="315"/>
      <c r="C1366" s="315"/>
      <c r="D1366" s="315"/>
      <c r="E1366" s="315"/>
      <c r="F1366" s="315" t="s">
        <v>532</v>
      </c>
      <c r="G1366" s="316">
        <v>22.34</v>
      </c>
      <c r="H1366" s="315"/>
      <c r="I1366" s="448" t="s">
        <v>533</v>
      </c>
      <c r="J1366" s="448"/>
      <c r="K1366" s="316">
        <v>129.69999999999999</v>
      </c>
    </row>
    <row r="1367" spans="2:11" ht="0.95" customHeight="1" thickTop="1" x14ac:dyDescent="0.2">
      <c r="B1367" s="317"/>
      <c r="C1367" s="317"/>
      <c r="D1367" s="317"/>
      <c r="E1367" s="317"/>
      <c r="F1367" s="317"/>
      <c r="G1367" s="317"/>
      <c r="H1367" s="317"/>
      <c r="I1367" s="317"/>
      <c r="J1367" s="317"/>
      <c r="K1367" s="317"/>
    </row>
    <row r="1368" spans="2:11" ht="18" customHeight="1" x14ac:dyDescent="0.2">
      <c r="B1368" s="305" t="s">
        <v>1424</v>
      </c>
      <c r="C1368" s="304" t="s">
        <v>26</v>
      </c>
      <c r="D1368" s="305" t="s">
        <v>27</v>
      </c>
      <c r="E1368" s="305" t="s">
        <v>28</v>
      </c>
      <c r="F1368" s="449" t="s">
        <v>525</v>
      </c>
      <c r="G1368" s="449"/>
      <c r="H1368" s="306" t="s">
        <v>29</v>
      </c>
      <c r="I1368" s="304" t="s">
        <v>30</v>
      </c>
      <c r="J1368" s="304" t="s">
        <v>31</v>
      </c>
      <c r="K1368" s="304" t="s">
        <v>33</v>
      </c>
    </row>
    <row r="1369" spans="2:11" ht="39" customHeight="1" x14ac:dyDescent="0.2">
      <c r="B1369" s="307" t="s">
        <v>526</v>
      </c>
      <c r="C1369" s="308" t="s">
        <v>185</v>
      </c>
      <c r="D1369" s="307" t="s">
        <v>51</v>
      </c>
      <c r="E1369" s="307" t="s">
        <v>186</v>
      </c>
      <c r="F1369" s="445" t="s">
        <v>2641</v>
      </c>
      <c r="G1369" s="445"/>
      <c r="H1369" s="309" t="s">
        <v>86</v>
      </c>
      <c r="I1369" s="310">
        <v>1</v>
      </c>
      <c r="J1369" s="259">
        <v>172.07</v>
      </c>
      <c r="K1369" s="259">
        <v>172.07</v>
      </c>
    </row>
    <row r="1370" spans="2:11" ht="24" customHeight="1" x14ac:dyDescent="0.2">
      <c r="B1370" s="294" t="s">
        <v>537</v>
      </c>
      <c r="C1370" s="291" t="s">
        <v>623</v>
      </c>
      <c r="D1370" s="294" t="s">
        <v>51</v>
      </c>
      <c r="E1370" s="294" t="s">
        <v>624</v>
      </c>
      <c r="F1370" s="446" t="s">
        <v>2636</v>
      </c>
      <c r="G1370" s="446"/>
      <c r="H1370" s="295" t="s">
        <v>535</v>
      </c>
      <c r="I1370" s="311">
        <v>0.53900000000000003</v>
      </c>
      <c r="J1370" s="312">
        <v>29.59</v>
      </c>
      <c r="K1370" s="312">
        <v>15.94</v>
      </c>
    </row>
    <row r="1371" spans="2:11" ht="39" customHeight="1" x14ac:dyDescent="0.2">
      <c r="B1371" s="294" t="s">
        <v>537</v>
      </c>
      <c r="C1371" s="291" t="s">
        <v>4171</v>
      </c>
      <c r="D1371" s="294" t="s">
        <v>51</v>
      </c>
      <c r="E1371" s="294" t="s">
        <v>4172</v>
      </c>
      <c r="F1371" s="446" t="s">
        <v>2653</v>
      </c>
      <c r="G1371" s="446"/>
      <c r="H1371" s="295" t="s">
        <v>557</v>
      </c>
      <c r="I1371" s="311">
        <v>1.32E-2</v>
      </c>
      <c r="J1371" s="312">
        <v>26.72</v>
      </c>
      <c r="K1371" s="312">
        <v>0.35</v>
      </c>
    </row>
    <row r="1372" spans="2:11" ht="24" customHeight="1" x14ac:dyDescent="0.2">
      <c r="B1372" s="294" t="s">
        <v>537</v>
      </c>
      <c r="C1372" s="291" t="s">
        <v>551</v>
      </c>
      <c r="D1372" s="294" t="s">
        <v>51</v>
      </c>
      <c r="E1372" s="294" t="s">
        <v>552</v>
      </c>
      <c r="F1372" s="446" t="s">
        <v>2636</v>
      </c>
      <c r="G1372" s="446"/>
      <c r="H1372" s="295" t="s">
        <v>535</v>
      </c>
      <c r="I1372" s="311">
        <v>0.63300000000000001</v>
      </c>
      <c r="J1372" s="312">
        <v>24.68</v>
      </c>
      <c r="K1372" s="312">
        <v>15.62</v>
      </c>
    </row>
    <row r="1373" spans="2:11" ht="39" customHeight="1" x14ac:dyDescent="0.2">
      <c r="B1373" s="294" t="s">
        <v>537</v>
      </c>
      <c r="C1373" s="291" t="s">
        <v>4169</v>
      </c>
      <c r="D1373" s="294" t="s">
        <v>51</v>
      </c>
      <c r="E1373" s="294" t="s">
        <v>4170</v>
      </c>
      <c r="F1373" s="446" t="s">
        <v>2653</v>
      </c>
      <c r="G1373" s="446"/>
      <c r="H1373" s="295" t="s">
        <v>559</v>
      </c>
      <c r="I1373" s="311">
        <v>1.83E-2</v>
      </c>
      <c r="J1373" s="312">
        <v>25.68</v>
      </c>
      <c r="K1373" s="312">
        <v>0.46</v>
      </c>
    </row>
    <row r="1374" spans="2:11" ht="26.1" customHeight="1" x14ac:dyDescent="0.2">
      <c r="B1374" s="296" t="s">
        <v>527</v>
      </c>
      <c r="C1374" s="292" t="s">
        <v>4018</v>
      </c>
      <c r="D1374" s="296" t="s">
        <v>51</v>
      </c>
      <c r="E1374" s="296" t="s">
        <v>4019</v>
      </c>
      <c r="F1374" s="447" t="s">
        <v>1199</v>
      </c>
      <c r="G1374" s="447"/>
      <c r="H1374" s="297" t="s">
        <v>97</v>
      </c>
      <c r="I1374" s="313">
        <v>2.5000000000000001E-2</v>
      </c>
      <c r="J1374" s="314">
        <v>19.53</v>
      </c>
      <c r="K1374" s="314">
        <v>0.48825000000000002</v>
      </c>
    </row>
    <row r="1375" spans="2:11" ht="24" customHeight="1" x14ac:dyDescent="0.2">
      <c r="B1375" s="296" t="s">
        <v>527</v>
      </c>
      <c r="C1375" s="292" t="s">
        <v>625</v>
      </c>
      <c r="D1375" s="296" t="s">
        <v>51</v>
      </c>
      <c r="E1375" s="296" t="s">
        <v>626</v>
      </c>
      <c r="F1375" s="447" t="s">
        <v>1199</v>
      </c>
      <c r="G1375" s="447"/>
      <c r="H1375" s="297" t="s">
        <v>97</v>
      </c>
      <c r="I1375" s="313">
        <v>0.18</v>
      </c>
      <c r="J1375" s="314">
        <v>184.44</v>
      </c>
      <c r="K1375" s="314">
        <v>33.199199999999998</v>
      </c>
    </row>
    <row r="1376" spans="2:11" ht="26.1" customHeight="1" x14ac:dyDescent="0.2">
      <c r="B1376" s="296" t="s">
        <v>527</v>
      </c>
      <c r="C1376" s="292" t="s">
        <v>4189</v>
      </c>
      <c r="D1376" s="296" t="s">
        <v>51</v>
      </c>
      <c r="E1376" s="296" t="s">
        <v>4190</v>
      </c>
      <c r="F1376" s="447" t="s">
        <v>1199</v>
      </c>
      <c r="G1376" s="447"/>
      <c r="H1376" s="297" t="s">
        <v>97</v>
      </c>
      <c r="I1376" s="313">
        <v>4.8999999999999998E-3</v>
      </c>
      <c r="J1376" s="314">
        <v>70.37</v>
      </c>
      <c r="K1376" s="314">
        <v>0.34481299999999998</v>
      </c>
    </row>
    <row r="1377" spans="2:11" ht="26.1" customHeight="1" x14ac:dyDescent="0.2">
      <c r="B1377" s="296" t="s">
        <v>527</v>
      </c>
      <c r="C1377" s="292" t="s">
        <v>4191</v>
      </c>
      <c r="D1377" s="296" t="s">
        <v>51</v>
      </c>
      <c r="E1377" s="296" t="s">
        <v>4192</v>
      </c>
      <c r="F1377" s="447" t="s">
        <v>1199</v>
      </c>
      <c r="G1377" s="447"/>
      <c r="H1377" s="297" t="s">
        <v>86</v>
      </c>
      <c r="I1377" s="313">
        <v>1.05</v>
      </c>
      <c r="J1377" s="314">
        <v>94.5</v>
      </c>
      <c r="K1377" s="314">
        <v>99.224999999999994</v>
      </c>
    </row>
    <row r="1378" spans="2:11" ht="26.1" customHeight="1" x14ac:dyDescent="0.2">
      <c r="B1378" s="296" t="s">
        <v>527</v>
      </c>
      <c r="C1378" s="292" t="s">
        <v>4193</v>
      </c>
      <c r="D1378" s="296" t="s">
        <v>51</v>
      </c>
      <c r="E1378" s="296" t="s">
        <v>4194</v>
      </c>
      <c r="F1378" s="447" t="s">
        <v>1199</v>
      </c>
      <c r="G1378" s="447"/>
      <c r="H1378" s="297" t="s">
        <v>4195</v>
      </c>
      <c r="I1378" s="313">
        <v>0.161</v>
      </c>
      <c r="J1378" s="314">
        <v>40.24</v>
      </c>
      <c r="K1378" s="314">
        <v>6.4786400000000004</v>
      </c>
    </row>
    <row r="1379" spans="2:11" ht="25.5" x14ac:dyDescent="0.2">
      <c r="B1379" s="315"/>
      <c r="C1379" s="315"/>
      <c r="D1379" s="315"/>
      <c r="E1379" s="315"/>
      <c r="F1379" s="315" t="s">
        <v>529</v>
      </c>
      <c r="G1379" s="316">
        <v>10.81</v>
      </c>
      <c r="H1379" s="315" t="s">
        <v>530</v>
      </c>
      <c r="I1379" s="316">
        <v>12.5</v>
      </c>
      <c r="J1379" s="315" t="s">
        <v>531</v>
      </c>
      <c r="K1379" s="316">
        <v>23.31</v>
      </c>
    </row>
    <row r="1380" spans="2:11" ht="26.25" thickBot="1" x14ac:dyDescent="0.25">
      <c r="B1380" s="315"/>
      <c r="C1380" s="315"/>
      <c r="D1380" s="315"/>
      <c r="E1380" s="315"/>
      <c r="F1380" s="315" t="s">
        <v>532</v>
      </c>
      <c r="G1380" s="316">
        <v>35.799999999999997</v>
      </c>
      <c r="H1380" s="315"/>
      <c r="I1380" s="448" t="s">
        <v>533</v>
      </c>
      <c r="J1380" s="448"/>
      <c r="K1380" s="316">
        <v>207.87</v>
      </c>
    </row>
    <row r="1381" spans="2:11" ht="0.95" customHeight="1" thickTop="1" x14ac:dyDescent="0.2">
      <c r="B1381" s="317"/>
      <c r="C1381" s="317"/>
      <c r="D1381" s="317"/>
      <c r="E1381" s="317"/>
      <c r="F1381" s="317"/>
      <c r="G1381" s="317"/>
      <c r="H1381" s="317"/>
      <c r="I1381" s="317"/>
      <c r="J1381" s="317"/>
      <c r="K1381" s="317"/>
    </row>
    <row r="1382" spans="2:11" ht="18" customHeight="1" x14ac:dyDescent="0.2">
      <c r="B1382" s="305" t="s">
        <v>1425</v>
      </c>
      <c r="C1382" s="304" t="s">
        <v>26</v>
      </c>
      <c r="D1382" s="305" t="s">
        <v>27</v>
      </c>
      <c r="E1382" s="305" t="s">
        <v>28</v>
      </c>
      <c r="F1382" s="449" t="s">
        <v>525</v>
      </c>
      <c r="G1382" s="449"/>
      <c r="H1382" s="306" t="s">
        <v>29</v>
      </c>
      <c r="I1382" s="304" t="s">
        <v>30</v>
      </c>
      <c r="J1382" s="304" t="s">
        <v>31</v>
      </c>
      <c r="K1382" s="304" t="s">
        <v>33</v>
      </c>
    </row>
    <row r="1383" spans="2:11" ht="51.95" customHeight="1" x14ac:dyDescent="0.2">
      <c r="B1383" s="307" t="s">
        <v>526</v>
      </c>
      <c r="C1383" s="308" t="s">
        <v>1401</v>
      </c>
      <c r="D1383" s="307" t="s">
        <v>76</v>
      </c>
      <c r="E1383" s="307" t="s">
        <v>1402</v>
      </c>
      <c r="F1383" s="445" t="s">
        <v>620</v>
      </c>
      <c r="G1383" s="445"/>
      <c r="H1383" s="309" t="s">
        <v>97</v>
      </c>
      <c r="I1383" s="310">
        <v>1</v>
      </c>
      <c r="J1383" s="259">
        <v>18.87</v>
      </c>
      <c r="K1383" s="259">
        <v>18.87</v>
      </c>
    </row>
    <row r="1384" spans="2:11" ht="39" customHeight="1" x14ac:dyDescent="0.2">
      <c r="B1384" s="294" t="s">
        <v>537</v>
      </c>
      <c r="C1384" s="291" t="s">
        <v>1819</v>
      </c>
      <c r="D1384" s="294" t="s">
        <v>51</v>
      </c>
      <c r="E1384" s="294" t="s">
        <v>1820</v>
      </c>
      <c r="F1384" s="446" t="s">
        <v>2668</v>
      </c>
      <c r="G1384" s="446"/>
      <c r="H1384" s="295" t="s">
        <v>44</v>
      </c>
      <c r="I1384" s="311">
        <v>0.2218956</v>
      </c>
      <c r="J1384" s="312">
        <v>11.7</v>
      </c>
      <c r="K1384" s="312">
        <v>2.59</v>
      </c>
    </row>
    <row r="1385" spans="2:11" ht="39" customHeight="1" x14ac:dyDescent="0.2">
      <c r="B1385" s="294" t="s">
        <v>537</v>
      </c>
      <c r="C1385" s="291" t="s">
        <v>1268</v>
      </c>
      <c r="D1385" s="294" t="s">
        <v>51</v>
      </c>
      <c r="E1385" s="294" t="s">
        <v>1269</v>
      </c>
      <c r="F1385" s="446" t="s">
        <v>2653</v>
      </c>
      <c r="G1385" s="446"/>
      <c r="H1385" s="295" t="s">
        <v>557</v>
      </c>
      <c r="I1385" s="311">
        <v>1.4423000000000001E-3</v>
      </c>
      <c r="J1385" s="312">
        <v>352.3</v>
      </c>
      <c r="K1385" s="312">
        <v>0.5</v>
      </c>
    </row>
    <row r="1386" spans="2:11" ht="26.1" customHeight="1" x14ac:dyDescent="0.2">
      <c r="B1386" s="294" t="s">
        <v>537</v>
      </c>
      <c r="C1386" s="291" t="s">
        <v>601</v>
      </c>
      <c r="D1386" s="294" t="s">
        <v>51</v>
      </c>
      <c r="E1386" s="294" t="s">
        <v>2669</v>
      </c>
      <c r="F1386" s="446" t="s">
        <v>2636</v>
      </c>
      <c r="G1386" s="446"/>
      <c r="H1386" s="295" t="s">
        <v>535</v>
      </c>
      <c r="I1386" s="311">
        <v>9.6968000000000002E-3</v>
      </c>
      <c r="J1386" s="312">
        <v>26.98</v>
      </c>
      <c r="K1386" s="312">
        <v>0.26</v>
      </c>
    </row>
    <row r="1387" spans="2:11" ht="26.1" customHeight="1" x14ac:dyDescent="0.2">
      <c r="B1387" s="294" t="s">
        <v>537</v>
      </c>
      <c r="C1387" s="291" t="s">
        <v>1823</v>
      </c>
      <c r="D1387" s="294" t="s">
        <v>51</v>
      </c>
      <c r="E1387" s="294" t="s">
        <v>1824</v>
      </c>
      <c r="F1387" s="446" t="s">
        <v>2636</v>
      </c>
      <c r="G1387" s="446"/>
      <c r="H1387" s="295" t="s">
        <v>535</v>
      </c>
      <c r="I1387" s="311">
        <v>1.9082999999999999E-3</v>
      </c>
      <c r="J1387" s="312">
        <v>24.59</v>
      </c>
      <c r="K1387" s="312">
        <v>0.04</v>
      </c>
    </row>
    <row r="1388" spans="2:11" ht="39" customHeight="1" x14ac:dyDescent="0.2">
      <c r="B1388" s="294" t="s">
        <v>537</v>
      </c>
      <c r="C1388" s="291" t="s">
        <v>1266</v>
      </c>
      <c r="D1388" s="294" t="s">
        <v>51</v>
      </c>
      <c r="E1388" s="294" t="s">
        <v>1267</v>
      </c>
      <c r="F1388" s="446" t="s">
        <v>2653</v>
      </c>
      <c r="G1388" s="446"/>
      <c r="H1388" s="295" t="s">
        <v>559</v>
      </c>
      <c r="I1388" s="311">
        <v>1.1982E-3</v>
      </c>
      <c r="J1388" s="312">
        <v>178.87</v>
      </c>
      <c r="K1388" s="312">
        <v>0.21</v>
      </c>
    </row>
    <row r="1389" spans="2:11" ht="26.1" customHeight="1" x14ac:dyDescent="0.2">
      <c r="B1389" s="294" t="s">
        <v>537</v>
      </c>
      <c r="C1389" s="291" t="s">
        <v>1821</v>
      </c>
      <c r="D1389" s="294" t="s">
        <v>51</v>
      </c>
      <c r="E1389" s="294" t="s">
        <v>1822</v>
      </c>
      <c r="F1389" s="446" t="s">
        <v>2668</v>
      </c>
      <c r="G1389" s="446"/>
      <c r="H1389" s="295" t="s">
        <v>44</v>
      </c>
      <c r="I1389" s="311">
        <v>0.2218956</v>
      </c>
      <c r="J1389" s="312">
        <v>23.71</v>
      </c>
      <c r="K1389" s="312">
        <v>5.26</v>
      </c>
    </row>
    <row r="1390" spans="2:11" ht="26.1" customHeight="1" x14ac:dyDescent="0.2">
      <c r="B1390" s="296" t="s">
        <v>527</v>
      </c>
      <c r="C1390" s="292" t="s">
        <v>1829</v>
      </c>
      <c r="D1390" s="296" t="s">
        <v>51</v>
      </c>
      <c r="E1390" s="296" t="s">
        <v>1830</v>
      </c>
      <c r="F1390" s="447" t="s">
        <v>1199</v>
      </c>
      <c r="G1390" s="447"/>
      <c r="H1390" s="297" t="s">
        <v>97</v>
      </c>
      <c r="I1390" s="313">
        <v>7.4439199999999997E-2</v>
      </c>
      <c r="J1390" s="314">
        <v>10.56</v>
      </c>
      <c r="K1390" s="314">
        <v>0.78607800000000005</v>
      </c>
    </row>
    <row r="1391" spans="2:11" ht="26.1" customHeight="1" x14ac:dyDescent="0.2">
      <c r="B1391" s="296" t="s">
        <v>527</v>
      </c>
      <c r="C1391" s="292" t="s">
        <v>1827</v>
      </c>
      <c r="D1391" s="296" t="s">
        <v>51</v>
      </c>
      <c r="E1391" s="296" t="s">
        <v>1828</v>
      </c>
      <c r="F1391" s="447" t="s">
        <v>1199</v>
      </c>
      <c r="G1391" s="447"/>
      <c r="H1391" s="297" t="s">
        <v>53</v>
      </c>
      <c r="I1391" s="313">
        <v>1.6908400000000001E-2</v>
      </c>
      <c r="J1391" s="314">
        <v>10.16</v>
      </c>
      <c r="K1391" s="314">
        <v>0.17178930000000001</v>
      </c>
    </row>
    <row r="1392" spans="2:11" ht="39" customHeight="1" x14ac:dyDescent="0.2">
      <c r="B1392" s="296" t="s">
        <v>527</v>
      </c>
      <c r="C1392" s="292" t="s">
        <v>1825</v>
      </c>
      <c r="D1392" s="296" t="s">
        <v>51</v>
      </c>
      <c r="E1392" s="296" t="s">
        <v>1826</v>
      </c>
      <c r="F1392" s="447" t="s">
        <v>1199</v>
      </c>
      <c r="G1392" s="447"/>
      <c r="H1392" s="297" t="s">
        <v>97</v>
      </c>
      <c r="I1392" s="313">
        <v>0.83134600000000003</v>
      </c>
      <c r="J1392" s="314">
        <v>9.1199999999999992</v>
      </c>
      <c r="K1392" s="314">
        <v>7.5818754999999998</v>
      </c>
    </row>
    <row r="1393" spans="2:11" ht="26.1" customHeight="1" x14ac:dyDescent="0.2">
      <c r="B1393" s="296" t="s">
        <v>527</v>
      </c>
      <c r="C1393" s="292" t="s">
        <v>1258</v>
      </c>
      <c r="D1393" s="296" t="s">
        <v>51</v>
      </c>
      <c r="E1393" s="296" t="s">
        <v>1259</v>
      </c>
      <c r="F1393" s="447" t="s">
        <v>1199</v>
      </c>
      <c r="G1393" s="447"/>
      <c r="H1393" s="297" t="s">
        <v>97</v>
      </c>
      <c r="I1393" s="313">
        <v>0.18521480000000001</v>
      </c>
      <c r="J1393" s="314">
        <v>8.02</v>
      </c>
      <c r="K1393" s="314">
        <v>1.4854227</v>
      </c>
    </row>
    <row r="1394" spans="2:11" ht="25.5" x14ac:dyDescent="0.2">
      <c r="B1394" s="315"/>
      <c r="C1394" s="315"/>
      <c r="D1394" s="315"/>
      <c r="E1394" s="315"/>
      <c r="F1394" s="315" t="s">
        <v>529</v>
      </c>
      <c r="G1394" s="316">
        <v>0.53</v>
      </c>
      <c r="H1394" s="315" t="s">
        <v>530</v>
      </c>
      <c r="I1394" s="316">
        <v>0.63</v>
      </c>
      <c r="J1394" s="315" t="s">
        <v>531</v>
      </c>
      <c r="K1394" s="316">
        <v>1.1599999999999999</v>
      </c>
    </row>
    <row r="1395" spans="2:11" ht="26.25" thickBot="1" x14ac:dyDescent="0.25">
      <c r="B1395" s="315"/>
      <c r="C1395" s="315"/>
      <c r="D1395" s="315"/>
      <c r="E1395" s="315"/>
      <c r="F1395" s="315" t="s">
        <v>532</v>
      </c>
      <c r="G1395" s="316">
        <v>3.92</v>
      </c>
      <c r="H1395" s="315"/>
      <c r="I1395" s="448" t="s">
        <v>533</v>
      </c>
      <c r="J1395" s="448"/>
      <c r="K1395" s="316">
        <v>22.79</v>
      </c>
    </row>
    <row r="1396" spans="2:11" ht="0.95" customHeight="1" thickTop="1" x14ac:dyDescent="0.2">
      <c r="B1396" s="317"/>
      <c r="C1396" s="317"/>
      <c r="D1396" s="317"/>
      <c r="E1396" s="317"/>
      <c r="F1396" s="317"/>
      <c r="G1396" s="317"/>
      <c r="H1396" s="317"/>
      <c r="I1396" s="317"/>
      <c r="J1396" s="317"/>
      <c r="K1396" s="317"/>
    </row>
    <row r="1397" spans="2:11" ht="18" customHeight="1" x14ac:dyDescent="0.2">
      <c r="B1397" s="305" t="s">
        <v>1426</v>
      </c>
      <c r="C1397" s="304" t="s">
        <v>26</v>
      </c>
      <c r="D1397" s="305" t="s">
        <v>27</v>
      </c>
      <c r="E1397" s="305" t="s">
        <v>28</v>
      </c>
      <c r="F1397" s="449" t="s">
        <v>525</v>
      </c>
      <c r="G1397" s="449"/>
      <c r="H1397" s="306" t="s">
        <v>29</v>
      </c>
      <c r="I1397" s="304" t="s">
        <v>30</v>
      </c>
      <c r="J1397" s="304" t="s">
        <v>31</v>
      </c>
      <c r="K1397" s="304" t="s">
        <v>33</v>
      </c>
    </row>
    <row r="1398" spans="2:11" ht="26.1" customHeight="1" x14ac:dyDescent="0.2">
      <c r="B1398" s="307" t="s">
        <v>526</v>
      </c>
      <c r="C1398" s="308" t="s">
        <v>1416</v>
      </c>
      <c r="D1398" s="307" t="s">
        <v>51</v>
      </c>
      <c r="E1398" s="307" t="s">
        <v>1417</v>
      </c>
      <c r="F1398" s="445" t="s">
        <v>2641</v>
      </c>
      <c r="G1398" s="445"/>
      <c r="H1398" s="309" t="s">
        <v>44</v>
      </c>
      <c r="I1398" s="310">
        <v>1</v>
      </c>
      <c r="J1398" s="259">
        <v>66.13</v>
      </c>
      <c r="K1398" s="259">
        <v>66.13</v>
      </c>
    </row>
    <row r="1399" spans="2:11" ht="39" customHeight="1" x14ac:dyDescent="0.2">
      <c r="B1399" s="294" t="s">
        <v>537</v>
      </c>
      <c r="C1399" s="291" t="s">
        <v>4171</v>
      </c>
      <c r="D1399" s="294" t="s">
        <v>51</v>
      </c>
      <c r="E1399" s="294" t="s">
        <v>4172</v>
      </c>
      <c r="F1399" s="446" t="s">
        <v>2653</v>
      </c>
      <c r="G1399" s="446"/>
      <c r="H1399" s="295" t="s">
        <v>557</v>
      </c>
      <c r="I1399" s="311">
        <v>8.9999999999999998E-4</v>
      </c>
      <c r="J1399" s="312">
        <v>26.72</v>
      </c>
      <c r="K1399" s="312">
        <v>0.02</v>
      </c>
    </row>
    <row r="1400" spans="2:11" ht="39" customHeight="1" x14ac:dyDescent="0.2">
      <c r="B1400" s="294" t="s">
        <v>537</v>
      </c>
      <c r="C1400" s="291" t="s">
        <v>4169</v>
      </c>
      <c r="D1400" s="294" t="s">
        <v>51</v>
      </c>
      <c r="E1400" s="294" t="s">
        <v>4170</v>
      </c>
      <c r="F1400" s="446" t="s">
        <v>2653</v>
      </c>
      <c r="G1400" s="446"/>
      <c r="H1400" s="295" t="s">
        <v>559</v>
      </c>
      <c r="I1400" s="311">
        <v>1.2999999999999999E-3</v>
      </c>
      <c r="J1400" s="312">
        <v>25.68</v>
      </c>
      <c r="K1400" s="312">
        <v>0.03</v>
      </c>
    </row>
    <row r="1401" spans="2:11" ht="24" customHeight="1" x14ac:dyDescent="0.2">
      <c r="B1401" s="294" t="s">
        <v>537</v>
      </c>
      <c r="C1401" s="291" t="s">
        <v>623</v>
      </c>
      <c r="D1401" s="294" t="s">
        <v>51</v>
      </c>
      <c r="E1401" s="294" t="s">
        <v>624</v>
      </c>
      <c r="F1401" s="446" t="s">
        <v>2636</v>
      </c>
      <c r="G1401" s="446"/>
      <c r="H1401" s="295" t="s">
        <v>535</v>
      </c>
      <c r="I1401" s="311">
        <v>9.0999999999999998E-2</v>
      </c>
      <c r="J1401" s="312">
        <v>29.59</v>
      </c>
      <c r="K1401" s="312">
        <v>2.69</v>
      </c>
    </row>
    <row r="1402" spans="2:11" ht="24" customHeight="1" x14ac:dyDescent="0.2">
      <c r="B1402" s="294" t="s">
        <v>537</v>
      </c>
      <c r="C1402" s="291" t="s">
        <v>551</v>
      </c>
      <c r="D1402" s="294" t="s">
        <v>51</v>
      </c>
      <c r="E1402" s="294" t="s">
        <v>552</v>
      </c>
      <c r="F1402" s="446" t="s">
        <v>2636</v>
      </c>
      <c r="G1402" s="446"/>
      <c r="H1402" s="295" t="s">
        <v>535</v>
      </c>
      <c r="I1402" s="311">
        <v>9.7000000000000003E-2</v>
      </c>
      <c r="J1402" s="312">
        <v>24.68</v>
      </c>
      <c r="K1402" s="312">
        <v>2.39</v>
      </c>
    </row>
    <row r="1403" spans="2:11" ht="39" customHeight="1" x14ac:dyDescent="0.2">
      <c r="B1403" s="296" t="s">
        <v>527</v>
      </c>
      <c r="C1403" s="292" t="s">
        <v>4016</v>
      </c>
      <c r="D1403" s="296" t="s">
        <v>51</v>
      </c>
      <c r="E1403" s="296" t="s">
        <v>4017</v>
      </c>
      <c r="F1403" s="447" t="s">
        <v>1199</v>
      </c>
      <c r="G1403" s="447"/>
      <c r="H1403" s="297" t="s">
        <v>44</v>
      </c>
      <c r="I1403" s="313">
        <v>1.1659999999999999</v>
      </c>
      <c r="J1403" s="314">
        <v>46.31</v>
      </c>
      <c r="K1403" s="314">
        <v>53.997459999999997</v>
      </c>
    </row>
    <row r="1404" spans="2:11" ht="39" customHeight="1" x14ac:dyDescent="0.2">
      <c r="B1404" s="296" t="s">
        <v>527</v>
      </c>
      <c r="C1404" s="292" t="s">
        <v>4187</v>
      </c>
      <c r="D1404" s="296" t="s">
        <v>51</v>
      </c>
      <c r="E1404" s="296" t="s">
        <v>4188</v>
      </c>
      <c r="F1404" s="447" t="s">
        <v>1199</v>
      </c>
      <c r="G1404" s="447"/>
      <c r="H1404" s="297" t="s">
        <v>422</v>
      </c>
      <c r="I1404" s="313">
        <v>4.1500000000000004</v>
      </c>
      <c r="J1404" s="314">
        <v>1.69</v>
      </c>
      <c r="K1404" s="314">
        <v>7.0134999999999996</v>
      </c>
    </row>
    <row r="1405" spans="2:11" ht="25.5" x14ac:dyDescent="0.2">
      <c r="B1405" s="315"/>
      <c r="C1405" s="315"/>
      <c r="D1405" s="315"/>
      <c r="E1405" s="315"/>
      <c r="F1405" s="315" t="s">
        <v>529</v>
      </c>
      <c r="G1405" s="316">
        <v>1.71</v>
      </c>
      <c r="H1405" s="315" t="s">
        <v>530</v>
      </c>
      <c r="I1405" s="316">
        <v>1.98</v>
      </c>
      <c r="J1405" s="315" t="s">
        <v>531</v>
      </c>
      <c r="K1405" s="316">
        <v>3.69</v>
      </c>
    </row>
    <row r="1406" spans="2:11" ht="26.25" thickBot="1" x14ac:dyDescent="0.25">
      <c r="B1406" s="315"/>
      <c r="C1406" s="315"/>
      <c r="D1406" s="315"/>
      <c r="E1406" s="315"/>
      <c r="F1406" s="315" t="s">
        <v>532</v>
      </c>
      <c r="G1406" s="316">
        <v>13.76</v>
      </c>
      <c r="H1406" s="315"/>
      <c r="I1406" s="448" t="s">
        <v>533</v>
      </c>
      <c r="J1406" s="448"/>
      <c r="K1406" s="316">
        <v>79.89</v>
      </c>
    </row>
    <row r="1407" spans="2:11" ht="0.95" customHeight="1" thickTop="1" x14ac:dyDescent="0.2">
      <c r="B1407" s="317"/>
      <c r="C1407" s="317"/>
      <c r="D1407" s="317"/>
      <c r="E1407" s="317"/>
      <c r="F1407" s="317"/>
      <c r="G1407" s="317"/>
      <c r="H1407" s="317"/>
      <c r="I1407" s="317"/>
      <c r="J1407" s="317"/>
      <c r="K1407" s="317"/>
    </row>
    <row r="1408" spans="2:11" ht="18" customHeight="1" x14ac:dyDescent="0.2">
      <c r="B1408" s="305" t="s">
        <v>1427</v>
      </c>
      <c r="C1408" s="304" t="s">
        <v>26</v>
      </c>
      <c r="D1408" s="305" t="s">
        <v>27</v>
      </c>
      <c r="E1408" s="305" t="s">
        <v>28</v>
      </c>
      <c r="F1408" s="449" t="s">
        <v>525</v>
      </c>
      <c r="G1408" s="449"/>
      <c r="H1408" s="306" t="s">
        <v>29</v>
      </c>
      <c r="I1408" s="304" t="s">
        <v>30</v>
      </c>
      <c r="J1408" s="304" t="s">
        <v>31</v>
      </c>
      <c r="K1408" s="304" t="s">
        <v>33</v>
      </c>
    </row>
    <row r="1409" spans="2:11" ht="39" customHeight="1" x14ac:dyDescent="0.2">
      <c r="B1409" s="307" t="s">
        <v>526</v>
      </c>
      <c r="C1409" s="308" t="s">
        <v>185</v>
      </c>
      <c r="D1409" s="307" t="s">
        <v>51</v>
      </c>
      <c r="E1409" s="307" t="s">
        <v>186</v>
      </c>
      <c r="F1409" s="445" t="s">
        <v>2641</v>
      </c>
      <c r="G1409" s="445"/>
      <c r="H1409" s="309" t="s">
        <v>86</v>
      </c>
      <c r="I1409" s="310">
        <v>1</v>
      </c>
      <c r="J1409" s="259">
        <v>172.07</v>
      </c>
      <c r="K1409" s="259">
        <v>172.07</v>
      </c>
    </row>
    <row r="1410" spans="2:11" ht="24" customHeight="1" x14ac:dyDescent="0.2">
      <c r="B1410" s="294" t="s">
        <v>537</v>
      </c>
      <c r="C1410" s="291" t="s">
        <v>623</v>
      </c>
      <c r="D1410" s="294" t="s">
        <v>51</v>
      </c>
      <c r="E1410" s="294" t="s">
        <v>624</v>
      </c>
      <c r="F1410" s="446" t="s">
        <v>2636</v>
      </c>
      <c r="G1410" s="446"/>
      <c r="H1410" s="295" t="s">
        <v>535</v>
      </c>
      <c r="I1410" s="311">
        <v>0.53900000000000003</v>
      </c>
      <c r="J1410" s="312">
        <v>29.59</v>
      </c>
      <c r="K1410" s="312">
        <v>15.94</v>
      </c>
    </row>
    <row r="1411" spans="2:11" ht="39" customHeight="1" x14ac:dyDescent="0.2">
      <c r="B1411" s="294" t="s">
        <v>537</v>
      </c>
      <c r="C1411" s="291" t="s">
        <v>4171</v>
      </c>
      <c r="D1411" s="294" t="s">
        <v>51</v>
      </c>
      <c r="E1411" s="294" t="s">
        <v>4172</v>
      </c>
      <c r="F1411" s="446" t="s">
        <v>2653</v>
      </c>
      <c r="G1411" s="446"/>
      <c r="H1411" s="295" t="s">
        <v>557</v>
      </c>
      <c r="I1411" s="311">
        <v>1.32E-2</v>
      </c>
      <c r="J1411" s="312">
        <v>26.72</v>
      </c>
      <c r="K1411" s="312">
        <v>0.35</v>
      </c>
    </row>
    <row r="1412" spans="2:11" ht="24" customHeight="1" x14ac:dyDescent="0.2">
      <c r="B1412" s="294" t="s">
        <v>537</v>
      </c>
      <c r="C1412" s="291" t="s">
        <v>551</v>
      </c>
      <c r="D1412" s="294" t="s">
        <v>51</v>
      </c>
      <c r="E1412" s="294" t="s">
        <v>552</v>
      </c>
      <c r="F1412" s="446" t="s">
        <v>2636</v>
      </c>
      <c r="G1412" s="446"/>
      <c r="H1412" s="295" t="s">
        <v>535</v>
      </c>
      <c r="I1412" s="311">
        <v>0.63300000000000001</v>
      </c>
      <c r="J1412" s="312">
        <v>24.68</v>
      </c>
      <c r="K1412" s="312">
        <v>15.62</v>
      </c>
    </row>
    <row r="1413" spans="2:11" ht="39" customHeight="1" x14ac:dyDescent="0.2">
      <c r="B1413" s="294" t="s">
        <v>537</v>
      </c>
      <c r="C1413" s="291" t="s">
        <v>4169</v>
      </c>
      <c r="D1413" s="294" t="s">
        <v>51</v>
      </c>
      <c r="E1413" s="294" t="s">
        <v>4170</v>
      </c>
      <c r="F1413" s="446" t="s">
        <v>2653</v>
      </c>
      <c r="G1413" s="446"/>
      <c r="H1413" s="295" t="s">
        <v>559</v>
      </c>
      <c r="I1413" s="311">
        <v>1.83E-2</v>
      </c>
      <c r="J1413" s="312">
        <v>25.68</v>
      </c>
      <c r="K1413" s="312">
        <v>0.46</v>
      </c>
    </row>
    <row r="1414" spans="2:11" ht="26.1" customHeight="1" x14ac:dyDescent="0.2">
      <c r="B1414" s="296" t="s">
        <v>527</v>
      </c>
      <c r="C1414" s="292" t="s">
        <v>4018</v>
      </c>
      <c r="D1414" s="296" t="s">
        <v>51</v>
      </c>
      <c r="E1414" s="296" t="s">
        <v>4019</v>
      </c>
      <c r="F1414" s="447" t="s">
        <v>1199</v>
      </c>
      <c r="G1414" s="447"/>
      <c r="H1414" s="297" t="s">
        <v>97</v>
      </c>
      <c r="I1414" s="313">
        <v>2.5000000000000001E-2</v>
      </c>
      <c r="J1414" s="314">
        <v>19.53</v>
      </c>
      <c r="K1414" s="314">
        <v>0.48825000000000002</v>
      </c>
    </row>
    <row r="1415" spans="2:11" ht="24" customHeight="1" x14ac:dyDescent="0.2">
      <c r="B1415" s="296" t="s">
        <v>527</v>
      </c>
      <c r="C1415" s="292" t="s">
        <v>625</v>
      </c>
      <c r="D1415" s="296" t="s">
        <v>51</v>
      </c>
      <c r="E1415" s="296" t="s">
        <v>626</v>
      </c>
      <c r="F1415" s="447" t="s">
        <v>1199</v>
      </c>
      <c r="G1415" s="447"/>
      <c r="H1415" s="297" t="s">
        <v>97</v>
      </c>
      <c r="I1415" s="313">
        <v>0.18</v>
      </c>
      <c r="J1415" s="314">
        <v>184.44</v>
      </c>
      <c r="K1415" s="314">
        <v>33.199199999999998</v>
      </c>
    </row>
    <row r="1416" spans="2:11" ht="26.1" customHeight="1" x14ac:dyDescent="0.2">
      <c r="B1416" s="296" t="s">
        <v>527</v>
      </c>
      <c r="C1416" s="292" t="s">
        <v>4189</v>
      </c>
      <c r="D1416" s="296" t="s">
        <v>51</v>
      </c>
      <c r="E1416" s="296" t="s">
        <v>4190</v>
      </c>
      <c r="F1416" s="447" t="s">
        <v>1199</v>
      </c>
      <c r="G1416" s="447"/>
      <c r="H1416" s="297" t="s">
        <v>97</v>
      </c>
      <c r="I1416" s="313">
        <v>4.8999999999999998E-3</v>
      </c>
      <c r="J1416" s="314">
        <v>70.37</v>
      </c>
      <c r="K1416" s="314">
        <v>0.34481299999999998</v>
      </c>
    </row>
    <row r="1417" spans="2:11" ht="26.1" customHeight="1" x14ac:dyDescent="0.2">
      <c r="B1417" s="296" t="s">
        <v>527</v>
      </c>
      <c r="C1417" s="292" t="s">
        <v>4191</v>
      </c>
      <c r="D1417" s="296" t="s">
        <v>51</v>
      </c>
      <c r="E1417" s="296" t="s">
        <v>4192</v>
      </c>
      <c r="F1417" s="447" t="s">
        <v>1199</v>
      </c>
      <c r="G1417" s="447"/>
      <c r="H1417" s="297" t="s">
        <v>86</v>
      </c>
      <c r="I1417" s="313">
        <v>1.05</v>
      </c>
      <c r="J1417" s="314">
        <v>94.5</v>
      </c>
      <c r="K1417" s="314">
        <v>99.224999999999994</v>
      </c>
    </row>
    <row r="1418" spans="2:11" ht="26.1" customHeight="1" x14ac:dyDescent="0.2">
      <c r="B1418" s="296" t="s">
        <v>527</v>
      </c>
      <c r="C1418" s="292" t="s">
        <v>4193</v>
      </c>
      <c r="D1418" s="296" t="s">
        <v>51</v>
      </c>
      <c r="E1418" s="296" t="s">
        <v>4194</v>
      </c>
      <c r="F1418" s="447" t="s">
        <v>1199</v>
      </c>
      <c r="G1418" s="447"/>
      <c r="H1418" s="297" t="s">
        <v>4195</v>
      </c>
      <c r="I1418" s="313">
        <v>0.161</v>
      </c>
      <c r="J1418" s="314">
        <v>40.24</v>
      </c>
      <c r="K1418" s="314">
        <v>6.4786400000000004</v>
      </c>
    </row>
    <row r="1419" spans="2:11" ht="25.5" x14ac:dyDescent="0.2">
      <c r="B1419" s="315"/>
      <c r="C1419" s="315"/>
      <c r="D1419" s="315"/>
      <c r="E1419" s="315"/>
      <c r="F1419" s="315" t="s">
        <v>529</v>
      </c>
      <c r="G1419" s="316">
        <v>10.81</v>
      </c>
      <c r="H1419" s="315" t="s">
        <v>530</v>
      </c>
      <c r="I1419" s="316">
        <v>12.5</v>
      </c>
      <c r="J1419" s="315" t="s">
        <v>531</v>
      </c>
      <c r="K1419" s="316">
        <v>23.31</v>
      </c>
    </row>
    <row r="1420" spans="2:11" ht="26.25" thickBot="1" x14ac:dyDescent="0.25">
      <c r="B1420" s="315"/>
      <c r="C1420" s="315"/>
      <c r="D1420" s="315"/>
      <c r="E1420" s="315"/>
      <c r="F1420" s="315" t="s">
        <v>532</v>
      </c>
      <c r="G1420" s="316">
        <v>35.799999999999997</v>
      </c>
      <c r="H1420" s="315"/>
      <c r="I1420" s="448" t="s">
        <v>533</v>
      </c>
      <c r="J1420" s="448"/>
      <c r="K1420" s="316">
        <v>207.87</v>
      </c>
    </row>
    <row r="1421" spans="2:11" ht="0.95" customHeight="1" thickTop="1" x14ac:dyDescent="0.2">
      <c r="B1421" s="317"/>
      <c r="C1421" s="317"/>
      <c r="D1421" s="317"/>
      <c r="E1421" s="317"/>
      <c r="F1421" s="317"/>
      <c r="G1421" s="317"/>
      <c r="H1421" s="317"/>
      <c r="I1421" s="317"/>
      <c r="J1421" s="317"/>
      <c r="K1421" s="317"/>
    </row>
    <row r="1422" spans="2:11" ht="18" customHeight="1" x14ac:dyDescent="0.2">
      <c r="B1422" s="305" t="s">
        <v>194</v>
      </c>
      <c r="C1422" s="304" t="s">
        <v>26</v>
      </c>
      <c r="D1422" s="305" t="s">
        <v>27</v>
      </c>
      <c r="E1422" s="305" t="s">
        <v>28</v>
      </c>
      <c r="F1422" s="449" t="s">
        <v>525</v>
      </c>
      <c r="G1422" s="449"/>
      <c r="H1422" s="306" t="s">
        <v>29</v>
      </c>
      <c r="I1422" s="304" t="s">
        <v>30</v>
      </c>
      <c r="J1422" s="304" t="s">
        <v>31</v>
      </c>
      <c r="K1422" s="304" t="s">
        <v>33</v>
      </c>
    </row>
    <row r="1423" spans="2:11" ht="39" customHeight="1" x14ac:dyDescent="0.2">
      <c r="B1423" s="307" t="s">
        <v>526</v>
      </c>
      <c r="C1423" s="308" t="s">
        <v>861</v>
      </c>
      <c r="D1423" s="307" t="s">
        <v>51</v>
      </c>
      <c r="E1423" s="307" t="s">
        <v>862</v>
      </c>
      <c r="F1423" s="445" t="s">
        <v>2665</v>
      </c>
      <c r="G1423" s="445"/>
      <c r="H1423" s="309" t="s">
        <v>44</v>
      </c>
      <c r="I1423" s="310">
        <v>1</v>
      </c>
      <c r="J1423" s="259">
        <v>64.16</v>
      </c>
      <c r="K1423" s="259">
        <v>64.16</v>
      </c>
    </row>
    <row r="1424" spans="2:11" ht="24" customHeight="1" x14ac:dyDescent="0.2">
      <c r="B1424" s="294" t="s">
        <v>537</v>
      </c>
      <c r="C1424" s="291" t="s">
        <v>572</v>
      </c>
      <c r="D1424" s="294" t="s">
        <v>51</v>
      </c>
      <c r="E1424" s="294" t="s">
        <v>573</v>
      </c>
      <c r="F1424" s="446" t="s">
        <v>2636</v>
      </c>
      <c r="G1424" s="446"/>
      <c r="H1424" s="295" t="s">
        <v>535</v>
      </c>
      <c r="I1424" s="311">
        <v>0.69120000000000004</v>
      </c>
      <c r="J1424" s="312">
        <v>30.54</v>
      </c>
      <c r="K1424" s="312">
        <v>21.1</v>
      </c>
    </row>
    <row r="1425" spans="2:11" ht="24" customHeight="1" x14ac:dyDescent="0.2">
      <c r="B1425" s="294" t="s">
        <v>537</v>
      </c>
      <c r="C1425" s="291" t="s">
        <v>551</v>
      </c>
      <c r="D1425" s="294" t="s">
        <v>51</v>
      </c>
      <c r="E1425" s="294" t="s">
        <v>552</v>
      </c>
      <c r="F1425" s="446" t="s">
        <v>2636</v>
      </c>
      <c r="G1425" s="446"/>
      <c r="H1425" s="295" t="s">
        <v>535</v>
      </c>
      <c r="I1425" s="311">
        <v>0.15579999999999999</v>
      </c>
      <c r="J1425" s="312">
        <v>24.68</v>
      </c>
      <c r="K1425" s="312">
        <v>3.84</v>
      </c>
    </row>
    <row r="1426" spans="2:11" ht="39" customHeight="1" x14ac:dyDescent="0.2">
      <c r="B1426" s="294" t="s">
        <v>537</v>
      </c>
      <c r="C1426" s="291" t="s">
        <v>4200</v>
      </c>
      <c r="D1426" s="294" t="s">
        <v>51</v>
      </c>
      <c r="E1426" s="294" t="s">
        <v>4201</v>
      </c>
      <c r="F1426" s="446" t="s">
        <v>2647</v>
      </c>
      <c r="G1426" s="446"/>
      <c r="H1426" s="295" t="s">
        <v>64</v>
      </c>
      <c r="I1426" s="311">
        <v>3.5000000000000003E-2</v>
      </c>
      <c r="J1426" s="312">
        <v>1053.06</v>
      </c>
      <c r="K1426" s="312">
        <v>36.85</v>
      </c>
    </row>
    <row r="1427" spans="2:11" ht="26.1" customHeight="1" x14ac:dyDescent="0.2">
      <c r="B1427" s="296" t="s">
        <v>527</v>
      </c>
      <c r="C1427" s="292" t="s">
        <v>4202</v>
      </c>
      <c r="D1427" s="296" t="s">
        <v>51</v>
      </c>
      <c r="E1427" s="296" t="s">
        <v>4203</v>
      </c>
      <c r="F1427" s="447" t="s">
        <v>1199</v>
      </c>
      <c r="G1427" s="447"/>
      <c r="H1427" s="297" t="s">
        <v>44</v>
      </c>
      <c r="I1427" s="313">
        <v>1.04</v>
      </c>
      <c r="J1427" s="314">
        <v>2.2799999999999998</v>
      </c>
      <c r="K1427" s="314">
        <v>2.3712</v>
      </c>
    </row>
    <row r="1428" spans="2:11" ht="25.5" x14ac:dyDescent="0.2">
      <c r="B1428" s="315"/>
      <c r="C1428" s="315"/>
      <c r="D1428" s="315"/>
      <c r="E1428" s="315"/>
      <c r="F1428" s="315" t="s">
        <v>529</v>
      </c>
      <c r="G1428" s="316">
        <v>11.73</v>
      </c>
      <c r="H1428" s="315" t="s">
        <v>530</v>
      </c>
      <c r="I1428" s="316">
        <v>13.55</v>
      </c>
      <c r="J1428" s="315" t="s">
        <v>531</v>
      </c>
      <c r="K1428" s="316">
        <v>25.28</v>
      </c>
    </row>
    <row r="1429" spans="2:11" ht="26.25" thickBot="1" x14ac:dyDescent="0.25">
      <c r="B1429" s="315"/>
      <c r="C1429" s="315"/>
      <c r="D1429" s="315"/>
      <c r="E1429" s="315"/>
      <c r="F1429" s="315" t="s">
        <v>532</v>
      </c>
      <c r="G1429" s="316">
        <v>13.35</v>
      </c>
      <c r="H1429" s="315"/>
      <c r="I1429" s="448" t="s">
        <v>533</v>
      </c>
      <c r="J1429" s="448"/>
      <c r="K1429" s="316">
        <v>77.510000000000005</v>
      </c>
    </row>
    <row r="1430" spans="2:11" ht="0.95" customHeight="1" thickTop="1" x14ac:dyDescent="0.2">
      <c r="B1430" s="317"/>
      <c r="C1430" s="317"/>
      <c r="D1430" s="317"/>
      <c r="E1430" s="317"/>
      <c r="F1430" s="317"/>
      <c r="G1430" s="317"/>
      <c r="H1430" s="317"/>
      <c r="I1430" s="317"/>
      <c r="J1430" s="317"/>
      <c r="K1430" s="317"/>
    </row>
    <row r="1431" spans="2:11" ht="18" customHeight="1" x14ac:dyDescent="0.2">
      <c r="B1431" s="305" t="s">
        <v>196</v>
      </c>
      <c r="C1431" s="304" t="s">
        <v>26</v>
      </c>
      <c r="D1431" s="305" t="s">
        <v>27</v>
      </c>
      <c r="E1431" s="305" t="s">
        <v>28</v>
      </c>
      <c r="F1431" s="449" t="s">
        <v>525</v>
      </c>
      <c r="G1431" s="449"/>
      <c r="H1431" s="306" t="s">
        <v>29</v>
      </c>
      <c r="I1431" s="304" t="s">
        <v>30</v>
      </c>
      <c r="J1431" s="304" t="s">
        <v>31</v>
      </c>
      <c r="K1431" s="304" t="s">
        <v>33</v>
      </c>
    </row>
    <row r="1432" spans="2:11" ht="39" customHeight="1" x14ac:dyDescent="0.2">
      <c r="B1432" s="307" t="s">
        <v>526</v>
      </c>
      <c r="C1432" s="308" t="s">
        <v>195</v>
      </c>
      <c r="D1432" s="307" t="s">
        <v>51</v>
      </c>
      <c r="E1432" s="307" t="s">
        <v>3885</v>
      </c>
      <c r="F1432" s="445" t="s">
        <v>2665</v>
      </c>
      <c r="G1432" s="445"/>
      <c r="H1432" s="309" t="s">
        <v>44</v>
      </c>
      <c r="I1432" s="310">
        <v>1</v>
      </c>
      <c r="J1432" s="259">
        <v>61.32</v>
      </c>
      <c r="K1432" s="259">
        <v>61.32</v>
      </c>
    </row>
    <row r="1433" spans="2:11" ht="26.1" customHeight="1" x14ac:dyDescent="0.2">
      <c r="B1433" s="294" t="s">
        <v>537</v>
      </c>
      <c r="C1433" s="291" t="s">
        <v>586</v>
      </c>
      <c r="D1433" s="294" t="s">
        <v>51</v>
      </c>
      <c r="E1433" s="294" t="s">
        <v>587</v>
      </c>
      <c r="F1433" s="446" t="s">
        <v>2636</v>
      </c>
      <c r="G1433" s="446"/>
      <c r="H1433" s="295" t="s">
        <v>535</v>
      </c>
      <c r="I1433" s="311">
        <v>0.2228</v>
      </c>
      <c r="J1433" s="312">
        <v>25.7</v>
      </c>
      <c r="K1433" s="312">
        <v>5.72</v>
      </c>
    </row>
    <row r="1434" spans="2:11" ht="24" customHeight="1" x14ac:dyDescent="0.2">
      <c r="B1434" s="294" t="s">
        <v>537</v>
      </c>
      <c r="C1434" s="291" t="s">
        <v>4088</v>
      </c>
      <c r="D1434" s="294" t="s">
        <v>51</v>
      </c>
      <c r="E1434" s="294" t="s">
        <v>4089</v>
      </c>
      <c r="F1434" s="446" t="s">
        <v>2636</v>
      </c>
      <c r="G1434" s="446"/>
      <c r="H1434" s="295" t="s">
        <v>535</v>
      </c>
      <c r="I1434" s="311">
        <v>0.98809999999999998</v>
      </c>
      <c r="J1434" s="312">
        <v>27.75</v>
      </c>
      <c r="K1434" s="312">
        <v>27.41</v>
      </c>
    </row>
    <row r="1435" spans="2:11" ht="26.1" customHeight="1" x14ac:dyDescent="0.2">
      <c r="B1435" s="296" t="s">
        <v>527</v>
      </c>
      <c r="C1435" s="292" t="s">
        <v>4204</v>
      </c>
      <c r="D1435" s="296" t="s">
        <v>51</v>
      </c>
      <c r="E1435" s="296" t="s">
        <v>4205</v>
      </c>
      <c r="F1435" s="447" t="s">
        <v>1199</v>
      </c>
      <c r="G1435" s="447"/>
      <c r="H1435" s="297" t="s">
        <v>97</v>
      </c>
      <c r="I1435" s="313">
        <v>4.6154000000000002</v>
      </c>
      <c r="J1435" s="314">
        <v>3.85</v>
      </c>
      <c r="K1435" s="314">
        <v>17.769290000000002</v>
      </c>
    </row>
    <row r="1436" spans="2:11" ht="24" customHeight="1" x14ac:dyDescent="0.2">
      <c r="B1436" s="296" t="s">
        <v>527</v>
      </c>
      <c r="C1436" s="292" t="s">
        <v>4206</v>
      </c>
      <c r="D1436" s="296" t="s">
        <v>51</v>
      </c>
      <c r="E1436" s="296" t="s">
        <v>4207</v>
      </c>
      <c r="F1436" s="447" t="s">
        <v>1199</v>
      </c>
      <c r="G1436" s="447"/>
      <c r="H1436" s="297" t="s">
        <v>44</v>
      </c>
      <c r="I1436" s="313">
        <v>1.3512999999999999</v>
      </c>
      <c r="J1436" s="314">
        <v>7.72</v>
      </c>
      <c r="K1436" s="314">
        <v>10.432036</v>
      </c>
    </row>
    <row r="1437" spans="2:11" ht="25.5" x14ac:dyDescent="0.2">
      <c r="B1437" s="315"/>
      <c r="C1437" s="315"/>
      <c r="D1437" s="315"/>
      <c r="E1437" s="315"/>
      <c r="F1437" s="315" t="s">
        <v>529</v>
      </c>
      <c r="G1437" s="316">
        <v>11.01</v>
      </c>
      <c r="H1437" s="315" t="s">
        <v>530</v>
      </c>
      <c r="I1437" s="316">
        <v>12.72</v>
      </c>
      <c r="J1437" s="315" t="s">
        <v>531</v>
      </c>
      <c r="K1437" s="316">
        <v>23.73</v>
      </c>
    </row>
    <row r="1438" spans="2:11" ht="26.25" thickBot="1" x14ac:dyDescent="0.25">
      <c r="B1438" s="315"/>
      <c r="C1438" s="315"/>
      <c r="D1438" s="315"/>
      <c r="E1438" s="315"/>
      <c r="F1438" s="315" t="s">
        <v>532</v>
      </c>
      <c r="G1438" s="316">
        <v>12.76</v>
      </c>
      <c r="H1438" s="315"/>
      <c r="I1438" s="448" t="s">
        <v>533</v>
      </c>
      <c r="J1438" s="448"/>
      <c r="K1438" s="316">
        <v>74.08</v>
      </c>
    </row>
    <row r="1439" spans="2:11" ht="0.95" customHeight="1" thickTop="1" x14ac:dyDescent="0.2">
      <c r="B1439" s="317"/>
      <c r="C1439" s="317"/>
      <c r="D1439" s="317"/>
      <c r="E1439" s="317"/>
      <c r="F1439" s="317"/>
      <c r="G1439" s="317"/>
      <c r="H1439" s="317"/>
      <c r="I1439" s="317"/>
      <c r="J1439" s="317"/>
      <c r="K1439" s="317"/>
    </row>
    <row r="1440" spans="2:11" ht="18" customHeight="1" x14ac:dyDescent="0.2">
      <c r="B1440" s="305" t="s">
        <v>863</v>
      </c>
      <c r="C1440" s="304" t="s">
        <v>26</v>
      </c>
      <c r="D1440" s="305" t="s">
        <v>27</v>
      </c>
      <c r="E1440" s="305" t="s">
        <v>28</v>
      </c>
      <c r="F1440" s="449" t="s">
        <v>525</v>
      </c>
      <c r="G1440" s="449"/>
      <c r="H1440" s="306" t="s">
        <v>29</v>
      </c>
      <c r="I1440" s="304" t="s">
        <v>30</v>
      </c>
      <c r="J1440" s="304" t="s">
        <v>31</v>
      </c>
      <c r="K1440" s="304" t="s">
        <v>33</v>
      </c>
    </row>
    <row r="1441" spans="2:11" ht="26.1" customHeight="1" x14ac:dyDescent="0.2">
      <c r="B1441" s="307" t="s">
        <v>526</v>
      </c>
      <c r="C1441" s="308" t="s">
        <v>197</v>
      </c>
      <c r="D1441" s="307" t="s">
        <v>51</v>
      </c>
      <c r="E1441" s="307" t="s">
        <v>198</v>
      </c>
      <c r="F1441" s="445" t="s">
        <v>2665</v>
      </c>
      <c r="G1441" s="445"/>
      <c r="H1441" s="309" t="s">
        <v>44</v>
      </c>
      <c r="I1441" s="310">
        <v>1</v>
      </c>
      <c r="J1441" s="259">
        <v>33.57</v>
      </c>
      <c r="K1441" s="259">
        <v>33.57</v>
      </c>
    </row>
    <row r="1442" spans="2:11" ht="26.1" customHeight="1" x14ac:dyDescent="0.2">
      <c r="B1442" s="294" t="s">
        <v>537</v>
      </c>
      <c r="C1442" s="291" t="s">
        <v>586</v>
      </c>
      <c r="D1442" s="294" t="s">
        <v>51</v>
      </c>
      <c r="E1442" s="294" t="s">
        <v>587</v>
      </c>
      <c r="F1442" s="446" t="s">
        <v>2636</v>
      </c>
      <c r="G1442" s="446"/>
      <c r="H1442" s="295" t="s">
        <v>535</v>
      </c>
      <c r="I1442" s="311">
        <v>0.13619999999999999</v>
      </c>
      <c r="J1442" s="312">
        <v>25.7</v>
      </c>
      <c r="K1442" s="312">
        <v>3.5</v>
      </c>
    </row>
    <row r="1443" spans="2:11" ht="24" customHeight="1" x14ac:dyDescent="0.2">
      <c r="B1443" s="294" t="s">
        <v>537</v>
      </c>
      <c r="C1443" s="291" t="s">
        <v>4088</v>
      </c>
      <c r="D1443" s="294" t="s">
        <v>51</v>
      </c>
      <c r="E1443" s="294" t="s">
        <v>4089</v>
      </c>
      <c r="F1443" s="446" t="s">
        <v>2636</v>
      </c>
      <c r="G1443" s="446"/>
      <c r="H1443" s="295" t="s">
        <v>535</v>
      </c>
      <c r="I1443" s="311">
        <v>0.60389999999999999</v>
      </c>
      <c r="J1443" s="312">
        <v>27.75</v>
      </c>
      <c r="K1443" s="312">
        <v>16.75</v>
      </c>
    </row>
    <row r="1444" spans="2:11" ht="26.1" customHeight="1" x14ac:dyDescent="0.2">
      <c r="B1444" s="296" t="s">
        <v>527</v>
      </c>
      <c r="C1444" s="292" t="s">
        <v>4204</v>
      </c>
      <c r="D1444" s="296" t="s">
        <v>51</v>
      </c>
      <c r="E1444" s="296" t="s">
        <v>4205</v>
      </c>
      <c r="F1444" s="447" t="s">
        <v>1199</v>
      </c>
      <c r="G1444" s="447"/>
      <c r="H1444" s="297" t="s">
        <v>97</v>
      </c>
      <c r="I1444" s="313">
        <v>3.4615</v>
      </c>
      <c r="J1444" s="314">
        <v>3.85</v>
      </c>
      <c r="K1444" s="314">
        <v>13.326775</v>
      </c>
    </row>
    <row r="1445" spans="2:11" ht="25.5" x14ac:dyDescent="0.2">
      <c r="B1445" s="315"/>
      <c r="C1445" s="315"/>
      <c r="D1445" s="315"/>
      <c r="E1445" s="315"/>
      <c r="F1445" s="315" t="s">
        <v>529</v>
      </c>
      <c r="G1445" s="316">
        <v>6.72</v>
      </c>
      <c r="H1445" s="315" t="s">
        <v>530</v>
      </c>
      <c r="I1445" s="316">
        <v>7.77</v>
      </c>
      <c r="J1445" s="315" t="s">
        <v>531</v>
      </c>
      <c r="K1445" s="316">
        <v>14.49</v>
      </c>
    </row>
    <row r="1446" spans="2:11" ht="26.25" thickBot="1" x14ac:dyDescent="0.25">
      <c r="B1446" s="315"/>
      <c r="C1446" s="315"/>
      <c r="D1446" s="315"/>
      <c r="E1446" s="315"/>
      <c r="F1446" s="315" t="s">
        <v>532</v>
      </c>
      <c r="G1446" s="316">
        <v>6.98</v>
      </c>
      <c r="H1446" s="315"/>
      <c r="I1446" s="448" t="s">
        <v>533</v>
      </c>
      <c r="J1446" s="448"/>
      <c r="K1446" s="316">
        <v>40.549999999999997</v>
      </c>
    </row>
    <row r="1447" spans="2:11" ht="0.95" customHeight="1" thickTop="1" x14ac:dyDescent="0.2">
      <c r="B1447" s="317"/>
      <c r="C1447" s="317"/>
      <c r="D1447" s="317"/>
      <c r="E1447" s="317"/>
      <c r="F1447" s="317"/>
      <c r="G1447" s="317"/>
      <c r="H1447" s="317"/>
      <c r="I1447" s="317"/>
      <c r="J1447" s="317"/>
      <c r="K1447" s="317"/>
    </row>
    <row r="1448" spans="2:11" ht="18" customHeight="1" x14ac:dyDescent="0.2">
      <c r="B1448" s="305" t="s">
        <v>1428</v>
      </c>
      <c r="C1448" s="304" t="s">
        <v>26</v>
      </c>
      <c r="D1448" s="305" t="s">
        <v>27</v>
      </c>
      <c r="E1448" s="305" t="s">
        <v>28</v>
      </c>
      <c r="F1448" s="449" t="s">
        <v>525</v>
      </c>
      <c r="G1448" s="449"/>
      <c r="H1448" s="306" t="s">
        <v>29</v>
      </c>
      <c r="I1448" s="304" t="s">
        <v>30</v>
      </c>
      <c r="J1448" s="304" t="s">
        <v>31</v>
      </c>
      <c r="K1448" s="304" t="s">
        <v>33</v>
      </c>
    </row>
    <row r="1449" spans="2:11" ht="39" customHeight="1" x14ac:dyDescent="0.2">
      <c r="B1449" s="307" t="s">
        <v>526</v>
      </c>
      <c r="C1449" s="308" t="s">
        <v>1429</v>
      </c>
      <c r="D1449" s="307" t="s">
        <v>51</v>
      </c>
      <c r="E1449" s="307" t="s">
        <v>1430</v>
      </c>
      <c r="F1449" s="445" t="s">
        <v>2665</v>
      </c>
      <c r="G1449" s="445"/>
      <c r="H1449" s="309" t="s">
        <v>44</v>
      </c>
      <c r="I1449" s="310">
        <v>1</v>
      </c>
      <c r="J1449" s="259">
        <v>132.74</v>
      </c>
      <c r="K1449" s="259">
        <v>132.74</v>
      </c>
    </row>
    <row r="1450" spans="2:11" ht="26.1" customHeight="1" x14ac:dyDescent="0.2">
      <c r="B1450" s="294" t="s">
        <v>537</v>
      </c>
      <c r="C1450" s="291" t="s">
        <v>586</v>
      </c>
      <c r="D1450" s="294" t="s">
        <v>51</v>
      </c>
      <c r="E1450" s="294" t="s">
        <v>587</v>
      </c>
      <c r="F1450" s="446" t="s">
        <v>2636</v>
      </c>
      <c r="G1450" s="446"/>
      <c r="H1450" s="295" t="s">
        <v>535</v>
      </c>
      <c r="I1450" s="311">
        <v>0.2102</v>
      </c>
      <c r="J1450" s="312">
        <v>25.7</v>
      </c>
      <c r="K1450" s="312">
        <v>5.4</v>
      </c>
    </row>
    <row r="1451" spans="2:11" ht="24" customHeight="1" x14ac:dyDescent="0.2">
      <c r="B1451" s="294" t="s">
        <v>537</v>
      </c>
      <c r="C1451" s="291" t="s">
        <v>4088</v>
      </c>
      <c r="D1451" s="294" t="s">
        <v>51</v>
      </c>
      <c r="E1451" s="294" t="s">
        <v>4089</v>
      </c>
      <c r="F1451" s="446" t="s">
        <v>2636</v>
      </c>
      <c r="G1451" s="446"/>
      <c r="H1451" s="295" t="s">
        <v>535</v>
      </c>
      <c r="I1451" s="311">
        <v>0.93240000000000001</v>
      </c>
      <c r="J1451" s="312">
        <v>27.75</v>
      </c>
      <c r="K1451" s="312">
        <v>25.87</v>
      </c>
    </row>
    <row r="1452" spans="2:11" ht="24" customHeight="1" x14ac:dyDescent="0.2">
      <c r="B1452" s="296" t="s">
        <v>527</v>
      </c>
      <c r="C1452" s="292" t="s">
        <v>4208</v>
      </c>
      <c r="D1452" s="296" t="s">
        <v>51</v>
      </c>
      <c r="E1452" s="296" t="s">
        <v>4209</v>
      </c>
      <c r="F1452" s="447" t="s">
        <v>1199</v>
      </c>
      <c r="G1452" s="447"/>
      <c r="H1452" s="297" t="s">
        <v>97</v>
      </c>
      <c r="I1452" s="313">
        <v>0.26</v>
      </c>
      <c r="J1452" s="314">
        <v>9.35</v>
      </c>
      <c r="K1452" s="314">
        <v>2.431</v>
      </c>
    </row>
    <row r="1453" spans="2:11" ht="26.1" customHeight="1" x14ac:dyDescent="0.2">
      <c r="B1453" s="296" t="s">
        <v>527</v>
      </c>
      <c r="C1453" s="292" t="s">
        <v>4210</v>
      </c>
      <c r="D1453" s="296" t="s">
        <v>51</v>
      </c>
      <c r="E1453" s="296" t="s">
        <v>4211</v>
      </c>
      <c r="F1453" s="447" t="s">
        <v>1199</v>
      </c>
      <c r="G1453" s="447"/>
      <c r="H1453" s="297" t="s">
        <v>571</v>
      </c>
      <c r="I1453" s="313">
        <v>0.58720000000000006</v>
      </c>
      <c r="J1453" s="314">
        <v>29.13</v>
      </c>
      <c r="K1453" s="314">
        <v>17.105136000000002</v>
      </c>
    </row>
    <row r="1454" spans="2:11" ht="26.1" customHeight="1" x14ac:dyDescent="0.2">
      <c r="B1454" s="296" t="s">
        <v>527</v>
      </c>
      <c r="C1454" s="292" t="s">
        <v>4212</v>
      </c>
      <c r="D1454" s="296" t="s">
        <v>51</v>
      </c>
      <c r="E1454" s="296" t="s">
        <v>4213</v>
      </c>
      <c r="F1454" s="447" t="s">
        <v>1199</v>
      </c>
      <c r="G1454" s="447"/>
      <c r="H1454" s="297" t="s">
        <v>44</v>
      </c>
      <c r="I1454" s="313">
        <v>1.1318999999999999</v>
      </c>
      <c r="J1454" s="314">
        <v>72.400000000000006</v>
      </c>
      <c r="K1454" s="314">
        <v>81.949560000000005</v>
      </c>
    </row>
    <row r="1455" spans="2:11" ht="25.5" x14ac:dyDescent="0.2">
      <c r="B1455" s="315"/>
      <c r="C1455" s="315"/>
      <c r="D1455" s="315"/>
      <c r="E1455" s="315"/>
      <c r="F1455" s="315" t="s">
        <v>529</v>
      </c>
      <c r="G1455" s="316">
        <v>10.39</v>
      </c>
      <c r="H1455" s="315" t="s">
        <v>530</v>
      </c>
      <c r="I1455" s="316">
        <v>12</v>
      </c>
      <c r="J1455" s="315" t="s">
        <v>531</v>
      </c>
      <c r="K1455" s="316">
        <v>22.39</v>
      </c>
    </row>
    <row r="1456" spans="2:11" ht="26.25" thickBot="1" x14ac:dyDescent="0.25">
      <c r="B1456" s="315"/>
      <c r="C1456" s="315"/>
      <c r="D1456" s="315"/>
      <c r="E1456" s="315"/>
      <c r="F1456" s="315" t="s">
        <v>532</v>
      </c>
      <c r="G1456" s="316">
        <v>27.62</v>
      </c>
      <c r="H1456" s="315"/>
      <c r="I1456" s="448" t="s">
        <v>533</v>
      </c>
      <c r="J1456" s="448"/>
      <c r="K1456" s="316">
        <v>160.36000000000001</v>
      </c>
    </row>
    <row r="1457" spans="2:11" ht="0.95" customHeight="1" thickTop="1" x14ac:dyDescent="0.2">
      <c r="B1457" s="317"/>
      <c r="C1457" s="317"/>
      <c r="D1457" s="317"/>
      <c r="E1457" s="317"/>
      <c r="F1457" s="317"/>
      <c r="G1457" s="317"/>
      <c r="H1457" s="317"/>
      <c r="I1457" s="317"/>
      <c r="J1457" s="317"/>
      <c r="K1457" s="317"/>
    </row>
    <row r="1458" spans="2:11" ht="18" customHeight="1" x14ac:dyDescent="0.2">
      <c r="B1458" s="305" t="s">
        <v>204</v>
      </c>
      <c r="C1458" s="304" t="s">
        <v>26</v>
      </c>
      <c r="D1458" s="305" t="s">
        <v>27</v>
      </c>
      <c r="E1458" s="305" t="s">
        <v>28</v>
      </c>
      <c r="F1458" s="449" t="s">
        <v>525</v>
      </c>
      <c r="G1458" s="449"/>
      <c r="H1458" s="306" t="s">
        <v>29</v>
      </c>
      <c r="I1458" s="304" t="s">
        <v>30</v>
      </c>
      <c r="J1458" s="304" t="s">
        <v>31</v>
      </c>
      <c r="K1458" s="304" t="s">
        <v>33</v>
      </c>
    </row>
    <row r="1459" spans="2:11" ht="65.099999999999994" customHeight="1" x14ac:dyDescent="0.2">
      <c r="B1459" s="307" t="s">
        <v>526</v>
      </c>
      <c r="C1459" s="308" t="s">
        <v>205</v>
      </c>
      <c r="D1459" s="307" t="s">
        <v>51</v>
      </c>
      <c r="E1459" s="307" t="s">
        <v>3870</v>
      </c>
      <c r="F1459" s="445" t="s">
        <v>2679</v>
      </c>
      <c r="G1459" s="445"/>
      <c r="H1459" s="309" t="s">
        <v>53</v>
      </c>
      <c r="I1459" s="310">
        <v>1</v>
      </c>
      <c r="J1459" s="259">
        <v>1314.11</v>
      </c>
      <c r="K1459" s="259">
        <v>1314.11</v>
      </c>
    </row>
    <row r="1460" spans="2:11" ht="39" customHeight="1" x14ac:dyDescent="0.2">
      <c r="B1460" s="294" t="s">
        <v>537</v>
      </c>
      <c r="C1460" s="291" t="s">
        <v>4214</v>
      </c>
      <c r="D1460" s="294" t="s">
        <v>51</v>
      </c>
      <c r="E1460" s="294" t="s">
        <v>4215</v>
      </c>
      <c r="F1460" s="446" t="s">
        <v>2679</v>
      </c>
      <c r="G1460" s="446"/>
      <c r="H1460" s="295" t="s">
        <v>86</v>
      </c>
      <c r="I1460" s="311">
        <v>10.199999999999999</v>
      </c>
      <c r="J1460" s="312">
        <v>12.79</v>
      </c>
      <c r="K1460" s="312">
        <v>130.44999999999999</v>
      </c>
    </row>
    <row r="1461" spans="2:11" ht="39" customHeight="1" x14ac:dyDescent="0.2">
      <c r="B1461" s="294" t="s">
        <v>537</v>
      </c>
      <c r="C1461" s="291" t="s">
        <v>4216</v>
      </c>
      <c r="D1461" s="294" t="s">
        <v>51</v>
      </c>
      <c r="E1461" s="294" t="s">
        <v>4217</v>
      </c>
      <c r="F1461" s="446" t="s">
        <v>2679</v>
      </c>
      <c r="G1461" s="446"/>
      <c r="H1461" s="295" t="s">
        <v>53</v>
      </c>
      <c r="I1461" s="311">
        <v>1</v>
      </c>
      <c r="J1461" s="312">
        <v>498.57</v>
      </c>
      <c r="K1461" s="312">
        <v>498.57</v>
      </c>
    </row>
    <row r="1462" spans="2:11" ht="39" customHeight="1" x14ac:dyDescent="0.2">
      <c r="B1462" s="294" t="s">
        <v>537</v>
      </c>
      <c r="C1462" s="291" t="s">
        <v>4218</v>
      </c>
      <c r="D1462" s="294" t="s">
        <v>51</v>
      </c>
      <c r="E1462" s="294" t="s">
        <v>4219</v>
      </c>
      <c r="F1462" s="446" t="s">
        <v>2679</v>
      </c>
      <c r="G1462" s="446"/>
      <c r="H1462" s="295" t="s">
        <v>53</v>
      </c>
      <c r="I1462" s="311">
        <v>1</v>
      </c>
      <c r="J1462" s="312">
        <v>206.95</v>
      </c>
      <c r="K1462" s="312">
        <v>206.95</v>
      </c>
    </row>
    <row r="1463" spans="2:11" ht="39" customHeight="1" x14ac:dyDescent="0.2">
      <c r="B1463" s="294" t="s">
        <v>537</v>
      </c>
      <c r="C1463" s="291" t="s">
        <v>4220</v>
      </c>
      <c r="D1463" s="294" t="s">
        <v>51</v>
      </c>
      <c r="E1463" s="294" t="s">
        <v>4221</v>
      </c>
      <c r="F1463" s="446" t="s">
        <v>2679</v>
      </c>
      <c r="G1463" s="446"/>
      <c r="H1463" s="295" t="s">
        <v>53</v>
      </c>
      <c r="I1463" s="311">
        <v>1</v>
      </c>
      <c r="J1463" s="312">
        <v>478.14</v>
      </c>
      <c r="K1463" s="312">
        <v>478.14</v>
      </c>
    </row>
    <row r="1464" spans="2:11" ht="25.5" x14ac:dyDescent="0.2">
      <c r="B1464" s="315"/>
      <c r="C1464" s="315"/>
      <c r="D1464" s="315"/>
      <c r="E1464" s="315"/>
      <c r="F1464" s="315" t="s">
        <v>529</v>
      </c>
      <c r="G1464" s="316">
        <v>134.38</v>
      </c>
      <c r="H1464" s="315" t="s">
        <v>530</v>
      </c>
      <c r="I1464" s="316">
        <v>155.19</v>
      </c>
      <c r="J1464" s="315" t="s">
        <v>531</v>
      </c>
      <c r="K1464" s="316">
        <v>289.57</v>
      </c>
    </row>
    <row r="1465" spans="2:11" ht="26.25" thickBot="1" x14ac:dyDescent="0.25">
      <c r="B1465" s="315"/>
      <c r="C1465" s="315"/>
      <c r="D1465" s="315"/>
      <c r="E1465" s="315"/>
      <c r="F1465" s="315" t="s">
        <v>532</v>
      </c>
      <c r="G1465" s="316">
        <v>273.45999999999998</v>
      </c>
      <c r="H1465" s="315"/>
      <c r="I1465" s="448" t="s">
        <v>533</v>
      </c>
      <c r="J1465" s="448"/>
      <c r="K1465" s="316">
        <v>1587.57</v>
      </c>
    </row>
    <row r="1466" spans="2:11" ht="0.95" customHeight="1" thickTop="1" x14ac:dyDescent="0.2">
      <c r="B1466" s="317"/>
      <c r="C1466" s="317"/>
      <c r="D1466" s="317"/>
      <c r="E1466" s="317"/>
      <c r="F1466" s="317"/>
      <c r="G1466" s="317"/>
      <c r="H1466" s="317"/>
      <c r="I1466" s="317"/>
      <c r="J1466" s="317"/>
      <c r="K1466" s="317"/>
    </row>
    <row r="1467" spans="2:11" ht="18" customHeight="1" x14ac:dyDescent="0.2">
      <c r="B1467" s="305" t="s">
        <v>207</v>
      </c>
      <c r="C1467" s="304" t="s">
        <v>26</v>
      </c>
      <c r="D1467" s="305" t="s">
        <v>27</v>
      </c>
      <c r="E1467" s="305" t="s">
        <v>28</v>
      </c>
      <c r="F1467" s="449" t="s">
        <v>525</v>
      </c>
      <c r="G1467" s="449"/>
      <c r="H1467" s="306" t="s">
        <v>29</v>
      </c>
      <c r="I1467" s="304" t="s">
        <v>30</v>
      </c>
      <c r="J1467" s="304" t="s">
        <v>31</v>
      </c>
      <c r="K1467" s="304" t="s">
        <v>33</v>
      </c>
    </row>
    <row r="1468" spans="2:11" ht="65.099999999999994" customHeight="1" x14ac:dyDescent="0.2">
      <c r="B1468" s="307" t="s">
        <v>526</v>
      </c>
      <c r="C1468" s="308" t="s">
        <v>208</v>
      </c>
      <c r="D1468" s="307" t="s">
        <v>51</v>
      </c>
      <c r="E1468" s="307" t="s">
        <v>3902</v>
      </c>
      <c r="F1468" s="445" t="s">
        <v>2679</v>
      </c>
      <c r="G1468" s="445"/>
      <c r="H1468" s="309" t="s">
        <v>53</v>
      </c>
      <c r="I1468" s="310">
        <v>1</v>
      </c>
      <c r="J1468" s="259">
        <v>1223.08</v>
      </c>
      <c r="K1468" s="259">
        <v>1223.08</v>
      </c>
    </row>
    <row r="1469" spans="2:11" ht="39" customHeight="1" x14ac:dyDescent="0.2">
      <c r="B1469" s="294" t="s">
        <v>537</v>
      </c>
      <c r="C1469" s="291" t="s">
        <v>4214</v>
      </c>
      <c r="D1469" s="294" t="s">
        <v>51</v>
      </c>
      <c r="E1469" s="294" t="s">
        <v>4215</v>
      </c>
      <c r="F1469" s="446" t="s">
        <v>2679</v>
      </c>
      <c r="G1469" s="446"/>
      <c r="H1469" s="295" t="s">
        <v>86</v>
      </c>
      <c r="I1469" s="311">
        <v>10</v>
      </c>
      <c r="J1469" s="312">
        <v>12.79</v>
      </c>
      <c r="K1469" s="312">
        <v>127.9</v>
      </c>
    </row>
    <row r="1470" spans="2:11" ht="39" customHeight="1" x14ac:dyDescent="0.2">
      <c r="B1470" s="294" t="s">
        <v>537</v>
      </c>
      <c r="C1470" s="291" t="s">
        <v>4218</v>
      </c>
      <c r="D1470" s="294" t="s">
        <v>51</v>
      </c>
      <c r="E1470" s="294" t="s">
        <v>4219</v>
      </c>
      <c r="F1470" s="446" t="s">
        <v>2679</v>
      </c>
      <c r="G1470" s="446"/>
      <c r="H1470" s="295" t="s">
        <v>53</v>
      </c>
      <c r="I1470" s="311">
        <v>1</v>
      </c>
      <c r="J1470" s="312">
        <v>206.95</v>
      </c>
      <c r="K1470" s="312">
        <v>206.95</v>
      </c>
    </row>
    <row r="1471" spans="2:11" ht="39" customHeight="1" x14ac:dyDescent="0.2">
      <c r="B1471" s="294" t="s">
        <v>537</v>
      </c>
      <c r="C1471" s="291" t="s">
        <v>4216</v>
      </c>
      <c r="D1471" s="294" t="s">
        <v>51</v>
      </c>
      <c r="E1471" s="294" t="s">
        <v>4217</v>
      </c>
      <c r="F1471" s="446" t="s">
        <v>2679</v>
      </c>
      <c r="G1471" s="446"/>
      <c r="H1471" s="295" t="s">
        <v>53</v>
      </c>
      <c r="I1471" s="311">
        <v>1</v>
      </c>
      <c r="J1471" s="312">
        <v>498.57</v>
      </c>
      <c r="K1471" s="312">
        <v>498.57</v>
      </c>
    </row>
    <row r="1472" spans="2:11" ht="39" customHeight="1" x14ac:dyDescent="0.2">
      <c r="B1472" s="294" t="s">
        <v>537</v>
      </c>
      <c r="C1472" s="291" t="s">
        <v>4222</v>
      </c>
      <c r="D1472" s="294" t="s">
        <v>51</v>
      </c>
      <c r="E1472" s="294" t="s">
        <v>4223</v>
      </c>
      <c r="F1472" s="446" t="s">
        <v>2679</v>
      </c>
      <c r="G1472" s="446"/>
      <c r="H1472" s="295" t="s">
        <v>53</v>
      </c>
      <c r="I1472" s="311">
        <v>1</v>
      </c>
      <c r="J1472" s="312">
        <v>389.66</v>
      </c>
      <c r="K1472" s="312">
        <v>389.66</v>
      </c>
    </row>
    <row r="1473" spans="2:11" ht="25.5" x14ac:dyDescent="0.2">
      <c r="B1473" s="315"/>
      <c r="C1473" s="315"/>
      <c r="D1473" s="315"/>
      <c r="E1473" s="315"/>
      <c r="F1473" s="315" t="s">
        <v>529</v>
      </c>
      <c r="G1473" s="316">
        <v>131.88999999999999</v>
      </c>
      <c r="H1473" s="315" t="s">
        <v>530</v>
      </c>
      <c r="I1473" s="316">
        <v>152.32</v>
      </c>
      <c r="J1473" s="315" t="s">
        <v>531</v>
      </c>
      <c r="K1473" s="316">
        <v>284.20999999999998</v>
      </c>
    </row>
    <row r="1474" spans="2:11" ht="26.25" thickBot="1" x14ac:dyDescent="0.25">
      <c r="B1474" s="315"/>
      <c r="C1474" s="315"/>
      <c r="D1474" s="315"/>
      <c r="E1474" s="315"/>
      <c r="F1474" s="315" t="s">
        <v>532</v>
      </c>
      <c r="G1474" s="316">
        <v>254.52</v>
      </c>
      <c r="H1474" s="315"/>
      <c r="I1474" s="448" t="s">
        <v>533</v>
      </c>
      <c r="J1474" s="448"/>
      <c r="K1474" s="316">
        <v>1477.6</v>
      </c>
    </row>
    <row r="1475" spans="2:11" ht="0.95" customHeight="1" thickTop="1" x14ac:dyDescent="0.2">
      <c r="B1475" s="317"/>
      <c r="C1475" s="317"/>
      <c r="D1475" s="317"/>
      <c r="E1475" s="317"/>
      <c r="F1475" s="317"/>
      <c r="G1475" s="317"/>
      <c r="H1475" s="317"/>
      <c r="I1475" s="317"/>
      <c r="J1475" s="317"/>
      <c r="K1475" s="317"/>
    </row>
    <row r="1476" spans="2:11" ht="18" customHeight="1" x14ac:dyDescent="0.2">
      <c r="B1476" s="305" t="s">
        <v>976</v>
      </c>
      <c r="C1476" s="304" t="s">
        <v>26</v>
      </c>
      <c r="D1476" s="305" t="s">
        <v>27</v>
      </c>
      <c r="E1476" s="305" t="s">
        <v>28</v>
      </c>
      <c r="F1476" s="449" t="s">
        <v>525</v>
      </c>
      <c r="G1476" s="449"/>
      <c r="H1476" s="306" t="s">
        <v>29</v>
      </c>
      <c r="I1476" s="304" t="s">
        <v>30</v>
      </c>
      <c r="J1476" s="304" t="s">
        <v>31</v>
      </c>
      <c r="K1476" s="304" t="s">
        <v>33</v>
      </c>
    </row>
    <row r="1477" spans="2:11" ht="39" customHeight="1" x14ac:dyDescent="0.2">
      <c r="B1477" s="307" t="s">
        <v>526</v>
      </c>
      <c r="C1477" s="308" t="s">
        <v>1431</v>
      </c>
      <c r="D1477" s="307" t="s">
        <v>51</v>
      </c>
      <c r="E1477" s="307" t="s">
        <v>3920</v>
      </c>
      <c r="F1477" s="445" t="s">
        <v>2679</v>
      </c>
      <c r="G1477" s="445"/>
      <c r="H1477" s="309" t="s">
        <v>53</v>
      </c>
      <c r="I1477" s="310">
        <v>1</v>
      </c>
      <c r="J1477" s="259">
        <v>959</v>
      </c>
      <c r="K1477" s="259">
        <v>959</v>
      </c>
    </row>
    <row r="1478" spans="2:11" ht="24" customHeight="1" x14ac:dyDescent="0.2">
      <c r="B1478" s="294" t="s">
        <v>537</v>
      </c>
      <c r="C1478" s="291" t="s">
        <v>551</v>
      </c>
      <c r="D1478" s="294" t="s">
        <v>51</v>
      </c>
      <c r="E1478" s="294" t="s">
        <v>552</v>
      </c>
      <c r="F1478" s="446" t="s">
        <v>2636</v>
      </c>
      <c r="G1478" s="446"/>
      <c r="H1478" s="295" t="s">
        <v>535</v>
      </c>
      <c r="I1478" s="311">
        <v>1.8305384</v>
      </c>
      <c r="J1478" s="312">
        <v>24.68</v>
      </c>
      <c r="K1478" s="312">
        <v>45.17</v>
      </c>
    </row>
    <row r="1479" spans="2:11" ht="24" customHeight="1" x14ac:dyDescent="0.2">
      <c r="B1479" s="294" t="s">
        <v>537</v>
      </c>
      <c r="C1479" s="291" t="s">
        <v>572</v>
      </c>
      <c r="D1479" s="294" t="s">
        <v>51</v>
      </c>
      <c r="E1479" s="294" t="s">
        <v>573</v>
      </c>
      <c r="F1479" s="446" t="s">
        <v>2636</v>
      </c>
      <c r="G1479" s="446"/>
      <c r="H1479" s="295" t="s">
        <v>535</v>
      </c>
      <c r="I1479" s="311">
        <v>1.7058427</v>
      </c>
      <c r="J1479" s="312">
        <v>30.54</v>
      </c>
      <c r="K1479" s="312">
        <v>52.09</v>
      </c>
    </row>
    <row r="1480" spans="2:11" ht="39" customHeight="1" x14ac:dyDescent="0.2">
      <c r="B1480" s="294" t="s">
        <v>537</v>
      </c>
      <c r="C1480" s="291" t="s">
        <v>4224</v>
      </c>
      <c r="D1480" s="294" t="s">
        <v>51</v>
      </c>
      <c r="E1480" s="294" t="s">
        <v>4225</v>
      </c>
      <c r="F1480" s="446" t="s">
        <v>2647</v>
      </c>
      <c r="G1480" s="446"/>
      <c r="H1480" s="295" t="s">
        <v>64</v>
      </c>
      <c r="I1480" s="311">
        <v>2.5000000000000001E-2</v>
      </c>
      <c r="J1480" s="312">
        <v>821.31</v>
      </c>
      <c r="K1480" s="312">
        <v>20.53</v>
      </c>
    </row>
    <row r="1481" spans="2:11" ht="26.1" customHeight="1" x14ac:dyDescent="0.2">
      <c r="B1481" s="294" t="s">
        <v>537</v>
      </c>
      <c r="C1481" s="291" t="s">
        <v>643</v>
      </c>
      <c r="D1481" s="294" t="s">
        <v>51</v>
      </c>
      <c r="E1481" s="294" t="s">
        <v>2655</v>
      </c>
      <c r="F1481" s="446" t="s">
        <v>2636</v>
      </c>
      <c r="G1481" s="446"/>
      <c r="H1481" s="295" t="s">
        <v>535</v>
      </c>
      <c r="I1481" s="311">
        <v>4.7714471999999999</v>
      </c>
      <c r="J1481" s="312">
        <v>28.59</v>
      </c>
      <c r="K1481" s="312">
        <v>136.41</v>
      </c>
    </row>
    <row r="1482" spans="2:11" ht="24" customHeight="1" x14ac:dyDescent="0.2">
      <c r="B1482" s="296" t="s">
        <v>527</v>
      </c>
      <c r="C1482" s="292" t="s">
        <v>4226</v>
      </c>
      <c r="D1482" s="296" t="s">
        <v>51</v>
      </c>
      <c r="E1482" s="296" t="s">
        <v>4227</v>
      </c>
      <c r="F1482" s="447" t="s">
        <v>1199</v>
      </c>
      <c r="G1482" s="447"/>
      <c r="H1482" s="297" t="s">
        <v>53</v>
      </c>
      <c r="I1482" s="313">
        <v>39.6</v>
      </c>
      <c r="J1482" s="314">
        <v>0.06</v>
      </c>
      <c r="K1482" s="314">
        <v>2.3759999999999999</v>
      </c>
    </row>
    <row r="1483" spans="2:11" ht="65.099999999999994" customHeight="1" x14ac:dyDescent="0.2">
      <c r="B1483" s="296" t="s">
        <v>527</v>
      </c>
      <c r="C1483" s="292" t="s">
        <v>4228</v>
      </c>
      <c r="D1483" s="296" t="s">
        <v>51</v>
      </c>
      <c r="E1483" s="296" t="s">
        <v>4229</v>
      </c>
      <c r="F1483" s="447" t="s">
        <v>1199</v>
      </c>
      <c r="G1483" s="447"/>
      <c r="H1483" s="297" t="s">
        <v>4230</v>
      </c>
      <c r="I1483" s="313">
        <v>1</v>
      </c>
      <c r="J1483" s="314">
        <v>148.97</v>
      </c>
      <c r="K1483" s="314">
        <v>148.97</v>
      </c>
    </row>
    <row r="1484" spans="2:11" ht="26.1" customHeight="1" x14ac:dyDescent="0.2">
      <c r="B1484" s="296" t="s">
        <v>527</v>
      </c>
      <c r="C1484" s="292" t="s">
        <v>4231</v>
      </c>
      <c r="D1484" s="296" t="s">
        <v>51</v>
      </c>
      <c r="E1484" s="296" t="s">
        <v>4232</v>
      </c>
      <c r="F1484" s="447" t="s">
        <v>1199</v>
      </c>
      <c r="G1484" s="447"/>
      <c r="H1484" s="297" t="s">
        <v>97</v>
      </c>
      <c r="I1484" s="313">
        <v>3.15E-2</v>
      </c>
      <c r="J1484" s="314">
        <v>22</v>
      </c>
      <c r="K1484" s="314">
        <v>0.69299999999999995</v>
      </c>
    </row>
    <row r="1485" spans="2:11" ht="39" customHeight="1" x14ac:dyDescent="0.2">
      <c r="B1485" s="296" t="s">
        <v>527</v>
      </c>
      <c r="C1485" s="292" t="s">
        <v>4233</v>
      </c>
      <c r="D1485" s="296" t="s">
        <v>51</v>
      </c>
      <c r="E1485" s="296" t="s">
        <v>4234</v>
      </c>
      <c r="F1485" s="447" t="s">
        <v>1199</v>
      </c>
      <c r="G1485" s="447"/>
      <c r="H1485" s="297" t="s">
        <v>53</v>
      </c>
      <c r="I1485" s="313">
        <v>6</v>
      </c>
      <c r="J1485" s="314">
        <v>6.75</v>
      </c>
      <c r="K1485" s="314">
        <v>40.5</v>
      </c>
    </row>
    <row r="1486" spans="2:11" ht="26.1" customHeight="1" x14ac:dyDescent="0.2">
      <c r="B1486" s="296" t="s">
        <v>527</v>
      </c>
      <c r="C1486" s="292" t="s">
        <v>743</v>
      </c>
      <c r="D1486" s="296" t="s">
        <v>51</v>
      </c>
      <c r="E1486" s="296" t="s">
        <v>2643</v>
      </c>
      <c r="F1486" s="447" t="s">
        <v>1199</v>
      </c>
      <c r="G1486" s="447"/>
      <c r="H1486" s="297" t="s">
        <v>97</v>
      </c>
      <c r="I1486" s="313">
        <v>0.22500000000000001</v>
      </c>
      <c r="J1486" s="314">
        <v>19.850000000000001</v>
      </c>
      <c r="K1486" s="314">
        <v>4.4662499999999996</v>
      </c>
    </row>
    <row r="1487" spans="2:11" ht="26.1" customHeight="1" x14ac:dyDescent="0.2">
      <c r="B1487" s="296" t="s">
        <v>527</v>
      </c>
      <c r="C1487" s="292" t="s">
        <v>4235</v>
      </c>
      <c r="D1487" s="296" t="s">
        <v>51</v>
      </c>
      <c r="E1487" s="296" t="s">
        <v>4236</v>
      </c>
      <c r="F1487" s="447" t="s">
        <v>1199</v>
      </c>
      <c r="G1487" s="447"/>
      <c r="H1487" s="297" t="s">
        <v>53</v>
      </c>
      <c r="I1487" s="313">
        <v>39.6</v>
      </c>
      <c r="J1487" s="314">
        <v>0.06</v>
      </c>
      <c r="K1487" s="314">
        <v>2.3759999999999999</v>
      </c>
    </row>
    <row r="1488" spans="2:11" ht="51.95" customHeight="1" x14ac:dyDescent="0.2">
      <c r="B1488" s="296" t="s">
        <v>527</v>
      </c>
      <c r="C1488" s="292" t="s">
        <v>4237</v>
      </c>
      <c r="D1488" s="296" t="s">
        <v>51</v>
      </c>
      <c r="E1488" s="296" t="s">
        <v>4238</v>
      </c>
      <c r="F1488" s="447" t="s">
        <v>1199</v>
      </c>
      <c r="G1488" s="447"/>
      <c r="H1488" s="297" t="s">
        <v>53</v>
      </c>
      <c r="I1488" s="313">
        <v>2</v>
      </c>
      <c r="J1488" s="314">
        <v>225.19</v>
      </c>
      <c r="K1488" s="314">
        <v>450.38</v>
      </c>
    </row>
    <row r="1489" spans="2:11" ht="51.95" customHeight="1" x14ac:dyDescent="0.2">
      <c r="B1489" s="296" t="s">
        <v>527</v>
      </c>
      <c r="C1489" s="292" t="s">
        <v>4239</v>
      </c>
      <c r="D1489" s="296" t="s">
        <v>51</v>
      </c>
      <c r="E1489" s="296" t="s">
        <v>4240</v>
      </c>
      <c r="F1489" s="447" t="s">
        <v>1199</v>
      </c>
      <c r="G1489" s="447"/>
      <c r="H1489" s="297" t="s">
        <v>86</v>
      </c>
      <c r="I1489" s="313">
        <v>6.3</v>
      </c>
      <c r="J1489" s="314">
        <v>8.74</v>
      </c>
      <c r="K1489" s="314">
        <v>55.061999999999998</v>
      </c>
    </row>
    <row r="1490" spans="2:11" ht="25.5" x14ac:dyDescent="0.2">
      <c r="B1490" s="315"/>
      <c r="C1490" s="315"/>
      <c r="D1490" s="315"/>
      <c r="E1490" s="315"/>
      <c r="F1490" s="315" t="s">
        <v>529</v>
      </c>
      <c r="G1490" s="316">
        <v>81.260000000000005</v>
      </c>
      <c r="H1490" s="315" t="s">
        <v>530</v>
      </c>
      <c r="I1490" s="316">
        <v>93.85</v>
      </c>
      <c r="J1490" s="315" t="s">
        <v>531</v>
      </c>
      <c r="K1490" s="316">
        <v>175.11</v>
      </c>
    </row>
    <row r="1491" spans="2:11" ht="26.25" thickBot="1" x14ac:dyDescent="0.25">
      <c r="B1491" s="315"/>
      <c r="C1491" s="315"/>
      <c r="D1491" s="315"/>
      <c r="E1491" s="315"/>
      <c r="F1491" s="315" t="s">
        <v>532</v>
      </c>
      <c r="G1491" s="316">
        <v>199.56</v>
      </c>
      <c r="H1491" s="315"/>
      <c r="I1491" s="448" t="s">
        <v>533</v>
      </c>
      <c r="J1491" s="448"/>
      <c r="K1491" s="316">
        <v>1158.56</v>
      </c>
    </row>
    <row r="1492" spans="2:11" ht="0.95" customHeight="1" thickTop="1" x14ac:dyDescent="0.2">
      <c r="B1492" s="317"/>
      <c r="C1492" s="317"/>
      <c r="D1492" s="317"/>
      <c r="E1492" s="317"/>
      <c r="F1492" s="317"/>
      <c r="G1492" s="317"/>
      <c r="H1492" s="317"/>
      <c r="I1492" s="317"/>
      <c r="J1492" s="317"/>
      <c r="K1492" s="317"/>
    </row>
    <row r="1493" spans="2:11" ht="18" customHeight="1" x14ac:dyDescent="0.2">
      <c r="B1493" s="305" t="s">
        <v>1433</v>
      </c>
      <c r="C1493" s="304" t="s">
        <v>26</v>
      </c>
      <c r="D1493" s="305" t="s">
        <v>27</v>
      </c>
      <c r="E1493" s="305" t="s">
        <v>28</v>
      </c>
      <c r="F1493" s="449" t="s">
        <v>525</v>
      </c>
      <c r="G1493" s="449"/>
      <c r="H1493" s="306" t="s">
        <v>29</v>
      </c>
      <c r="I1493" s="304" t="s">
        <v>30</v>
      </c>
      <c r="J1493" s="304" t="s">
        <v>31</v>
      </c>
      <c r="K1493" s="304" t="s">
        <v>33</v>
      </c>
    </row>
    <row r="1494" spans="2:11" ht="26.1" customHeight="1" x14ac:dyDescent="0.2">
      <c r="B1494" s="307" t="s">
        <v>526</v>
      </c>
      <c r="C1494" s="308" t="s">
        <v>1434</v>
      </c>
      <c r="D1494" s="307" t="s">
        <v>76</v>
      </c>
      <c r="E1494" s="307" t="s">
        <v>1435</v>
      </c>
      <c r="F1494" s="445" t="s">
        <v>627</v>
      </c>
      <c r="G1494" s="445"/>
      <c r="H1494" s="309" t="s">
        <v>53</v>
      </c>
      <c r="I1494" s="310">
        <v>1</v>
      </c>
      <c r="J1494" s="259">
        <v>1890.68</v>
      </c>
      <c r="K1494" s="259">
        <v>1890.68</v>
      </c>
    </row>
    <row r="1495" spans="2:11" ht="26.1" customHeight="1" x14ac:dyDescent="0.2">
      <c r="B1495" s="294" t="s">
        <v>537</v>
      </c>
      <c r="C1495" s="291" t="s">
        <v>643</v>
      </c>
      <c r="D1495" s="294" t="s">
        <v>51</v>
      </c>
      <c r="E1495" s="294" t="s">
        <v>2655</v>
      </c>
      <c r="F1495" s="446" t="s">
        <v>2636</v>
      </c>
      <c r="G1495" s="446"/>
      <c r="H1495" s="295" t="s">
        <v>535</v>
      </c>
      <c r="I1495" s="311">
        <v>9.3819999999999997</v>
      </c>
      <c r="J1495" s="312">
        <v>28.59</v>
      </c>
      <c r="K1495" s="312">
        <v>268.23</v>
      </c>
    </row>
    <row r="1496" spans="2:11" ht="26.1" customHeight="1" x14ac:dyDescent="0.2">
      <c r="B1496" s="294" t="s">
        <v>537</v>
      </c>
      <c r="C1496" s="291" t="s">
        <v>560</v>
      </c>
      <c r="D1496" s="294" t="s">
        <v>51</v>
      </c>
      <c r="E1496" s="294" t="s">
        <v>561</v>
      </c>
      <c r="F1496" s="446" t="s">
        <v>2636</v>
      </c>
      <c r="G1496" s="446"/>
      <c r="H1496" s="295" t="s">
        <v>535</v>
      </c>
      <c r="I1496" s="311">
        <v>7.2169999999999996</v>
      </c>
      <c r="J1496" s="312">
        <v>25.53</v>
      </c>
      <c r="K1496" s="312">
        <v>184.25</v>
      </c>
    </row>
    <row r="1497" spans="2:11" ht="26.1" customHeight="1" x14ac:dyDescent="0.2">
      <c r="B1497" s="296" t="s">
        <v>527</v>
      </c>
      <c r="C1497" s="292" t="s">
        <v>743</v>
      </c>
      <c r="D1497" s="296" t="s">
        <v>51</v>
      </c>
      <c r="E1497" s="296" t="s">
        <v>2643</v>
      </c>
      <c r="F1497" s="447" t="s">
        <v>1199</v>
      </c>
      <c r="G1497" s="447"/>
      <c r="H1497" s="297" t="s">
        <v>97</v>
      </c>
      <c r="I1497" s="313">
        <v>0.11</v>
      </c>
      <c r="J1497" s="314">
        <v>19.850000000000001</v>
      </c>
      <c r="K1497" s="314">
        <v>2.1835</v>
      </c>
    </row>
    <row r="1498" spans="2:11" ht="24" customHeight="1" x14ac:dyDescent="0.2">
      <c r="B1498" s="296" t="s">
        <v>527</v>
      </c>
      <c r="C1498" s="292" t="s">
        <v>1217</v>
      </c>
      <c r="D1498" s="296" t="s">
        <v>51</v>
      </c>
      <c r="E1498" s="296" t="s">
        <v>1218</v>
      </c>
      <c r="F1498" s="447" t="s">
        <v>1199</v>
      </c>
      <c r="G1498" s="447"/>
      <c r="H1498" s="297" t="s">
        <v>97</v>
      </c>
      <c r="I1498" s="313">
        <v>6.9119999999999999</v>
      </c>
      <c r="J1498" s="314">
        <v>0.96</v>
      </c>
      <c r="K1498" s="314">
        <v>6.6355199999999996</v>
      </c>
    </row>
    <row r="1499" spans="2:11" ht="26.1" customHeight="1" x14ac:dyDescent="0.2">
      <c r="B1499" s="296" t="s">
        <v>527</v>
      </c>
      <c r="C1499" s="292" t="s">
        <v>628</v>
      </c>
      <c r="D1499" s="296" t="s">
        <v>47</v>
      </c>
      <c r="E1499" s="296" t="s">
        <v>629</v>
      </c>
      <c r="F1499" s="447" t="s">
        <v>1199</v>
      </c>
      <c r="G1499" s="447"/>
      <c r="H1499" s="297" t="s">
        <v>53</v>
      </c>
      <c r="I1499" s="313">
        <v>8</v>
      </c>
      <c r="J1499" s="314">
        <v>0.9</v>
      </c>
      <c r="K1499" s="314">
        <v>7.2</v>
      </c>
    </row>
    <row r="1500" spans="2:11" ht="26.1" customHeight="1" x14ac:dyDescent="0.2">
      <c r="B1500" s="296" t="s">
        <v>527</v>
      </c>
      <c r="C1500" s="292" t="s">
        <v>630</v>
      </c>
      <c r="D1500" s="296" t="s">
        <v>47</v>
      </c>
      <c r="E1500" s="296" t="s">
        <v>631</v>
      </c>
      <c r="F1500" s="447" t="s">
        <v>1199</v>
      </c>
      <c r="G1500" s="447"/>
      <c r="H1500" s="297" t="s">
        <v>86</v>
      </c>
      <c r="I1500" s="313">
        <v>12.94</v>
      </c>
      <c r="J1500" s="314">
        <v>26.96</v>
      </c>
      <c r="K1500" s="314">
        <v>348.86239999999998</v>
      </c>
    </row>
    <row r="1501" spans="2:11" ht="24" customHeight="1" x14ac:dyDescent="0.2">
      <c r="B1501" s="296" t="s">
        <v>527</v>
      </c>
      <c r="C1501" s="292" t="s">
        <v>632</v>
      </c>
      <c r="D1501" s="296" t="s">
        <v>47</v>
      </c>
      <c r="E1501" s="296" t="s">
        <v>633</v>
      </c>
      <c r="F1501" s="447" t="s">
        <v>1199</v>
      </c>
      <c r="G1501" s="447"/>
      <c r="H1501" s="297" t="s">
        <v>86</v>
      </c>
      <c r="I1501" s="313">
        <v>6.67</v>
      </c>
      <c r="J1501" s="314">
        <v>58.18</v>
      </c>
      <c r="K1501" s="314">
        <v>388.06060000000002</v>
      </c>
    </row>
    <row r="1502" spans="2:11" ht="26.1" customHeight="1" x14ac:dyDescent="0.2">
      <c r="B1502" s="296" t="s">
        <v>527</v>
      </c>
      <c r="C1502" s="292" t="s">
        <v>737</v>
      </c>
      <c r="D1502" s="296" t="s">
        <v>51</v>
      </c>
      <c r="E1502" s="296" t="s">
        <v>738</v>
      </c>
      <c r="F1502" s="447" t="s">
        <v>1199</v>
      </c>
      <c r="G1502" s="447"/>
      <c r="H1502" s="297" t="s">
        <v>97</v>
      </c>
      <c r="I1502" s="313">
        <v>0.03</v>
      </c>
      <c r="J1502" s="314">
        <v>22.34</v>
      </c>
      <c r="K1502" s="314">
        <v>0.67020000000000002</v>
      </c>
    </row>
    <row r="1503" spans="2:11" ht="24" customHeight="1" x14ac:dyDescent="0.2">
      <c r="B1503" s="296" t="s">
        <v>527</v>
      </c>
      <c r="C1503" s="292" t="s">
        <v>1831</v>
      </c>
      <c r="D1503" s="296" t="s">
        <v>47</v>
      </c>
      <c r="E1503" s="296" t="s">
        <v>1832</v>
      </c>
      <c r="F1503" s="447" t="s">
        <v>1199</v>
      </c>
      <c r="G1503" s="447"/>
      <c r="H1503" s="297" t="s">
        <v>53</v>
      </c>
      <c r="I1503" s="313">
        <v>2</v>
      </c>
      <c r="J1503" s="314">
        <v>330</v>
      </c>
      <c r="K1503" s="314">
        <v>660</v>
      </c>
    </row>
    <row r="1504" spans="2:11" ht="24" customHeight="1" x14ac:dyDescent="0.2">
      <c r="B1504" s="296" t="s">
        <v>527</v>
      </c>
      <c r="C1504" s="292" t="s">
        <v>2447</v>
      </c>
      <c r="D1504" s="296" t="s">
        <v>47</v>
      </c>
      <c r="E1504" s="296" t="s">
        <v>2448</v>
      </c>
      <c r="F1504" s="447" t="s">
        <v>1199</v>
      </c>
      <c r="G1504" s="447"/>
      <c r="H1504" s="297" t="s">
        <v>44</v>
      </c>
      <c r="I1504" s="313">
        <v>0.06</v>
      </c>
      <c r="J1504" s="314">
        <v>375</v>
      </c>
      <c r="K1504" s="314">
        <v>22.5</v>
      </c>
    </row>
    <row r="1505" spans="2:11" ht="26.1" customHeight="1" x14ac:dyDescent="0.2">
      <c r="B1505" s="296" t="s">
        <v>527</v>
      </c>
      <c r="C1505" s="292" t="s">
        <v>739</v>
      </c>
      <c r="D1505" s="296" t="s">
        <v>51</v>
      </c>
      <c r="E1505" s="296" t="s">
        <v>740</v>
      </c>
      <c r="F1505" s="447" t="s">
        <v>1199</v>
      </c>
      <c r="G1505" s="447"/>
      <c r="H1505" s="297" t="s">
        <v>64</v>
      </c>
      <c r="I1505" s="313">
        <v>1.6E-2</v>
      </c>
      <c r="J1505" s="314">
        <v>131.69</v>
      </c>
      <c r="K1505" s="314">
        <v>2.10704</v>
      </c>
    </row>
    <row r="1506" spans="2:11" ht="25.5" x14ac:dyDescent="0.2">
      <c r="B1506" s="315"/>
      <c r="C1506" s="315"/>
      <c r="D1506" s="315"/>
      <c r="E1506" s="315"/>
      <c r="F1506" s="315" t="s">
        <v>529</v>
      </c>
      <c r="G1506" s="316">
        <v>153.66999999999999</v>
      </c>
      <c r="H1506" s="315" t="s">
        <v>530</v>
      </c>
      <c r="I1506" s="316">
        <v>177.46</v>
      </c>
      <c r="J1506" s="315" t="s">
        <v>531</v>
      </c>
      <c r="K1506" s="316">
        <v>331.13</v>
      </c>
    </row>
    <row r="1507" spans="2:11" ht="26.25" thickBot="1" x14ac:dyDescent="0.25">
      <c r="B1507" s="315"/>
      <c r="C1507" s="315"/>
      <c r="D1507" s="315"/>
      <c r="E1507" s="315"/>
      <c r="F1507" s="315" t="s">
        <v>532</v>
      </c>
      <c r="G1507" s="316">
        <v>393.45</v>
      </c>
      <c r="H1507" s="315"/>
      <c r="I1507" s="448" t="s">
        <v>533</v>
      </c>
      <c r="J1507" s="448"/>
      <c r="K1507" s="316">
        <v>2284.13</v>
      </c>
    </row>
    <row r="1508" spans="2:11" ht="0.95" customHeight="1" thickTop="1" x14ac:dyDescent="0.2">
      <c r="B1508" s="317"/>
      <c r="C1508" s="317"/>
      <c r="D1508" s="317"/>
      <c r="E1508" s="317"/>
      <c r="F1508" s="317"/>
      <c r="G1508" s="317"/>
      <c r="H1508" s="317"/>
      <c r="I1508" s="317"/>
      <c r="J1508" s="317"/>
      <c r="K1508" s="317"/>
    </row>
    <row r="1509" spans="2:11" ht="18" customHeight="1" x14ac:dyDescent="0.2">
      <c r="B1509" s="305" t="s">
        <v>1436</v>
      </c>
      <c r="C1509" s="304" t="s">
        <v>26</v>
      </c>
      <c r="D1509" s="305" t="s">
        <v>27</v>
      </c>
      <c r="E1509" s="305" t="s">
        <v>28</v>
      </c>
      <c r="F1509" s="449" t="s">
        <v>525</v>
      </c>
      <c r="G1509" s="449"/>
      <c r="H1509" s="306" t="s">
        <v>29</v>
      </c>
      <c r="I1509" s="304" t="s">
        <v>30</v>
      </c>
      <c r="J1509" s="304" t="s">
        <v>31</v>
      </c>
      <c r="K1509" s="304" t="s">
        <v>33</v>
      </c>
    </row>
    <row r="1510" spans="2:11" ht="24" customHeight="1" x14ac:dyDescent="0.2">
      <c r="B1510" s="307" t="s">
        <v>526</v>
      </c>
      <c r="C1510" s="308" t="s">
        <v>1052</v>
      </c>
      <c r="D1510" s="307" t="s">
        <v>76</v>
      </c>
      <c r="E1510" s="307" t="s">
        <v>977</v>
      </c>
      <c r="F1510" s="445" t="s">
        <v>627</v>
      </c>
      <c r="G1510" s="445"/>
      <c r="H1510" s="309" t="s">
        <v>44</v>
      </c>
      <c r="I1510" s="310">
        <v>1</v>
      </c>
      <c r="J1510" s="259">
        <v>3660.4</v>
      </c>
      <c r="K1510" s="259">
        <v>3660.4</v>
      </c>
    </row>
    <row r="1511" spans="2:11" ht="26.1" customHeight="1" x14ac:dyDescent="0.2">
      <c r="B1511" s="294" t="s">
        <v>537</v>
      </c>
      <c r="C1511" s="291" t="s">
        <v>643</v>
      </c>
      <c r="D1511" s="294" t="s">
        <v>51</v>
      </c>
      <c r="E1511" s="294" t="s">
        <v>2655</v>
      </c>
      <c r="F1511" s="446" t="s">
        <v>2636</v>
      </c>
      <c r="G1511" s="446"/>
      <c r="H1511" s="295" t="s">
        <v>535</v>
      </c>
      <c r="I1511" s="311">
        <v>25.423999999999999</v>
      </c>
      <c r="J1511" s="312">
        <v>28.59</v>
      </c>
      <c r="K1511" s="312">
        <v>726.87</v>
      </c>
    </row>
    <row r="1512" spans="2:11" ht="26.1" customHeight="1" x14ac:dyDescent="0.2">
      <c r="B1512" s="294" t="s">
        <v>537</v>
      </c>
      <c r="C1512" s="291" t="s">
        <v>560</v>
      </c>
      <c r="D1512" s="294" t="s">
        <v>51</v>
      </c>
      <c r="E1512" s="294" t="s">
        <v>561</v>
      </c>
      <c r="F1512" s="446" t="s">
        <v>2636</v>
      </c>
      <c r="G1512" s="446"/>
      <c r="H1512" s="295" t="s">
        <v>535</v>
      </c>
      <c r="I1512" s="311">
        <v>20.603999999999999</v>
      </c>
      <c r="J1512" s="312">
        <v>25.53</v>
      </c>
      <c r="K1512" s="312">
        <v>526.02</v>
      </c>
    </row>
    <row r="1513" spans="2:11" ht="39" customHeight="1" x14ac:dyDescent="0.2">
      <c r="B1513" s="296" t="s">
        <v>527</v>
      </c>
      <c r="C1513" s="292" t="s">
        <v>1221</v>
      </c>
      <c r="D1513" s="296" t="s">
        <v>51</v>
      </c>
      <c r="E1513" s="296" t="s">
        <v>1222</v>
      </c>
      <c r="F1513" s="447" t="s">
        <v>1199</v>
      </c>
      <c r="G1513" s="447"/>
      <c r="H1513" s="297" t="s">
        <v>86</v>
      </c>
      <c r="I1513" s="313">
        <v>2</v>
      </c>
      <c r="J1513" s="314">
        <v>9.5399999999999991</v>
      </c>
      <c r="K1513" s="314">
        <v>19.079999999999998</v>
      </c>
    </row>
    <row r="1514" spans="2:11" ht="24" customHeight="1" x14ac:dyDescent="0.2">
      <c r="B1514" s="296" t="s">
        <v>527</v>
      </c>
      <c r="C1514" s="292" t="s">
        <v>1217</v>
      </c>
      <c r="D1514" s="296" t="s">
        <v>51</v>
      </c>
      <c r="E1514" s="296" t="s">
        <v>1218</v>
      </c>
      <c r="F1514" s="447" t="s">
        <v>1199</v>
      </c>
      <c r="G1514" s="447"/>
      <c r="H1514" s="297" t="s">
        <v>97</v>
      </c>
      <c r="I1514" s="313">
        <v>6.2</v>
      </c>
      <c r="J1514" s="314">
        <v>0.96</v>
      </c>
      <c r="K1514" s="314">
        <v>5.952</v>
      </c>
    </row>
    <row r="1515" spans="2:11" ht="26.1" customHeight="1" x14ac:dyDescent="0.2">
      <c r="B1515" s="296" t="s">
        <v>527</v>
      </c>
      <c r="C1515" s="292" t="s">
        <v>986</v>
      </c>
      <c r="D1515" s="296" t="s">
        <v>47</v>
      </c>
      <c r="E1515" s="296" t="s">
        <v>987</v>
      </c>
      <c r="F1515" s="447" t="s">
        <v>1199</v>
      </c>
      <c r="G1515" s="447"/>
      <c r="H1515" s="297" t="s">
        <v>53</v>
      </c>
      <c r="I1515" s="313">
        <v>1</v>
      </c>
      <c r="J1515" s="314">
        <v>285</v>
      </c>
      <c r="K1515" s="314">
        <v>285</v>
      </c>
    </row>
    <row r="1516" spans="2:11" ht="26.1" customHeight="1" x14ac:dyDescent="0.2">
      <c r="B1516" s="296" t="s">
        <v>527</v>
      </c>
      <c r="C1516" s="292" t="s">
        <v>981</v>
      </c>
      <c r="D1516" s="296" t="s">
        <v>47</v>
      </c>
      <c r="E1516" s="296" t="s">
        <v>982</v>
      </c>
      <c r="F1516" s="447" t="s">
        <v>1199</v>
      </c>
      <c r="G1516" s="447"/>
      <c r="H1516" s="297" t="s">
        <v>53</v>
      </c>
      <c r="I1516" s="313">
        <v>2</v>
      </c>
      <c r="J1516" s="314">
        <v>246.4</v>
      </c>
      <c r="K1516" s="314">
        <v>492.8</v>
      </c>
    </row>
    <row r="1517" spans="2:11" ht="65.099999999999994" customHeight="1" x14ac:dyDescent="0.2">
      <c r="B1517" s="296" t="s">
        <v>527</v>
      </c>
      <c r="C1517" s="292" t="s">
        <v>1219</v>
      </c>
      <c r="D1517" s="296" t="s">
        <v>51</v>
      </c>
      <c r="E1517" s="296" t="s">
        <v>1220</v>
      </c>
      <c r="F1517" s="447" t="s">
        <v>1199</v>
      </c>
      <c r="G1517" s="447"/>
      <c r="H1517" s="297" t="s">
        <v>53</v>
      </c>
      <c r="I1517" s="313">
        <v>4.62</v>
      </c>
      <c r="J1517" s="314">
        <v>297.41000000000003</v>
      </c>
      <c r="K1517" s="314">
        <v>1374.0342000000001</v>
      </c>
    </row>
    <row r="1518" spans="2:11" ht="24" customHeight="1" x14ac:dyDescent="0.2">
      <c r="B1518" s="296" t="s">
        <v>527</v>
      </c>
      <c r="C1518" s="292" t="s">
        <v>983</v>
      </c>
      <c r="D1518" s="296" t="s">
        <v>47</v>
      </c>
      <c r="E1518" s="296" t="s">
        <v>984</v>
      </c>
      <c r="F1518" s="447" t="s">
        <v>1199</v>
      </c>
      <c r="G1518" s="447"/>
      <c r="H1518" s="297" t="s">
        <v>53</v>
      </c>
      <c r="I1518" s="313">
        <v>8</v>
      </c>
      <c r="J1518" s="314">
        <v>0.9</v>
      </c>
      <c r="K1518" s="314">
        <v>7.2</v>
      </c>
    </row>
    <row r="1519" spans="2:11" ht="26.1" customHeight="1" x14ac:dyDescent="0.2">
      <c r="B1519" s="296" t="s">
        <v>527</v>
      </c>
      <c r="C1519" s="292" t="s">
        <v>737</v>
      </c>
      <c r="D1519" s="296" t="s">
        <v>51</v>
      </c>
      <c r="E1519" s="296" t="s">
        <v>738</v>
      </c>
      <c r="F1519" s="447" t="s">
        <v>1199</v>
      </c>
      <c r="G1519" s="447"/>
      <c r="H1519" s="297" t="s">
        <v>97</v>
      </c>
      <c r="I1519" s="313">
        <v>0.03</v>
      </c>
      <c r="J1519" s="314">
        <v>22.34</v>
      </c>
      <c r="K1519" s="314">
        <v>0.67020000000000002</v>
      </c>
    </row>
    <row r="1520" spans="2:11" ht="24" customHeight="1" x14ac:dyDescent="0.2">
      <c r="B1520" s="296" t="s">
        <v>527</v>
      </c>
      <c r="C1520" s="292" t="s">
        <v>985</v>
      </c>
      <c r="D1520" s="296" t="s">
        <v>47</v>
      </c>
      <c r="E1520" s="296" t="s">
        <v>4241</v>
      </c>
      <c r="F1520" s="447" t="s">
        <v>1199</v>
      </c>
      <c r="G1520" s="447"/>
      <c r="H1520" s="297" t="s">
        <v>53</v>
      </c>
      <c r="I1520" s="313">
        <v>6</v>
      </c>
      <c r="J1520" s="314">
        <v>36.869999999999997</v>
      </c>
      <c r="K1520" s="314">
        <v>221.22</v>
      </c>
    </row>
    <row r="1521" spans="2:11" ht="26.1" customHeight="1" x14ac:dyDescent="0.2">
      <c r="B1521" s="296" t="s">
        <v>527</v>
      </c>
      <c r="C1521" s="292" t="s">
        <v>694</v>
      </c>
      <c r="D1521" s="296" t="s">
        <v>51</v>
      </c>
      <c r="E1521" s="296" t="s">
        <v>695</v>
      </c>
      <c r="F1521" s="447" t="s">
        <v>1199</v>
      </c>
      <c r="G1521" s="447"/>
      <c r="H1521" s="297" t="s">
        <v>64</v>
      </c>
      <c r="I1521" s="313">
        <v>1.2E-2</v>
      </c>
      <c r="J1521" s="314">
        <v>130</v>
      </c>
      <c r="K1521" s="314">
        <v>1.56</v>
      </c>
    </row>
    <row r="1522" spans="2:11" ht="25.5" x14ac:dyDescent="0.2">
      <c r="B1522" s="315"/>
      <c r="C1522" s="315"/>
      <c r="D1522" s="315"/>
      <c r="E1522" s="315"/>
      <c r="F1522" s="315" t="s">
        <v>529</v>
      </c>
      <c r="G1522" s="316">
        <v>425.29</v>
      </c>
      <c r="H1522" s="315" t="s">
        <v>530</v>
      </c>
      <c r="I1522" s="316">
        <v>491.13</v>
      </c>
      <c r="J1522" s="315" t="s">
        <v>531</v>
      </c>
      <c r="K1522" s="316">
        <v>916.42</v>
      </c>
    </row>
    <row r="1523" spans="2:11" ht="26.25" thickBot="1" x14ac:dyDescent="0.25">
      <c r="B1523" s="315"/>
      <c r="C1523" s="315"/>
      <c r="D1523" s="315"/>
      <c r="E1523" s="315"/>
      <c r="F1523" s="315" t="s">
        <v>532</v>
      </c>
      <c r="G1523" s="316">
        <v>761.72</v>
      </c>
      <c r="H1523" s="315"/>
      <c r="I1523" s="448" t="s">
        <v>533</v>
      </c>
      <c r="J1523" s="448"/>
      <c r="K1523" s="316">
        <v>4422.12</v>
      </c>
    </row>
    <row r="1524" spans="2:11" ht="0.95" customHeight="1" thickTop="1" x14ac:dyDescent="0.2">
      <c r="B1524" s="317"/>
      <c r="C1524" s="317"/>
      <c r="D1524" s="317"/>
      <c r="E1524" s="317"/>
      <c r="F1524" s="317"/>
      <c r="G1524" s="317"/>
      <c r="H1524" s="317"/>
      <c r="I1524" s="317"/>
      <c r="J1524" s="317"/>
      <c r="K1524" s="317"/>
    </row>
    <row r="1525" spans="2:11" ht="18" customHeight="1" x14ac:dyDescent="0.2">
      <c r="B1525" s="305" t="s">
        <v>214</v>
      </c>
      <c r="C1525" s="304" t="s">
        <v>26</v>
      </c>
      <c r="D1525" s="305" t="s">
        <v>27</v>
      </c>
      <c r="E1525" s="305" t="s">
        <v>28</v>
      </c>
      <c r="F1525" s="449" t="s">
        <v>525</v>
      </c>
      <c r="G1525" s="449"/>
      <c r="H1525" s="306" t="s">
        <v>29</v>
      </c>
      <c r="I1525" s="304" t="s">
        <v>30</v>
      </c>
      <c r="J1525" s="304" t="s">
        <v>31</v>
      </c>
      <c r="K1525" s="304" t="s">
        <v>33</v>
      </c>
    </row>
    <row r="1526" spans="2:11" ht="24" customHeight="1" x14ac:dyDescent="0.2">
      <c r="B1526" s="307" t="s">
        <v>526</v>
      </c>
      <c r="C1526" s="308" t="s">
        <v>1046</v>
      </c>
      <c r="D1526" s="307" t="s">
        <v>76</v>
      </c>
      <c r="E1526" s="307" t="s">
        <v>216</v>
      </c>
      <c r="F1526" s="445" t="s">
        <v>627</v>
      </c>
      <c r="G1526" s="445"/>
      <c r="H1526" s="309" t="s">
        <v>44</v>
      </c>
      <c r="I1526" s="310">
        <v>1</v>
      </c>
      <c r="J1526" s="259">
        <v>1271.96</v>
      </c>
      <c r="K1526" s="259">
        <v>1271.96</v>
      </c>
    </row>
    <row r="1527" spans="2:11" ht="24" customHeight="1" x14ac:dyDescent="0.2">
      <c r="B1527" s="294" t="s">
        <v>537</v>
      </c>
      <c r="C1527" s="291" t="s">
        <v>551</v>
      </c>
      <c r="D1527" s="294" t="s">
        <v>51</v>
      </c>
      <c r="E1527" s="294" t="s">
        <v>552</v>
      </c>
      <c r="F1527" s="446" t="s">
        <v>2636</v>
      </c>
      <c r="G1527" s="446"/>
      <c r="H1527" s="295" t="s">
        <v>535</v>
      </c>
      <c r="I1527" s="311">
        <v>3</v>
      </c>
      <c r="J1527" s="312">
        <v>24.68</v>
      </c>
      <c r="K1527" s="312">
        <v>74.040000000000006</v>
      </c>
    </row>
    <row r="1528" spans="2:11" ht="24" customHeight="1" x14ac:dyDescent="0.2">
      <c r="B1528" s="294" t="s">
        <v>537</v>
      </c>
      <c r="C1528" s="291" t="s">
        <v>572</v>
      </c>
      <c r="D1528" s="294" t="s">
        <v>51</v>
      </c>
      <c r="E1528" s="294" t="s">
        <v>573</v>
      </c>
      <c r="F1528" s="446" t="s">
        <v>2636</v>
      </c>
      <c r="G1528" s="446"/>
      <c r="H1528" s="295" t="s">
        <v>535</v>
      </c>
      <c r="I1528" s="311">
        <v>3</v>
      </c>
      <c r="J1528" s="312">
        <v>30.54</v>
      </c>
      <c r="K1528" s="312">
        <v>91.62</v>
      </c>
    </row>
    <row r="1529" spans="2:11" ht="24" customHeight="1" x14ac:dyDescent="0.2">
      <c r="B1529" s="296" t="s">
        <v>527</v>
      </c>
      <c r="C1529" s="292" t="s">
        <v>692</v>
      </c>
      <c r="D1529" s="296" t="s">
        <v>51</v>
      </c>
      <c r="E1529" s="296" t="s">
        <v>693</v>
      </c>
      <c r="F1529" s="447" t="s">
        <v>1199</v>
      </c>
      <c r="G1529" s="447"/>
      <c r="H1529" s="297" t="s">
        <v>97</v>
      </c>
      <c r="I1529" s="313">
        <v>2.0299999999999998</v>
      </c>
      <c r="J1529" s="314">
        <v>1.07</v>
      </c>
      <c r="K1529" s="314">
        <v>2.1720999999999999</v>
      </c>
    </row>
    <row r="1530" spans="2:11" ht="26.1" customHeight="1" x14ac:dyDescent="0.2">
      <c r="B1530" s="296" t="s">
        <v>527</v>
      </c>
      <c r="C1530" s="292" t="s">
        <v>694</v>
      </c>
      <c r="D1530" s="296" t="s">
        <v>51</v>
      </c>
      <c r="E1530" s="296" t="s">
        <v>695</v>
      </c>
      <c r="F1530" s="447" t="s">
        <v>1199</v>
      </c>
      <c r="G1530" s="447"/>
      <c r="H1530" s="297" t="s">
        <v>64</v>
      </c>
      <c r="I1530" s="313">
        <v>7.1999999999999998E-3</v>
      </c>
      <c r="J1530" s="314">
        <v>130</v>
      </c>
      <c r="K1530" s="314">
        <v>0.93600000000000005</v>
      </c>
    </row>
    <row r="1531" spans="2:11" ht="39" customHeight="1" x14ac:dyDescent="0.2">
      <c r="B1531" s="296" t="s">
        <v>527</v>
      </c>
      <c r="C1531" s="292" t="s">
        <v>634</v>
      </c>
      <c r="D1531" s="296" t="s">
        <v>41</v>
      </c>
      <c r="E1531" s="296" t="s">
        <v>4242</v>
      </c>
      <c r="F1531" s="447" t="s">
        <v>1199</v>
      </c>
      <c r="G1531" s="447"/>
      <c r="H1531" s="297" t="s">
        <v>44</v>
      </c>
      <c r="I1531" s="313">
        <v>1</v>
      </c>
      <c r="J1531" s="314">
        <v>1103.2</v>
      </c>
      <c r="K1531" s="314">
        <v>1103.2</v>
      </c>
    </row>
    <row r="1532" spans="2:11" ht="25.5" x14ac:dyDescent="0.2">
      <c r="B1532" s="315"/>
      <c r="C1532" s="315"/>
      <c r="D1532" s="315"/>
      <c r="E1532" s="315"/>
      <c r="F1532" s="315" t="s">
        <v>529</v>
      </c>
      <c r="G1532" s="316">
        <v>55.29</v>
      </c>
      <c r="H1532" s="315" t="s">
        <v>530</v>
      </c>
      <c r="I1532" s="316">
        <v>63.87</v>
      </c>
      <c r="J1532" s="315" t="s">
        <v>531</v>
      </c>
      <c r="K1532" s="316">
        <v>119.16</v>
      </c>
    </row>
    <row r="1533" spans="2:11" ht="26.25" thickBot="1" x14ac:dyDescent="0.25">
      <c r="B1533" s="315"/>
      <c r="C1533" s="315"/>
      <c r="D1533" s="315"/>
      <c r="E1533" s="315"/>
      <c r="F1533" s="315" t="s">
        <v>532</v>
      </c>
      <c r="G1533" s="316">
        <v>264.69</v>
      </c>
      <c r="H1533" s="315"/>
      <c r="I1533" s="448" t="s">
        <v>533</v>
      </c>
      <c r="J1533" s="448"/>
      <c r="K1533" s="316">
        <v>1536.65</v>
      </c>
    </row>
    <row r="1534" spans="2:11" ht="0.95" customHeight="1" thickTop="1" x14ac:dyDescent="0.2">
      <c r="B1534" s="317"/>
      <c r="C1534" s="317"/>
      <c r="D1534" s="317"/>
      <c r="E1534" s="317"/>
      <c r="F1534" s="317"/>
      <c r="G1534" s="317"/>
      <c r="H1534" s="317"/>
      <c r="I1534" s="317"/>
      <c r="J1534" s="317"/>
      <c r="K1534" s="317"/>
    </row>
    <row r="1535" spans="2:11" ht="18" customHeight="1" x14ac:dyDescent="0.2">
      <c r="B1535" s="305" t="s">
        <v>215</v>
      </c>
      <c r="C1535" s="304" t="s">
        <v>26</v>
      </c>
      <c r="D1535" s="305" t="s">
        <v>27</v>
      </c>
      <c r="E1535" s="305" t="s">
        <v>28</v>
      </c>
      <c r="F1535" s="449" t="s">
        <v>525</v>
      </c>
      <c r="G1535" s="449"/>
      <c r="H1535" s="306" t="s">
        <v>29</v>
      </c>
      <c r="I1535" s="304" t="s">
        <v>30</v>
      </c>
      <c r="J1535" s="304" t="s">
        <v>31</v>
      </c>
      <c r="K1535" s="304" t="s">
        <v>33</v>
      </c>
    </row>
    <row r="1536" spans="2:11" ht="26.1" customHeight="1" x14ac:dyDescent="0.2">
      <c r="B1536" s="307" t="s">
        <v>526</v>
      </c>
      <c r="C1536" s="308" t="s">
        <v>1437</v>
      </c>
      <c r="D1536" s="307" t="s">
        <v>76</v>
      </c>
      <c r="E1536" s="307" t="s">
        <v>2362</v>
      </c>
      <c r="F1536" s="445" t="s">
        <v>627</v>
      </c>
      <c r="G1536" s="445"/>
      <c r="H1536" s="309" t="s">
        <v>53</v>
      </c>
      <c r="I1536" s="310">
        <v>1</v>
      </c>
      <c r="J1536" s="259">
        <v>2272.7800000000002</v>
      </c>
      <c r="K1536" s="259">
        <v>2272.7800000000002</v>
      </c>
    </row>
    <row r="1537" spans="2:11" ht="39" customHeight="1" x14ac:dyDescent="0.2">
      <c r="B1537" s="294" t="s">
        <v>537</v>
      </c>
      <c r="C1537" s="291" t="s">
        <v>908</v>
      </c>
      <c r="D1537" s="294" t="s">
        <v>51</v>
      </c>
      <c r="E1537" s="294" t="s">
        <v>3936</v>
      </c>
      <c r="F1537" s="446" t="s">
        <v>2679</v>
      </c>
      <c r="G1537" s="446"/>
      <c r="H1537" s="295" t="s">
        <v>44</v>
      </c>
      <c r="I1537" s="311">
        <v>3.15</v>
      </c>
      <c r="J1537" s="312">
        <v>721.52</v>
      </c>
      <c r="K1537" s="312">
        <v>2272.7800000000002</v>
      </c>
    </row>
    <row r="1538" spans="2:11" ht="25.5" x14ac:dyDescent="0.2">
      <c r="B1538" s="315"/>
      <c r="C1538" s="315"/>
      <c r="D1538" s="315"/>
      <c r="E1538" s="315"/>
      <c r="F1538" s="315" t="s">
        <v>529</v>
      </c>
      <c r="G1538" s="316">
        <v>22.32</v>
      </c>
      <c r="H1538" s="315" t="s">
        <v>530</v>
      </c>
      <c r="I1538" s="316">
        <v>25.78</v>
      </c>
      <c r="J1538" s="315" t="s">
        <v>531</v>
      </c>
      <c r="K1538" s="316">
        <v>48.1</v>
      </c>
    </row>
    <row r="1539" spans="2:11" ht="26.25" thickBot="1" x14ac:dyDescent="0.25">
      <c r="B1539" s="315"/>
      <c r="C1539" s="315"/>
      <c r="D1539" s="315"/>
      <c r="E1539" s="315"/>
      <c r="F1539" s="315" t="s">
        <v>532</v>
      </c>
      <c r="G1539" s="316">
        <v>472.96</v>
      </c>
      <c r="H1539" s="315"/>
      <c r="I1539" s="448" t="s">
        <v>533</v>
      </c>
      <c r="J1539" s="448"/>
      <c r="K1539" s="316">
        <v>2745.74</v>
      </c>
    </row>
    <row r="1540" spans="2:11" ht="0.95" customHeight="1" thickTop="1" x14ac:dyDescent="0.2">
      <c r="B1540" s="317"/>
      <c r="C1540" s="317"/>
      <c r="D1540" s="317"/>
      <c r="E1540" s="317"/>
      <c r="F1540" s="317"/>
      <c r="G1540" s="317"/>
      <c r="H1540" s="317"/>
      <c r="I1540" s="317"/>
      <c r="J1540" s="317"/>
      <c r="K1540" s="317"/>
    </row>
    <row r="1541" spans="2:11" ht="18" customHeight="1" x14ac:dyDescent="0.2">
      <c r="B1541" s="305" t="s">
        <v>217</v>
      </c>
      <c r="C1541" s="304" t="s">
        <v>26</v>
      </c>
      <c r="D1541" s="305" t="s">
        <v>27</v>
      </c>
      <c r="E1541" s="305" t="s">
        <v>28</v>
      </c>
      <c r="F1541" s="449" t="s">
        <v>525</v>
      </c>
      <c r="G1541" s="449"/>
      <c r="H1541" s="306" t="s">
        <v>29</v>
      </c>
      <c r="I1541" s="304" t="s">
        <v>30</v>
      </c>
      <c r="J1541" s="304" t="s">
        <v>31</v>
      </c>
      <c r="K1541" s="304" t="s">
        <v>33</v>
      </c>
    </row>
    <row r="1542" spans="2:11" ht="26.1" customHeight="1" x14ac:dyDescent="0.2">
      <c r="B1542" s="307" t="s">
        <v>526</v>
      </c>
      <c r="C1542" s="308" t="s">
        <v>1105</v>
      </c>
      <c r="D1542" s="307" t="s">
        <v>76</v>
      </c>
      <c r="E1542" s="307" t="s">
        <v>1106</v>
      </c>
      <c r="F1542" s="445" t="s">
        <v>627</v>
      </c>
      <c r="G1542" s="445"/>
      <c r="H1542" s="309" t="s">
        <v>44</v>
      </c>
      <c r="I1542" s="310">
        <v>1</v>
      </c>
      <c r="J1542" s="259">
        <v>945.85</v>
      </c>
      <c r="K1542" s="259">
        <v>945.85</v>
      </c>
    </row>
    <row r="1543" spans="2:11" ht="24" customHeight="1" x14ac:dyDescent="0.2">
      <c r="B1543" s="294" t="s">
        <v>537</v>
      </c>
      <c r="C1543" s="291" t="s">
        <v>1225</v>
      </c>
      <c r="D1543" s="294" t="s">
        <v>51</v>
      </c>
      <c r="E1543" s="294" t="s">
        <v>926</v>
      </c>
      <c r="F1543" s="446" t="s">
        <v>2636</v>
      </c>
      <c r="G1543" s="446"/>
      <c r="H1543" s="295" t="s">
        <v>535</v>
      </c>
      <c r="I1543" s="311">
        <v>3</v>
      </c>
      <c r="J1543" s="312">
        <v>30.32</v>
      </c>
      <c r="K1543" s="312">
        <v>90.96</v>
      </c>
    </row>
    <row r="1544" spans="2:11" ht="24" customHeight="1" x14ac:dyDescent="0.2">
      <c r="B1544" s="294" t="s">
        <v>537</v>
      </c>
      <c r="C1544" s="291" t="s">
        <v>551</v>
      </c>
      <c r="D1544" s="294" t="s">
        <v>51</v>
      </c>
      <c r="E1544" s="294" t="s">
        <v>552</v>
      </c>
      <c r="F1544" s="446" t="s">
        <v>2636</v>
      </c>
      <c r="G1544" s="446"/>
      <c r="H1544" s="295" t="s">
        <v>535</v>
      </c>
      <c r="I1544" s="311">
        <v>3</v>
      </c>
      <c r="J1544" s="312">
        <v>24.68</v>
      </c>
      <c r="K1544" s="312">
        <v>74.040000000000006</v>
      </c>
    </row>
    <row r="1545" spans="2:11" ht="24" customHeight="1" x14ac:dyDescent="0.2">
      <c r="B1545" s="296" t="s">
        <v>527</v>
      </c>
      <c r="C1545" s="292" t="s">
        <v>1226</v>
      </c>
      <c r="D1545" s="296" t="s">
        <v>218</v>
      </c>
      <c r="E1545" s="296" t="s">
        <v>1227</v>
      </c>
      <c r="F1545" s="447" t="s">
        <v>1199</v>
      </c>
      <c r="G1545" s="447"/>
      <c r="H1545" s="297" t="s">
        <v>97</v>
      </c>
      <c r="I1545" s="313">
        <v>23</v>
      </c>
      <c r="J1545" s="314">
        <v>33.950000000000003</v>
      </c>
      <c r="K1545" s="314">
        <v>780.85</v>
      </c>
    </row>
    <row r="1546" spans="2:11" ht="25.5" x14ac:dyDescent="0.2">
      <c r="B1546" s="315"/>
      <c r="C1546" s="315"/>
      <c r="D1546" s="315"/>
      <c r="E1546" s="315"/>
      <c r="F1546" s="315" t="s">
        <v>529</v>
      </c>
      <c r="G1546" s="316">
        <v>54.99</v>
      </c>
      <c r="H1546" s="315" t="s">
        <v>530</v>
      </c>
      <c r="I1546" s="316">
        <v>63.51</v>
      </c>
      <c r="J1546" s="315" t="s">
        <v>531</v>
      </c>
      <c r="K1546" s="316">
        <v>118.5</v>
      </c>
    </row>
    <row r="1547" spans="2:11" ht="26.25" thickBot="1" x14ac:dyDescent="0.25">
      <c r="B1547" s="315"/>
      <c r="C1547" s="315"/>
      <c r="D1547" s="315"/>
      <c r="E1547" s="315"/>
      <c r="F1547" s="315" t="s">
        <v>532</v>
      </c>
      <c r="G1547" s="316">
        <v>196.83</v>
      </c>
      <c r="H1547" s="315"/>
      <c r="I1547" s="448" t="s">
        <v>533</v>
      </c>
      <c r="J1547" s="448"/>
      <c r="K1547" s="316">
        <v>1142.68</v>
      </c>
    </row>
    <row r="1548" spans="2:11" ht="0.95" customHeight="1" thickTop="1" x14ac:dyDescent="0.2">
      <c r="B1548" s="317"/>
      <c r="C1548" s="317"/>
      <c r="D1548" s="317"/>
      <c r="E1548" s="317"/>
      <c r="F1548" s="317"/>
      <c r="G1548" s="317"/>
      <c r="H1548" s="317"/>
      <c r="I1548" s="317"/>
      <c r="J1548" s="317"/>
      <c r="K1548" s="317"/>
    </row>
    <row r="1549" spans="2:11" ht="18" customHeight="1" x14ac:dyDescent="0.2">
      <c r="B1549" s="305" t="s">
        <v>219</v>
      </c>
      <c r="C1549" s="304" t="s">
        <v>26</v>
      </c>
      <c r="D1549" s="305" t="s">
        <v>27</v>
      </c>
      <c r="E1549" s="305" t="s">
        <v>28</v>
      </c>
      <c r="F1549" s="449" t="s">
        <v>525</v>
      </c>
      <c r="G1549" s="449"/>
      <c r="H1549" s="306" t="s">
        <v>29</v>
      </c>
      <c r="I1549" s="304" t="s">
        <v>30</v>
      </c>
      <c r="J1549" s="304" t="s">
        <v>31</v>
      </c>
      <c r="K1549" s="304" t="s">
        <v>33</v>
      </c>
    </row>
    <row r="1550" spans="2:11" ht="24" customHeight="1" x14ac:dyDescent="0.2">
      <c r="B1550" s="307" t="s">
        <v>526</v>
      </c>
      <c r="C1550" s="308" t="s">
        <v>1115</v>
      </c>
      <c r="D1550" s="307" t="s">
        <v>76</v>
      </c>
      <c r="E1550" s="307" t="s">
        <v>978</v>
      </c>
      <c r="F1550" s="445" t="s">
        <v>627</v>
      </c>
      <c r="G1550" s="445"/>
      <c r="H1550" s="309" t="s">
        <v>44</v>
      </c>
      <c r="I1550" s="310">
        <v>1</v>
      </c>
      <c r="J1550" s="259">
        <v>1507.66</v>
      </c>
      <c r="K1550" s="259">
        <v>1507.66</v>
      </c>
    </row>
    <row r="1551" spans="2:11" ht="26.1" customHeight="1" x14ac:dyDescent="0.2">
      <c r="B1551" s="294" t="s">
        <v>537</v>
      </c>
      <c r="C1551" s="291" t="s">
        <v>1223</v>
      </c>
      <c r="D1551" s="294" t="s">
        <v>51</v>
      </c>
      <c r="E1551" s="294" t="s">
        <v>1224</v>
      </c>
      <c r="F1551" s="446" t="s">
        <v>2636</v>
      </c>
      <c r="G1551" s="446"/>
      <c r="H1551" s="295" t="s">
        <v>535</v>
      </c>
      <c r="I1551" s="311">
        <v>17.431999999999999</v>
      </c>
      <c r="J1551" s="312">
        <v>25.94</v>
      </c>
      <c r="K1551" s="312">
        <v>452.18</v>
      </c>
    </row>
    <row r="1552" spans="2:11" ht="24" customHeight="1" x14ac:dyDescent="0.2">
      <c r="B1552" s="294" t="s">
        <v>537</v>
      </c>
      <c r="C1552" s="291" t="s">
        <v>1225</v>
      </c>
      <c r="D1552" s="294" t="s">
        <v>51</v>
      </c>
      <c r="E1552" s="294" t="s">
        <v>926</v>
      </c>
      <c r="F1552" s="446" t="s">
        <v>2636</v>
      </c>
      <c r="G1552" s="446"/>
      <c r="H1552" s="295" t="s">
        <v>535</v>
      </c>
      <c r="I1552" s="311">
        <v>15.305999999999999</v>
      </c>
      <c r="J1552" s="312">
        <v>30.32</v>
      </c>
      <c r="K1552" s="312">
        <v>464.07</v>
      </c>
    </row>
    <row r="1553" spans="2:11" ht="24" customHeight="1" x14ac:dyDescent="0.2">
      <c r="B1553" s="296" t="s">
        <v>527</v>
      </c>
      <c r="C1553" s="292" t="s">
        <v>1217</v>
      </c>
      <c r="D1553" s="296" t="s">
        <v>51</v>
      </c>
      <c r="E1553" s="296" t="s">
        <v>1218</v>
      </c>
      <c r="F1553" s="447" t="s">
        <v>1199</v>
      </c>
      <c r="G1553" s="447"/>
      <c r="H1553" s="297" t="s">
        <v>97</v>
      </c>
      <c r="I1553" s="313">
        <v>1.2</v>
      </c>
      <c r="J1553" s="314">
        <v>0.96</v>
      </c>
      <c r="K1553" s="314">
        <v>1.1519999999999999</v>
      </c>
    </row>
    <row r="1554" spans="2:11" ht="26.1" customHeight="1" x14ac:dyDescent="0.2">
      <c r="B1554" s="296" t="s">
        <v>527</v>
      </c>
      <c r="C1554" s="292" t="s">
        <v>739</v>
      </c>
      <c r="D1554" s="296" t="s">
        <v>51</v>
      </c>
      <c r="E1554" s="296" t="s">
        <v>740</v>
      </c>
      <c r="F1554" s="447" t="s">
        <v>1199</v>
      </c>
      <c r="G1554" s="447"/>
      <c r="H1554" s="297" t="s">
        <v>64</v>
      </c>
      <c r="I1554" s="313">
        <v>2E-3</v>
      </c>
      <c r="J1554" s="314">
        <v>131.69</v>
      </c>
      <c r="K1554" s="314">
        <v>0.26338</v>
      </c>
    </row>
    <row r="1555" spans="2:11" ht="24" customHeight="1" x14ac:dyDescent="0.2">
      <c r="B1555" s="296" t="s">
        <v>527</v>
      </c>
      <c r="C1555" s="292" t="s">
        <v>988</v>
      </c>
      <c r="D1555" s="296" t="s">
        <v>47</v>
      </c>
      <c r="E1555" s="296" t="s">
        <v>989</v>
      </c>
      <c r="F1555" s="447" t="s">
        <v>1199</v>
      </c>
      <c r="G1555" s="447"/>
      <c r="H1555" s="297" t="s">
        <v>44</v>
      </c>
      <c r="I1555" s="313">
        <v>1</v>
      </c>
      <c r="J1555" s="314">
        <v>590</v>
      </c>
      <c r="K1555" s="314">
        <v>590</v>
      </c>
    </row>
    <row r="1556" spans="2:11" ht="25.5" x14ac:dyDescent="0.2">
      <c r="B1556" s="315"/>
      <c r="C1556" s="315"/>
      <c r="D1556" s="315"/>
      <c r="E1556" s="315"/>
      <c r="F1556" s="315" t="s">
        <v>529</v>
      </c>
      <c r="G1556" s="316">
        <v>307.01</v>
      </c>
      <c r="H1556" s="315" t="s">
        <v>530</v>
      </c>
      <c r="I1556" s="316">
        <v>354.54</v>
      </c>
      <c r="J1556" s="315" t="s">
        <v>531</v>
      </c>
      <c r="K1556" s="316">
        <v>661.55</v>
      </c>
    </row>
    <row r="1557" spans="2:11" ht="26.25" thickBot="1" x14ac:dyDescent="0.25">
      <c r="B1557" s="315"/>
      <c r="C1557" s="315"/>
      <c r="D1557" s="315"/>
      <c r="E1557" s="315"/>
      <c r="F1557" s="315" t="s">
        <v>532</v>
      </c>
      <c r="G1557" s="316">
        <v>313.74</v>
      </c>
      <c r="H1557" s="315"/>
      <c r="I1557" s="448" t="s">
        <v>533</v>
      </c>
      <c r="J1557" s="448"/>
      <c r="K1557" s="316">
        <v>1821.4</v>
      </c>
    </row>
    <row r="1558" spans="2:11" ht="0.95" customHeight="1" thickTop="1" x14ac:dyDescent="0.2">
      <c r="B1558" s="317"/>
      <c r="C1558" s="317"/>
      <c r="D1558" s="317"/>
      <c r="E1558" s="317"/>
      <c r="F1558" s="317"/>
      <c r="G1558" s="317"/>
      <c r="H1558" s="317"/>
      <c r="I1558" s="317"/>
      <c r="J1558" s="317"/>
      <c r="K1558" s="317"/>
    </row>
    <row r="1559" spans="2:11" ht="18" customHeight="1" x14ac:dyDescent="0.2">
      <c r="B1559" s="305" t="s">
        <v>993</v>
      </c>
      <c r="C1559" s="304" t="s">
        <v>26</v>
      </c>
      <c r="D1559" s="305" t="s">
        <v>27</v>
      </c>
      <c r="E1559" s="305" t="s">
        <v>28</v>
      </c>
      <c r="F1559" s="449" t="s">
        <v>525</v>
      </c>
      <c r="G1559" s="449"/>
      <c r="H1559" s="306" t="s">
        <v>29</v>
      </c>
      <c r="I1559" s="304" t="s">
        <v>30</v>
      </c>
      <c r="J1559" s="304" t="s">
        <v>31</v>
      </c>
      <c r="K1559" s="304" t="s">
        <v>33</v>
      </c>
    </row>
    <row r="1560" spans="2:11" ht="39" customHeight="1" x14ac:dyDescent="0.2">
      <c r="B1560" s="307" t="s">
        <v>526</v>
      </c>
      <c r="C1560" s="308" t="s">
        <v>1439</v>
      </c>
      <c r="D1560" s="307" t="s">
        <v>51</v>
      </c>
      <c r="E1560" s="307" t="s">
        <v>3873</v>
      </c>
      <c r="F1560" s="445" t="s">
        <v>2679</v>
      </c>
      <c r="G1560" s="445"/>
      <c r="H1560" s="309" t="s">
        <v>44</v>
      </c>
      <c r="I1560" s="310">
        <v>1</v>
      </c>
      <c r="J1560" s="259">
        <v>508.4</v>
      </c>
      <c r="K1560" s="259">
        <v>508.4</v>
      </c>
    </row>
    <row r="1561" spans="2:11" ht="24" customHeight="1" x14ac:dyDescent="0.2">
      <c r="B1561" s="294" t="s">
        <v>537</v>
      </c>
      <c r="C1561" s="291" t="s">
        <v>551</v>
      </c>
      <c r="D1561" s="294" t="s">
        <v>51</v>
      </c>
      <c r="E1561" s="294" t="s">
        <v>552</v>
      </c>
      <c r="F1561" s="446" t="s">
        <v>2636</v>
      </c>
      <c r="G1561" s="446"/>
      <c r="H1561" s="295" t="s">
        <v>535</v>
      </c>
      <c r="I1561" s="311">
        <v>0.1155479</v>
      </c>
      <c r="J1561" s="312">
        <v>24.68</v>
      </c>
      <c r="K1561" s="312">
        <v>2.85</v>
      </c>
    </row>
    <row r="1562" spans="2:11" ht="24" customHeight="1" x14ac:dyDescent="0.2">
      <c r="B1562" s="294" t="s">
        <v>537</v>
      </c>
      <c r="C1562" s="291" t="s">
        <v>572</v>
      </c>
      <c r="D1562" s="294" t="s">
        <v>51</v>
      </c>
      <c r="E1562" s="294" t="s">
        <v>573</v>
      </c>
      <c r="F1562" s="446" t="s">
        <v>2636</v>
      </c>
      <c r="G1562" s="446"/>
      <c r="H1562" s="295" t="s">
        <v>535</v>
      </c>
      <c r="I1562" s="311">
        <v>0.4088619</v>
      </c>
      <c r="J1562" s="312">
        <v>30.54</v>
      </c>
      <c r="K1562" s="312">
        <v>12.48</v>
      </c>
    </row>
    <row r="1563" spans="2:11" ht="26.1" customHeight="1" x14ac:dyDescent="0.2">
      <c r="B1563" s="296" t="s">
        <v>527</v>
      </c>
      <c r="C1563" s="292" t="s">
        <v>4193</v>
      </c>
      <c r="D1563" s="296" t="s">
        <v>51</v>
      </c>
      <c r="E1563" s="296" t="s">
        <v>4194</v>
      </c>
      <c r="F1563" s="447" t="s">
        <v>1199</v>
      </c>
      <c r="G1563" s="447"/>
      <c r="H1563" s="297" t="s">
        <v>4195</v>
      </c>
      <c r="I1563" s="313">
        <v>6.3700000000000007E-2</v>
      </c>
      <c r="J1563" s="314">
        <v>40.24</v>
      </c>
      <c r="K1563" s="314">
        <v>2.563288</v>
      </c>
    </row>
    <row r="1564" spans="2:11" ht="39" customHeight="1" x14ac:dyDescent="0.2">
      <c r="B1564" s="296" t="s">
        <v>527</v>
      </c>
      <c r="C1564" s="292" t="s">
        <v>4243</v>
      </c>
      <c r="D1564" s="296" t="s">
        <v>51</v>
      </c>
      <c r="E1564" s="296" t="s">
        <v>4244</v>
      </c>
      <c r="F1564" s="447" t="s">
        <v>1199</v>
      </c>
      <c r="G1564" s="447"/>
      <c r="H1564" s="297" t="s">
        <v>53</v>
      </c>
      <c r="I1564" s="313">
        <v>4.72</v>
      </c>
      <c r="J1564" s="314">
        <v>0.61</v>
      </c>
      <c r="K1564" s="314">
        <v>2.8792</v>
      </c>
    </row>
    <row r="1565" spans="2:11" ht="39" customHeight="1" x14ac:dyDescent="0.2">
      <c r="B1565" s="296" t="s">
        <v>527</v>
      </c>
      <c r="C1565" s="292" t="s">
        <v>4245</v>
      </c>
      <c r="D1565" s="296" t="s">
        <v>51</v>
      </c>
      <c r="E1565" s="296" t="s">
        <v>4246</v>
      </c>
      <c r="F1565" s="447" t="s">
        <v>1199</v>
      </c>
      <c r="G1565" s="447"/>
      <c r="H1565" s="297" t="s">
        <v>44</v>
      </c>
      <c r="I1565" s="313">
        <v>1</v>
      </c>
      <c r="J1565" s="314">
        <v>420.97</v>
      </c>
      <c r="K1565" s="314">
        <v>420.97</v>
      </c>
    </row>
    <row r="1566" spans="2:11" ht="39" customHeight="1" x14ac:dyDescent="0.2">
      <c r="B1566" s="296" t="s">
        <v>527</v>
      </c>
      <c r="C1566" s="292" t="s">
        <v>4247</v>
      </c>
      <c r="D1566" s="296" t="s">
        <v>51</v>
      </c>
      <c r="E1566" s="296" t="s">
        <v>4248</v>
      </c>
      <c r="F1566" s="447" t="s">
        <v>1199</v>
      </c>
      <c r="G1566" s="447"/>
      <c r="H1566" s="297" t="s">
        <v>86</v>
      </c>
      <c r="I1566" s="313">
        <v>2.202</v>
      </c>
      <c r="J1566" s="314">
        <v>30.28</v>
      </c>
      <c r="K1566" s="314">
        <v>66.676559999999995</v>
      </c>
    </row>
    <row r="1567" spans="2:11" ht="25.5" x14ac:dyDescent="0.2">
      <c r="B1567" s="315"/>
      <c r="C1567" s="315"/>
      <c r="D1567" s="315"/>
      <c r="E1567" s="315"/>
      <c r="F1567" s="315" t="s">
        <v>529</v>
      </c>
      <c r="G1567" s="316">
        <v>5.22</v>
      </c>
      <c r="H1567" s="315" t="s">
        <v>530</v>
      </c>
      <c r="I1567" s="316">
        <v>6.03</v>
      </c>
      <c r="J1567" s="315" t="s">
        <v>531</v>
      </c>
      <c r="K1567" s="316">
        <v>11.25</v>
      </c>
    </row>
    <row r="1568" spans="2:11" ht="26.25" thickBot="1" x14ac:dyDescent="0.25">
      <c r="B1568" s="315"/>
      <c r="C1568" s="315"/>
      <c r="D1568" s="315"/>
      <c r="E1568" s="315"/>
      <c r="F1568" s="315" t="s">
        <v>532</v>
      </c>
      <c r="G1568" s="316">
        <v>105.79</v>
      </c>
      <c r="H1568" s="315"/>
      <c r="I1568" s="448" t="s">
        <v>533</v>
      </c>
      <c r="J1568" s="448"/>
      <c r="K1568" s="316">
        <v>614.19000000000005</v>
      </c>
    </row>
    <row r="1569" spans="2:11" ht="0.95" customHeight="1" thickTop="1" x14ac:dyDescent="0.2">
      <c r="B1569" s="317"/>
      <c r="C1569" s="317"/>
      <c r="D1569" s="317"/>
      <c r="E1569" s="317"/>
      <c r="F1569" s="317"/>
      <c r="G1569" s="317"/>
      <c r="H1569" s="317"/>
      <c r="I1569" s="317"/>
      <c r="J1569" s="317"/>
      <c r="K1569" s="317"/>
    </row>
    <row r="1570" spans="2:11" ht="18" customHeight="1" x14ac:dyDescent="0.2">
      <c r="B1570" s="305" t="s">
        <v>1438</v>
      </c>
      <c r="C1570" s="304" t="s">
        <v>26</v>
      </c>
      <c r="D1570" s="305" t="s">
        <v>27</v>
      </c>
      <c r="E1570" s="305" t="s">
        <v>28</v>
      </c>
      <c r="F1570" s="449" t="s">
        <v>525</v>
      </c>
      <c r="G1570" s="449"/>
      <c r="H1570" s="306" t="s">
        <v>29</v>
      </c>
      <c r="I1570" s="304" t="s">
        <v>30</v>
      </c>
      <c r="J1570" s="304" t="s">
        <v>31</v>
      </c>
      <c r="K1570" s="304" t="s">
        <v>33</v>
      </c>
    </row>
    <row r="1571" spans="2:11" ht="26.1" customHeight="1" x14ac:dyDescent="0.2">
      <c r="B1571" s="307" t="s">
        <v>526</v>
      </c>
      <c r="C1571" s="308" t="s">
        <v>1441</v>
      </c>
      <c r="D1571" s="307" t="s">
        <v>76</v>
      </c>
      <c r="E1571" s="307" t="s">
        <v>1442</v>
      </c>
      <c r="F1571" s="445" t="s">
        <v>627</v>
      </c>
      <c r="G1571" s="445"/>
      <c r="H1571" s="309" t="s">
        <v>44</v>
      </c>
      <c r="I1571" s="310">
        <v>1</v>
      </c>
      <c r="J1571" s="259">
        <v>1078.55</v>
      </c>
      <c r="K1571" s="259">
        <v>1078.55</v>
      </c>
    </row>
    <row r="1572" spans="2:11" ht="26.1" customHeight="1" x14ac:dyDescent="0.2">
      <c r="B1572" s="294" t="s">
        <v>537</v>
      </c>
      <c r="C1572" s="291" t="s">
        <v>1833</v>
      </c>
      <c r="D1572" s="294" t="s">
        <v>76</v>
      </c>
      <c r="E1572" s="294" t="s">
        <v>1834</v>
      </c>
      <c r="F1572" s="446" t="s">
        <v>627</v>
      </c>
      <c r="G1572" s="446"/>
      <c r="H1572" s="295" t="s">
        <v>53</v>
      </c>
      <c r="I1572" s="311">
        <v>0.68027199999999999</v>
      </c>
      <c r="J1572" s="312">
        <v>1585.48</v>
      </c>
      <c r="K1572" s="312">
        <v>1078.55</v>
      </c>
    </row>
    <row r="1573" spans="2:11" ht="25.5" x14ac:dyDescent="0.2">
      <c r="B1573" s="315"/>
      <c r="C1573" s="315"/>
      <c r="D1573" s="315"/>
      <c r="E1573" s="315"/>
      <c r="F1573" s="315" t="s">
        <v>529</v>
      </c>
      <c r="G1573" s="316">
        <v>80.44</v>
      </c>
      <c r="H1573" s="315" t="s">
        <v>530</v>
      </c>
      <c r="I1573" s="316">
        <v>92.9</v>
      </c>
      <c r="J1573" s="315" t="s">
        <v>531</v>
      </c>
      <c r="K1573" s="316">
        <v>173.34</v>
      </c>
    </row>
    <row r="1574" spans="2:11" ht="26.25" thickBot="1" x14ac:dyDescent="0.25">
      <c r="B1574" s="315"/>
      <c r="C1574" s="315"/>
      <c r="D1574" s="315"/>
      <c r="E1574" s="315"/>
      <c r="F1574" s="315" t="s">
        <v>532</v>
      </c>
      <c r="G1574" s="316">
        <v>224.44</v>
      </c>
      <c r="H1574" s="315"/>
      <c r="I1574" s="448" t="s">
        <v>533</v>
      </c>
      <c r="J1574" s="448"/>
      <c r="K1574" s="316">
        <v>1302.99</v>
      </c>
    </row>
    <row r="1575" spans="2:11" ht="0.95" customHeight="1" thickTop="1" x14ac:dyDescent="0.2">
      <c r="B1575" s="317"/>
      <c r="C1575" s="317"/>
      <c r="D1575" s="317"/>
      <c r="E1575" s="317"/>
      <c r="F1575" s="317"/>
      <c r="G1575" s="317"/>
      <c r="H1575" s="317"/>
      <c r="I1575" s="317"/>
      <c r="J1575" s="317"/>
      <c r="K1575" s="317"/>
    </row>
    <row r="1576" spans="2:11" ht="18" customHeight="1" x14ac:dyDescent="0.2">
      <c r="B1576" s="305" t="s">
        <v>2558</v>
      </c>
      <c r="C1576" s="304" t="s">
        <v>26</v>
      </c>
      <c r="D1576" s="305" t="s">
        <v>27</v>
      </c>
      <c r="E1576" s="305" t="s">
        <v>28</v>
      </c>
      <c r="F1576" s="449" t="s">
        <v>525</v>
      </c>
      <c r="G1576" s="449"/>
      <c r="H1576" s="306" t="s">
        <v>29</v>
      </c>
      <c r="I1576" s="304" t="s">
        <v>30</v>
      </c>
      <c r="J1576" s="304" t="s">
        <v>31</v>
      </c>
      <c r="K1576" s="304" t="s">
        <v>33</v>
      </c>
    </row>
    <row r="1577" spans="2:11" ht="39" customHeight="1" x14ac:dyDescent="0.2">
      <c r="B1577" s="307" t="s">
        <v>526</v>
      </c>
      <c r="C1577" s="308" t="s">
        <v>2549</v>
      </c>
      <c r="D1577" s="307" t="s">
        <v>76</v>
      </c>
      <c r="E1577" s="307" t="s">
        <v>2550</v>
      </c>
      <c r="F1577" s="445" t="s">
        <v>627</v>
      </c>
      <c r="G1577" s="445"/>
      <c r="H1577" s="309" t="s">
        <v>44</v>
      </c>
      <c r="I1577" s="310">
        <v>1</v>
      </c>
      <c r="J1577" s="259">
        <v>695.38</v>
      </c>
      <c r="K1577" s="259">
        <v>695.38</v>
      </c>
    </row>
    <row r="1578" spans="2:11" ht="39" customHeight="1" x14ac:dyDescent="0.2">
      <c r="B1578" s="294" t="s">
        <v>537</v>
      </c>
      <c r="C1578" s="291" t="s">
        <v>4249</v>
      </c>
      <c r="D1578" s="294" t="s">
        <v>43</v>
      </c>
      <c r="E1578" s="294" t="s">
        <v>4250</v>
      </c>
      <c r="F1578" s="446" t="s">
        <v>4251</v>
      </c>
      <c r="G1578" s="446"/>
      <c r="H1578" s="295" t="s">
        <v>44</v>
      </c>
      <c r="I1578" s="311">
        <v>1</v>
      </c>
      <c r="J1578" s="312">
        <v>695.38</v>
      </c>
      <c r="K1578" s="312">
        <v>695.38</v>
      </c>
    </row>
    <row r="1579" spans="2:11" ht="25.5" x14ac:dyDescent="0.2">
      <c r="B1579" s="315"/>
      <c r="C1579" s="315"/>
      <c r="D1579" s="315"/>
      <c r="E1579" s="315"/>
      <c r="F1579" s="315" t="s">
        <v>529</v>
      </c>
      <c r="G1579" s="316">
        <v>0</v>
      </c>
      <c r="H1579" s="315" t="s">
        <v>530</v>
      </c>
      <c r="I1579" s="316">
        <v>0</v>
      </c>
      <c r="J1579" s="315" t="s">
        <v>531</v>
      </c>
      <c r="K1579" s="316">
        <v>0</v>
      </c>
    </row>
    <row r="1580" spans="2:11" ht="26.25" thickBot="1" x14ac:dyDescent="0.25">
      <c r="B1580" s="315"/>
      <c r="C1580" s="315"/>
      <c r="D1580" s="315"/>
      <c r="E1580" s="315"/>
      <c r="F1580" s="315" t="s">
        <v>532</v>
      </c>
      <c r="G1580" s="316">
        <v>144.69999999999999</v>
      </c>
      <c r="H1580" s="315"/>
      <c r="I1580" s="448" t="s">
        <v>533</v>
      </c>
      <c r="J1580" s="448"/>
      <c r="K1580" s="316">
        <v>840.08</v>
      </c>
    </row>
    <row r="1581" spans="2:11" ht="0.95" customHeight="1" thickTop="1" x14ac:dyDescent="0.2">
      <c r="B1581" s="317"/>
      <c r="C1581" s="317"/>
      <c r="D1581" s="317"/>
      <c r="E1581" s="317"/>
      <c r="F1581" s="317"/>
      <c r="G1581" s="317"/>
      <c r="H1581" s="317"/>
      <c r="I1581" s="317"/>
      <c r="J1581" s="317"/>
      <c r="K1581" s="317"/>
    </row>
    <row r="1582" spans="2:11" ht="18" customHeight="1" x14ac:dyDescent="0.2">
      <c r="B1582" s="305" t="s">
        <v>222</v>
      </c>
      <c r="C1582" s="304" t="s">
        <v>26</v>
      </c>
      <c r="D1582" s="305" t="s">
        <v>27</v>
      </c>
      <c r="E1582" s="305" t="s">
        <v>28</v>
      </c>
      <c r="F1582" s="449" t="s">
        <v>525</v>
      </c>
      <c r="G1582" s="449"/>
      <c r="H1582" s="306" t="s">
        <v>29</v>
      </c>
      <c r="I1582" s="304" t="s">
        <v>30</v>
      </c>
      <c r="J1582" s="304" t="s">
        <v>31</v>
      </c>
      <c r="K1582" s="304" t="s">
        <v>33</v>
      </c>
    </row>
    <row r="1583" spans="2:11" ht="78" customHeight="1" x14ac:dyDescent="0.2">
      <c r="B1583" s="307" t="s">
        <v>526</v>
      </c>
      <c r="C1583" s="308" t="s">
        <v>223</v>
      </c>
      <c r="D1583" s="307" t="s">
        <v>51</v>
      </c>
      <c r="E1583" s="307" t="s">
        <v>1443</v>
      </c>
      <c r="F1583" s="445" t="s">
        <v>2680</v>
      </c>
      <c r="G1583" s="445"/>
      <c r="H1583" s="309" t="s">
        <v>44</v>
      </c>
      <c r="I1583" s="310">
        <v>1</v>
      </c>
      <c r="J1583" s="259">
        <v>712.05</v>
      </c>
      <c r="K1583" s="259">
        <v>712.05</v>
      </c>
    </row>
    <row r="1584" spans="2:11" ht="24" customHeight="1" x14ac:dyDescent="0.2">
      <c r="B1584" s="294" t="s">
        <v>537</v>
      </c>
      <c r="C1584" s="291" t="s">
        <v>572</v>
      </c>
      <c r="D1584" s="294" t="s">
        <v>51</v>
      </c>
      <c r="E1584" s="294" t="s">
        <v>573</v>
      </c>
      <c r="F1584" s="446" t="s">
        <v>2636</v>
      </c>
      <c r="G1584" s="446"/>
      <c r="H1584" s="295" t="s">
        <v>535</v>
      </c>
      <c r="I1584" s="311">
        <v>1.0104139000000001</v>
      </c>
      <c r="J1584" s="312">
        <v>30.54</v>
      </c>
      <c r="K1584" s="312">
        <v>30.85</v>
      </c>
    </row>
    <row r="1585" spans="2:11" ht="24" customHeight="1" x14ac:dyDescent="0.2">
      <c r="B1585" s="294" t="s">
        <v>537</v>
      </c>
      <c r="C1585" s="291" t="s">
        <v>551</v>
      </c>
      <c r="D1585" s="294" t="s">
        <v>51</v>
      </c>
      <c r="E1585" s="294" t="s">
        <v>552</v>
      </c>
      <c r="F1585" s="446" t="s">
        <v>2636</v>
      </c>
      <c r="G1585" s="446"/>
      <c r="H1585" s="295" t="s">
        <v>535</v>
      </c>
      <c r="I1585" s="311">
        <v>0.50520690000000001</v>
      </c>
      <c r="J1585" s="312">
        <v>24.68</v>
      </c>
      <c r="K1585" s="312">
        <v>12.46</v>
      </c>
    </row>
    <row r="1586" spans="2:11" ht="39" customHeight="1" x14ac:dyDescent="0.2">
      <c r="B1586" s="296" t="s">
        <v>527</v>
      </c>
      <c r="C1586" s="292" t="s">
        <v>635</v>
      </c>
      <c r="D1586" s="296" t="s">
        <v>51</v>
      </c>
      <c r="E1586" s="296" t="s">
        <v>636</v>
      </c>
      <c r="F1586" s="447" t="s">
        <v>1199</v>
      </c>
      <c r="G1586" s="447"/>
      <c r="H1586" s="297" t="s">
        <v>53</v>
      </c>
      <c r="I1586" s="313">
        <v>24.4</v>
      </c>
      <c r="J1586" s="314">
        <v>0.17</v>
      </c>
      <c r="K1586" s="314">
        <v>4.1479999999999997</v>
      </c>
    </row>
    <row r="1587" spans="2:11" ht="24" customHeight="1" x14ac:dyDescent="0.2">
      <c r="B1587" s="296" t="s">
        <v>527</v>
      </c>
      <c r="C1587" s="292" t="s">
        <v>4252</v>
      </c>
      <c r="D1587" s="296" t="s">
        <v>51</v>
      </c>
      <c r="E1587" s="296" t="s">
        <v>4253</v>
      </c>
      <c r="F1587" s="447" t="s">
        <v>1199</v>
      </c>
      <c r="G1587" s="447"/>
      <c r="H1587" s="297" t="s">
        <v>53</v>
      </c>
      <c r="I1587" s="313">
        <v>1.16875</v>
      </c>
      <c r="J1587" s="314">
        <v>26.59</v>
      </c>
      <c r="K1587" s="314">
        <v>31.0770625</v>
      </c>
    </row>
    <row r="1588" spans="2:11" ht="39" customHeight="1" x14ac:dyDescent="0.2">
      <c r="B1588" s="296" t="s">
        <v>527</v>
      </c>
      <c r="C1588" s="292" t="s">
        <v>4254</v>
      </c>
      <c r="D1588" s="296" t="s">
        <v>51</v>
      </c>
      <c r="E1588" s="296" t="s">
        <v>4255</v>
      </c>
      <c r="F1588" s="447" t="s">
        <v>1199</v>
      </c>
      <c r="G1588" s="447"/>
      <c r="H1588" s="297" t="s">
        <v>53</v>
      </c>
      <c r="I1588" s="313">
        <v>2.0832999999999999</v>
      </c>
      <c r="J1588" s="314">
        <v>304.10000000000002</v>
      </c>
      <c r="K1588" s="314">
        <v>633.53152999999998</v>
      </c>
    </row>
    <row r="1589" spans="2:11" ht="25.5" x14ac:dyDescent="0.2">
      <c r="B1589" s="315"/>
      <c r="C1589" s="315"/>
      <c r="D1589" s="315"/>
      <c r="E1589" s="315"/>
      <c r="F1589" s="315" t="s">
        <v>529</v>
      </c>
      <c r="G1589" s="316">
        <v>14.64</v>
      </c>
      <c r="H1589" s="315" t="s">
        <v>530</v>
      </c>
      <c r="I1589" s="316">
        <v>16.91</v>
      </c>
      <c r="J1589" s="315" t="s">
        <v>531</v>
      </c>
      <c r="K1589" s="316">
        <v>31.55</v>
      </c>
    </row>
    <row r="1590" spans="2:11" ht="26.25" thickBot="1" x14ac:dyDescent="0.25">
      <c r="B1590" s="315"/>
      <c r="C1590" s="315"/>
      <c r="D1590" s="315"/>
      <c r="E1590" s="315"/>
      <c r="F1590" s="315" t="s">
        <v>532</v>
      </c>
      <c r="G1590" s="316">
        <v>148.16999999999999</v>
      </c>
      <c r="H1590" s="315"/>
      <c r="I1590" s="448" t="s">
        <v>533</v>
      </c>
      <c r="J1590" s="448"/>
      <c r="K1590" s="316">
        <v>860.22</v>
      </c>
    </row>
    <row r="1591" spans="2:11" ht="0.95" customHeight="1" thickTop="1" x14ac:dyDescent="0.2">
      <c r="B1591" s="317"/>
      <c r="C1591" s="317"/>
      <c r="D1591" s="317"/>
      <c r="E1591" s="317"/>
      <c r="F1591" s="317"/>
      <c r="G1591" s="317"/>
      <c r="H1591" s="317"/>
      <c r="I1591" s="317"/>
      <c r="J1591" s="317"/>
      <c r="K1591" s="317"/>
    </row>
    <row r="1592" spans="2:11" ht="18" customHeight="1" x14ac:dyDescent="0.2">
      <c r="B1592" s="305" t="s">
        <v>224</v>
      </c>
      <c r="C1592" s="304" t="s">
        <v>26</v>
      </c>
      <c r="D1592" s="305" t="s">
        <v>27</v>
      </c>
      <c r="E1592" s="305" t="s">
        <v>28</v>
      </c>
      <c r="F1592" s="449" t="s">
        <v>525</v>
      </c>
      <c r="G1592" s="449"/>
      <c r="H1592" s="306" t="s">
        <v>29</v>
      </c>
      <c r="I1592" s="304" t="s">
        <v>30</v>
      </c>
      <c r="J1592" s="304" t="s">
        <v>31</v>
      </c>
      <c r="K1592" s="304" t="s">
        <v>33</v>
      </c>
    </row>
    <row r="1593" spans="2:11" ht="65.099999999999994" customHeight="1" x14ac:dyDescent="0.2">
      <c r="B1593" s="307" t="s">
        <v>526</v>
      </c>
      <c r="C1593" s="308" t="s">
        <v>1444</v>
      </c>
      <c r="D1593" s="307" t="s">
        <v>51</v>
      </c>
      <c r="E1593" s="307" t="s">
        <v>1445</v>
      </c>
      <c r="F1593" s="445" t="s">
        <v>2680</v>
      </c>
      <c r="G1593" s="445"/>
      <c r="H1593" s="309" t="s">
        <v>44</v>
      </c>
      <c r="I1593" s="310">
        <v>1</v>
      </c>
      <c r="J1593" s="259">
        <v>818.97</v>
      </c>
      <c r="K1593" s="259">
        <v>818.97</v>
      </c>
    </row>
    <row r="1594" spans="2:11" ht="24" customHeight="1" x14ac:dyDescent="0.2">
      <c r="B1594" s="294" t="s">
        <v>537</v>
      </c>
      <c r="C1594" s="291" t="s">
        <v>572</v>
      </c>
      <c r="D1594" s="294" t="s">
        <v>51</v>
      </c>
      <c r="E1594" s="294" t="s">
        <v>573</v>
      </c>
      <c r="F1594" s="446" t="s">
        <v>2636</v>
      </c>
      <c r="G1594" s="446"/>
      <c r="H1594" s="295" t="s">
        <v>535</v>
      </c>
      <c r="I1594" s="311">
        <v>0.7422493</v>
      </c>
      <c r="J1594" s="312">
        <v>30.54</v>
      </c>
      <c r="K1594" s="312">
        <v>22.66</v>
      </c>
    </row>
    <row r="1595" spans="2:11" ht="24" customHeight="1" x14ac:dyDescent="0.2">
      <c r="B1595" s="294" t="s">
        <v>537</v>
      </c>
      <c r="C1595" s="291" t="s">
        <v>551</v>
      </c>
      <c r="D1595" s="294" t="s">
        <v>51</v>
      </c>
      <c r="E1595" s="294" t="s">
        <v>552</v>
      </c>
      <c r="F1595" s="446" t="s">
        <v>2636</v>
      </c>
      <c r="G1595" s="446"/>
      <c r="H1595" s="295" t="s">
        <v>535</v>
      </c>
      <c r="I1595" s="311">
        <v>0.37112469999999997</v>
      </c>
      <c r="J1595" s="312">
        <v>24.68</v>
      </c>
      <c r="K1595" s="312">
        <v>9.15</v>
      </c>
    </row>
    <row r="1596" spans="2:11" ht="51.95" customHeight="1" x14ac:dyDescent="0.2">
      <c r="B1596" s="296" t="s">
        <v>527</v>
      </c>
      <c r="C1596" s="292" t="s">
        <v>4256</v>
      </c>
      <c r="D1596" s="296" t="s">
        <v>51</v>
      </c>
      <c r="E1596" s="296" t="s">
        <v>4257</v>
      </c>
      <c r="F1596" s="447" t="s">
        <v>1199</v>
      </c>
      <c r="G1596" s="447"/>
      <c r="H1596" s="297" t="s">
        <v>44</v>
      </c>
      <c r="I1596" s="313">
        <v>1</v>
      </c>
      <c r="J1596" s="314">
        <v>753.13</v>
      </c>
      <c r="K1596" s="314">
        <v>753.13</v>
      </c>
    </row>
    <row r="1597" spans="2:11" ht="39" customHeight="1" x14ac:dyDescent="0.2">
      <c r="B1597" s="296" t="s">
        <v>527</v>
      </c>
      <c r="C1597" s="292" t="s">
        <v>635</v>
      </c>
      <c r="D1597" s="296" t="s">
        <v>51</v>
      </c>
      <c r="E1597" s="296" t="s">
        <v>636</v>
      </c>
      <c r="F1597" s="447" t="s">
        <v>1199</v>
      </c>
      <c r="G1597" s="447"/>
      <c r="H1597" s="297" t="s">
        <v>53</v>
      </c>
      <c r="I1597" s="313">
        <v>17.413</v>
      </c>
      <c r="J1597" s="314">
        <v>0.17</v>
      </c>
      <c r="K1597" s="314">
        <v>2.96021</v>
      </c>
    </row>
    <row r="1598" spans="2:11" ht="24" customHeight="1" x14ac:dyDescent="0.2">
      <c r="B1598" s="296" t="s">
        <v>527</v>
      </c>
      <c r="C1598" s="292" t="s">
        <v>4252</v>
      </c>
      <c r="D1598" s="296" t="s">
        <v>51</v>
      </c>
      <c r="E1598" s="296" t="s">
        <v>4253</v>
      </c>
      <c r="F1598" s="447" t="s">
        <v>1199</v>
      </c>
      <c r="G1598" s="447"/>
      <c r="H1598" s="297" t="s">
        <v>53</v>
      </c>
      <c r="I1598" s="313">
        <v>1.1688000000000001</v>
      </c>
      <c r="J1598" s="314">
        <v>26.59</v>
      </c>
      <c r="K1598" s="314">
        <v>31.078392000000001</v>
      </c>
    </row>
    <row r="1599" spans="2:11" ht="25.5" x14ac:dyDescent="0.2">
      <c r="B1599" s="315"/>
      <c r="C1599" s="315"/>
      <c r="D1599" s="315"/>
      <c r="E1599" s="315"/>
      <c r="F1599" s="315" t="s">
        <v>529</v>
      </c>
      <c r="G1599" s="316">
        <v>10.75</v>
      </c>
      <c r="H1599" s="315" t="s">
        <v>530</v>
      </c>
      <c r="I1599" s="316">
        <v>12.43</v>
      </c>
      <c r="J1599" s="315" t="s">
        <v>531</v>
      </c>
      <c r="K1599" s="316">
        <v>23.18</v>
      </c>
    </row>
    <row r="1600" spans="2:11" ht="26.25" thickBot="1" x14ac:dyDescent="0.25">
      <c r="B1600" s="315"/>
      <c r="C1600" s="315"/>
      <c r="D1600" s="315"/>
      <c r="E1600" s="315"/>
      <c r="F1600" s="315" t="s">
        <v>532</v>
      </c>
      <c r="G1600" s="316">
        <v>170.42</v>
      </c>
      <c r="H1600" s="315"/>
      <c r="I1600" s="448" t="s">
        <v>533</v>
      </c>
      <c r="J1600" s="448"/>
      <c r="K1600" s="316">
        <v>989.39</v>
      </c>
    </row>
    <row r="1601" spans="2:11" ht="0.95" customHeight="1" thickTop="1" x14ac:dyDescent="0.2">
      <c r="B1601" s="317"/>
      <c r="C1601" s="317"/>
      <c r="D1601" s="317"/>
      <c r="E1601" s="317"/>
      <c r="F1601" s="317"/>
      <c r="G1601" s="317"/>
      <c r="H1601" s="317"/>
      <c r="I1601" s="317"/>
      <c r="J1601" s="317"/>
      <c r="K1601" s="317"/>
    </row>
    <row r="1602" spans="2:11" ht="18" customHeight="1" x14ac:dyDescent="0.2">
      <c r="B1602" s="305" t="s">
        <v>1446</v>
      </c>
      <c r="C1602" s="304" t="s">
        <v>26</v>
      </c>
      <c r="D1602" s="305" t="s">
        <v>27</v>
      </c>
      <c r="E1602" s="305" t="s">
        <v>28</v>
      </c>
      <c r="F1602" s="449" t="s">
        <v>525</v>
      </c>
      <c r="G1602" s="449"/>
      <c r="H1602" s="306" t="s">
        <v>29</v>
      </c>
      <c r="I1602" s="304" t="s">
        <v>30</v>
      </c>
      <c r="J1602" s="304" t="s">
        <v>31</v>
      </c>
      <c r="K1602" s="304" t="s">
        <v>33</v>
      </c>
    </row>
    <row r="1603" spans="2:11" ht="26.1" customHeight="1" x14ac:dyDescent="0.2">
      <c r="B1603" s="307" t="s">
        <v>526</v>
      </c>
      <c r="C1603" s="308" t="s">
        <v>2507</v>
      </c>
      <c r="D1603" s="307" t="s">
        <v>76</v>
      </c>
      <c r="E1603" s="307" t="s">
        <v>2508</v>
      </c>
      <c r="F1603" s="445" t="s">
        <v>627</v>
      </c>
      <c r="G1603" s="445"/>
      <c r="H1603" s="309" t="s">
        <v>44</v>
      </c>
      <c r="I1603" s="310">
        <v>1</v>
      </c>
      <c r="J1603" s="259">
        <v>1067.23</v>
      </c>
      <c r="K1603" s="259">
        <v>1067.23</v>
      </c>
    </row>
    <row r="1604" spans="2:11" ht="26.1" customHeight="1" x14ac:dyDescent="0.2">
      <c r="B1604" s="294" t="s">
        <v>537</v>
      </c>
      <c r="C1604" s="291" t="s">
        <v>586</v>
      </c>
      <c r="D1604" s="294" t="s">
        <v>51</v>
      </c>
      <c r="E1604" s="294" t="s">
        <v>587</v>
      </c>
      <c r="F1604" s="446" t="s">
        <v>2636</v>
      </c>
      <c r="G1604" s="446"/>
      <c r="H1604" s="295" t="s">
        <v>535</v>
      </c>
      <c r="I1604" s="311">
        <v>0.82499999999999996</v>
      </c>
      <c r="J1604" s="312">
        <v>25.7</v>
      </c>
      <c r="K1604" s="312">
        <v>21.2</v>
      </c>
    </row>
    <row r="1605" spans="2:11" ht="26.1" customHeight="1" x14ac:dyDescent="0.2">
      <c r="B1605" s="294" t="s">
        <v>537</v>
      </c>
      <c r="C1605" s="291" t="s">
        <v>1223</v>
      </c>
      <c r="D1605" s="294" t="s">
        <v>51</v>
      </c>
      <c r="E1605" s="294" t="s">
        <v>1224</v>
      </c>
      <c r="F1605" s="446" t="s">
        <v>2636</v>
      </c>
      <c r="G1605" s="446"/>
      <c r="H1605" s="295" t="s">
        <v>535</v>
      </c>
      <c r="I1605" s="311">
        <v>1.1339999999999999</v>
      </c>
      <c r="J1605" s="312">
        <v>25.94</v>
      </c>
      <c r="K1605" s="312">
        <v>29.41</v>
      </c>
    </row>
    <row r="1606" spans="2:11" ht="24" customHeight="1" x14ac:dyDescent="0.2">
      <c r="B1606" s="294" t="s">
        <v>537</v>
      </c>
      <c r="C1606" s="291" t="s">
        <v>572</v>
      </c>
      <c r="D1606" s="294" t="s">
        <v>51</v>
      </c>
      <c r="E1606" s="294" t="s">
        <v>573</v>
      </c>
      <c r="F1606" s="446" t="s">
        <v>2636</v>
      </c>
      <c r="G1606" s="446"/>
      <c r="H1606" s="295" t="s">
        <v>535</v>
      </c>
      <c r="I1606" s="311">
        <v>0.92200000000000004</v>
      </c>
      <c r="J1606" s="312">
        <v>30.54</v>
      </c>
      <c r="K1606" s="312">
        <v>28.15</v>
      </c>
    </row>
    <row r="1607" spans="2:11" ht="24" customHeight="1" x14ac:dyDescent="0.2">
      <c r="B1607" s="294" t="s">
        <v>537</v>
      </c>
      <c r="C1607" s="291" t="s">
        <v>551</v>
      </c>
      <c r="D1607" s="294" t="s">
        <v>51</v>
      </c>
      <c r="E1607" s="294" t="s">
        <v>552</v>
      </c>
      <c r="F1607" s="446" t="s">
        <v>2636</v>
      </c>
      <c r="G1607" s="446"/>
      <c r="H1607" s="295" t="s">
        <v>535</v>
      </c>
      <c r="I1607" s="311">
        <v>0.45400000000000001</v>
      </c>
      <c r="J1607" s="312">
        <v>24.68</v>
      </c>
      <c r="K1607" s="312">
        <v>11.2</v>
      </c>
    </row>
    <row r="1608" spans="2:11" ht="24" customHeight="1" x14ac:dyDescent="0.2">
      <c r="B1608" s="294" t="s">
        <v>537</v>
      </c>
      <c r="C1608" s="291" t="s">
        <v>750</v>
      </c>
      <c r="D1608" s="294" t="s">
        <v>51</v>
      </c>
      <c r="E1608" s="294" t="s">
        <v>751</v>
      </c>
      <c r="F1608" s="446" t="s">
        <v>2636</v>
      </c>
      <c r="G1608" s="446"/>
      <c r="H1608" s="295" t="s">
        <v>535</v>
      </c>
      <c r="I1608" s="311">
        <v>0.82499999999999996</v>
      </c>
      <c r="J1608" s="312">
        <v>27.27</v>
      </c>
      <c r="K1608" s="312">
        <v>22.49</v>
      </c>
    </row>
    <row r="1609" spans="2:11" ht="24" customHeight="1" x14ac:dyDescent="0.2">
      <c r="B1609" s="294" t="s">
        <v>537</v>
      </c>
      <c r="C1609" s="291" t="s">
        <v>1225</v>
      </c>
      <c r="D1609" s="294" t="s">
        <v>51</v>
      </c>
      <c r="E1609" s="294" t="s">
        <v>926</v>
      </c>
      <c r="F1609" s="446" t="s">
        <v>2636</v>
      </c>
      <c r="G1609" s="446"/>
      <c r="H1609" s="295" t="s">
        <v>535</v>
      </c>
      <c r="I1609" s="311">
        <v>1.1339999999999999</v>
      </c>
      <c r="J1609" s="312">
        <v>30.32</v>
      </c>
      <c r="K1609" s="312">
        <v>34.380000000000003</v>
      </c>
    </row>
    <row r="1610" spans="2:11" ht="24" customHeight="1" x14ac:dyDescent="0.2">
      <c r="B1610" s="296" t="s">
        <v>527</v>
      </c>
      <c r="C1610" s="292" t="s">
        <v>2565</v>
      </c>
      <c r="D1610" s="296" t="s">
        <v>51</v>
      </c>
      <c r="E1610" s="296" t="s">
        <v>2566</v>
      </c>
      <c r="F1610" s="447" t="s">
        <v>1199</v>
      </c>
      <c r="G1610" s="447"/>
      <c r="H1610" s="297" t="s">
        <v>44</v>
      </c>
      <c r="I1610" s="313">
        <v>1.05</v>
      </c>
      <c r="J1610" s="314">
        <v>504</v>
      </c>
      <c r="K1610" s="314">
        <v>529.20000000000005</v>
      </c>
    </row>
    <row r="1611" spans="2:11" ht="24" customHeight="1" x14ac:dyDescent="0.2">
      <c r="B1611" s="296" t="s">
        <v>527</v>
      </c>
      <c r="C1611" s="292" t="s">
        <v>1217</v>
      </c>
      <c r="D1611" s="296" t="s">
        <v>51</v>
      </c>
      <c r="E1611" s="296" t="s">
        <v>1218</v>
      </c>
      <c r="F1611" s="447" t="s">
        <v>1199</v>
      </c>
      <c r="G1611" s="447"/>
      <c r="H1611" s="297" t="s">
        <v>97</v>
      </c>
      <c r="I1611" s="313">
        <v>3.456</v>
      </c>
      <c r="J1611" s="314">
        <v>0.96</v>
      </c>
      <c r="K1611" s="314">
        <v>3.3177599999999998</v>
      </c>
    </row>
    <row r="1612" spans="2:11" ht="26.1" customHeight="1" x14ac:dyDescent="0.2">
      <c r="B1612" s="296" t="s">
        <v>527</v>
      </c>
      <c r="C1612" s="292" t="s">
        <v>2567</v>
      </c>
      <c r="D1612" s="296" t="s">
        <v>47</v>
      </c>
      <c r="E1612" s="296" t="s">
        <v>4258</v>
      </c>
      <c r="F1612" s="447" t="s">
        <v>1199</v>
      </c>
      <c r="G1612" s="447"/>
      <c r="H1612" s="297" t="s">
        <v>44</v>
      </c>
      <c r="I1612" s="313">
        <v>1.05</v>
      </c>
      <c r="J1612" s="314">
        <v>368.42</v>
      </c>
      <c r="K1612" s="314">
        <v>386.84100000000001</v>
      </c>
    </row>
    <row r="1613" spans="2:11" ht="24" customHeight="1" x14ac:dyDescent="0.2">
      <c r="B1613" s="296" t="s">
        <v>527</v>
      </c>
      <c r="C1613" s="292" t="s">
        <v>2568</v>
      </c>
      <c r="D1613" s="296" t="s">
        <v>47</v>
      </c>
      <c r="E1613" s="296" t="s">
        <v>2569</v>
      </c>
      <c r="F1613" s="447" t="s">
        <v>1199</v>
      </c>
      <c r="G1613" s="447"/>
      <c r="H1613" s="297" t="s">
        <v>64</v>
      </c>
      <c r="I1613" s="313">
        <v>8.0000000000000002E-3</v>
      </c>
      <c r="J1613" s="314">
        <v>131.69</v>
      </c>
      <c r="K1613" s="314">
        <v>1.05352</v>
      </c>
    </row>
    <row r="1614" spans="2:11" ht="25.5" x14ac:dyDescent="0.2">
      <c r="B1614" s="315"/>
      <c r="C1614" s="315"/>
      <c r="D1614" s="315"/>
      <c r="E1614" s="315"/>
      <c r="F1614" s="315" t="s">
        <v>529</v>
      </c>
      <c r="G1614" s="316">
        <v>49.06</v>
      </c>
      <c r="H1614" s="315" t="s">
        <v>530</v>
      </c>
      <c r="I1614" s="316">
        <v>56.66</v>
      </c>
      <c r="J1614" s="315" t="s">
        <v>531</v>
      </c>
      <c r="K1614" s="316">
        <v>105.72</v>
      </c>
    </row>
    <row r="1615" spans="2:11" ht="26.25" thickBot="1" x14ac:dyDescent="0.25">
      <c r="B1615" s="315"/>
      <c r="C1615" s="315"/>
      <c r="D1615" s="315"/>
      <c r="E1615" s="315"/>
      <c r="F1615" s="315" t="s">
        <v>532</v>
      </c>
      <c r="G1615" s="316">
        <v>222.09</v>
      </c>
      <c r="H1615" s="315"/>
      <c r="I1615" s="448" t="s">
        <v>533</v>
      </c>
      <c r="J1615" s="448"/>
      <c r="K1615" s="316">
        <v>1289.32</v>
      </c>
    </row>
    <row r="1616" spans="2:11" ht="0.95" customHeight="1" thickTop="1" x14ac:dyDescent="0.2">
      <c r="B1616" s="317"/>
      <c r="C1616" s="317"/>
      <c r="D1616" s="317"/>
      <c r="E1616" s="317"/>
      <c r="F1616" s="317"/>
      <c r="G1616" s="317"/>
      <c r="H1616" s="317"/>
      <c r="I1616" s="317"/>
      <c r="J1616" s="317"/>
      <c r="K1616" s="317"/>
    </row>
    <row r="1617" spans="2:11" ht="18" customHeight="1" x14ac:dyDescent="0.2">
      <c r="B1617" s="305" t="s">
        <v>2559</v>
      </c>
      <c r="C1617" s="304" t="s">
        <v>26</v>
      </c>
      <c r="D1617" s="305" t="s">
        <v>27</v>
      </c>
      <c r="E1617" s="305" t="s">
        <v>28</v>
      </c>
      <c r="F1617" s="449" t="s">
        <v>525</v>
      </c>
      <c r="G1617" s="449"/>
      <c r="H1617" s="306" t="s">
        <v>29</v>
      </c>
      <c r="I1617" s="304" t="s">
        <v>30</v>
      </c>
      <c r="J1617" s="304" t="s">
        <v>31</v>
      </c>
      <c r="K1617" s="304" t="s">
        <v>33</v>
      </c>
    </row>
    <row r="1618" spans="2:11" ht="78" customHeight="1" x14ac:dyDescent="0.2">
      <c r="B1618" s="307" t="s">
        <v>526</v>
      </c>
      <c r="C1618" s="308" t="s">
        <v>1154</v>
      </c>
      <c r="D1618" s="307" t="s">
        <v>51</v>
      </c>
      <c r="E1618" s="307" t="s">
        <v>1447</v>
      </c>
      <c r="F1618" s="445" t="s">
        <v>2680</v>
      </c>
      <c r="G1618" s="445"/>
      <c r="H1618" s="309" t="s">
        <v>44</v>
      </c>
      <c r="I1618" s="310">
        <v>1</v>
      </c>
      <c r="J1618" s="259">
        <v>376.83</v>
      </c>
      <c r="K1618" s="259">
        <v>376.83</v>
      </c>
    </row>
    <row r="1619" spans="2:11" ht="24" customHeight="1" x14ac:dyDescent="0.2">
      <c r="B1619" s="294" t="s">
        <v>537</v>
      </c>
      <c r="C1619" s="291" t="s">
        <v>572</v>
      </c>
      <c r="D1619" s="294" t="s">
        <v>51</v>
      </c>
      <c r="E1619" s="294" t="s">
        <v>573</v>
      </c>
      <c r="F1619" s="446" t="s">
        <v>2636</v>
      </c>
      <c r="G1619" s="446"/>
      <c r="H1619" s="295" t="s">
        <v>535</v>
      </c>
      <c r="I1619" s="311">
        <v>0.31301800000000002</v>
      </c>
      <c r="J1619" s="312">
        <v>30.54</v>
      </c>
      <c r="K1619" s="312">
        <v>9.5500000000000007</v>
      </c>
    </row>
    <row r="1620" spans="2:11" ht="24" customHeight="1" x14ac:dyDescent="0.2">
      <c r="B1620" s="294" t="s">
        <v>537</v>
      </c>
      <c r="C1620" s="291" t="s">
        <v>551</v>
      </c>
      <c r="D1620" s="294" t="s">
        <v>51</v>
      </c>
      <c r="E1620" s="294" t="s">
        <v>552</v>
      </c>
      <c r="F1620" s="446" t="s">
        <v>2636</v>
      </c>
      <c r="G1620" s="446"/>
      <c r="H1620" s="295" t="s">
        <v>535</v>
      </c>
      <c r="I1620" s="311">
        <v>0.15650900000000001</v>
      </c>
      <c r="J1620" s="312">
        <v>24.68</v>
      </c>
      <c r="K1620" s="312">
        <v>3.86</v>
      </c>
    </row>
    <row r="1621" spans="2:11" ht="39" customHeight="1" x14ac:dyDescent="0.2">
      <c r="B1621" s="296" t="s">
        <v>527</v>
      </c>
      <c r="C1621" s="292" t="s">
        <v>635</v>
      </c>
      <c r="D1621" s="296" t="s">
        <v>51</v>
      </c>
      <c r="E1621" s="296" t="s">
        <v>636</v>
      </c>
      <c r="F1621" s="447" t="s">
        <v>1199</v>
      </c>
      <c r="G1621" s="447"/>
      <c r="H1621" s="297" t="s">
        <v>53</v>
      </c>
      <c r="I1621" s="313">
        <v>9.1999999999999993</v>
      </c>
      <c r="J1621" s="314">
        <v>0.17</v>
      </c>
      <c r="K1621" s="314">
        <v>1.5640000000000001</v>
      </c>
    </row>
    <row r="1622" spans="2:11" ht="24" customHeight="1" x14ac:dyDescent="0.2">
      <c r="B1622" s="296" t="s">
        <v>527</v>
      </c>
      <c r="C1622" s="292" t="s">
        <v>4252</v>
      </c>
      <c r="D1622" s="296" t="s">
        <v>51</v>
      </c>
      <c r="E1622" s="296" t="s">
        <v>4253</v>
      </c>
      <c r="F1622" s="447" t="s">
        <v>1199</v>
      </c>
      <c r="G1622" s="447"/>
      <c r="H1622" s="297" t="s">
        <v>53</v>
      </c>
      <c r="I1622" s="313">
        <v>0.66785709999999998</v>
      </c>
      <c r="J1622" s="314">
        <v>26.59</v>
      </c>
      <c r="K1622" s="314">
        <v>17.758320300000001</v>
      </c>
    </row>
    <row r="1623" spans="2:11" ht="51.95" customHeight="1" x14ac:dyDescent="0.2">
      <c r="B1623" s="296" t="s">
        <v>527</v>
      </c>
      <c r="C1623" s="292" t="s">
        <v>4259</v>
      </c>
      <c r="D1623" s="296" t="s">
        <v>51</v>
      </c>
      <c r="E1623" s="296" t="s">
        <v>4260</v>
      </c>
      <c r="F1623" s="447" t="s">
        <v>1199</v>
      </c>
      <c r="G1623" s="447"/>
      <c r="H1623" s="297" t="s">
        <v>53</v>
      </c>
      <c r="I1623" s="313">
        <v>0.83330000000000004</v>
      </c>
      <c r="J1623" s="314">
        <v>412.95</v>
      </c>
      <c r="K1623" s="314">
        <v>344.11123500000002</v>
      </c>
    </row>
    <row r="1624" spans="2:11" ht="25.5" x14ac:dyDescent="0.2">
      <c r="B1624" s="315"/>
      <c r="C1624" s="315"/>
      <c r="D1624" s="315"/>
      <c r="E1624" s="315"/>
      <c r="F1624" s="315" t="s">
        <v>529</v>
      </c>
      <c r="G1624" s="316">
        <v>4.53</v>
      </c>
      <c r="H1624" s="315" t="s">
        <v>530</v>
      </c>
      <c r="I1624" s="316">
        <v>5.24</v>
      </c>
      <c r="J1624" s="315" t="s">
        <v>531</v>
      </c>
      <c r="K1624" s="316">
        <v>9.77</v>
      </c>
    </row>
    <row r="1625" spans="2:11" ht="26.25" thickBot="1" x14ac:dyDescent="0.25">
      <c r="B1625" s="315"/>
      <c r="C1625" s="315"/>
      <c r="D1625" s="315"/>
      <c r="E1625" s="315"/>
      <c r="F1625" s="315" t="s">
        <v>532</v>
      </c>
      <c r="G1625" s="316">
        <v>78.41</v>
      </c>
      <c r="H1625" s="315"/>
      <c r="I1625" s="448" t="s">
        <v>533</v>
      </c>
      <c r="J1625" s="448"/>
      <c r="K1625" s="316">
        <v>455.24</v>
      </c>
    </row>
    <row r="1626" spans="2:11" ht="0.95" customHeight="1" thickTop="1" x14ac:dyDescent="0.2">
      <c r="B1626" s="317"/>
      <c r="C1626" s="317"/>
      <c r="D1626" s="317"/>
      <c r="E1626" s="317"/>
      <c r="F1626" s="317"/>
      <c r="G1626" s="317"/>
      <c r="H1626" s="317"/>
      <c r="I1626" s="317"/>
      <c r="J1626" s="317"/>
      <c r="K1626" s="317"/>
    </row>
    <row r="1627" spans="2:11" ht="18" customHeight="1" x14ac:dyDescent="0.2">
      <c r="B1627" s="305" t="s">
        <v>229</v>
      </c>
      <c r="C1627" s="304" t="s">
        <v>26</v>
      </c>
      <c r="D1627" s="305" t="s">
        <v>27</v>
      </c>
      <c r="E1627" s="305" t="s">
        <v>28</v>
      </c>
      <c r="F1627" s="449" t="s">
        <v>525</v>
      </c>
      <c r="G1627" s="449"/>
      <c r="H1627" s="306" t="s">
        <v>29</v>
      </c>
      <c r="I1627" s="304" t="s">
        <v>30</v>
      </c>
      <c r="J1627" s="304" t="s">
        <v>31</v>
      </c>
      <c r="K1627" s="304" t="s">
        <v>33</v>
      </c>
    </row>
    <row r="1628" spans="2:11" ht="65.099999999999994" customHeight="1" x14ac:dyDescent="0.2">
      <c r="B1628" s="307" t="s">
        <v>526</v>
      </c>
      <c r="C1628" s="308" t="s">
        <v>1125</v>
      </c>
      <c r="D1628" s="307" t="s">
        <v>76</v>
      </c>
      <c r="E1628" s="307" t="s">
        <v>1126</v>
      </c>
      <c r="F1628" s="445" t="s">
        <v>627</v>
      </c>
      <c r="G1628" s="445"/>
      <c r="H1628" s="309" t="s">
        <v>44</v>
      </c>
      <c r="I1628" s="310">
        <v>1</v>
      </c>
      <c r="J1628" s="259">
        <v>683.93</v>
      </c>
      <c r="K1628" s="259">
        <v>683.93</v>
      </c>
    </row>
    <row r="1629" spans="2:11" ht="24" customHeight="1" x14ac:dyDescent="0.2">
      <c r="B1629" s="294" t="s">
        <v>537</v>
      </c>
      <c r="C1629" s="291" t="s">
        <v>572</v>
      </c>
      <c r="D1629" s="294" t="s">
        <v>51</v>
      </c>
      <c r="E1629" s="294" t="s">
        <v>573</v>
      </c>
      <c r="F1629" s="446" t="s">
        <v>2636</v>
      </c>
      <c r="G1629" s="446"/>
      <c r="H1629" s="295" t="s">
        <v>535</v>
      </c>
      <c r="I1629" s="311">
        <v>2.38</v>
      </c>
      <c r="J1629" s="312">
        <v>30.54</v>
      </c>
      <c r="K1629" s="312">
        <v>72.680000000000007</v>
      </c>
    </row>
    <row r="1630" spans="2:11" ht="24" customHeight="1" x14ac:dyDescent="0.2">
      <c r="B1630" s="294" t="s">
        <v>537</v>
      </c>
      <c r="C1630" s="291" t="s">
        <v>551</v>
      </c>
      <c r="D1630" s="294" t="s">
        <v>51</v>
      </c>
      <c r="E1630" s="294" t="s">
        <v>552</v>
      </c>
      <c r="F1630" s="446" t="s">
        <v>2636</v>
      </c>
      <c r="G1630" s="446"/>
      <c r="H1630" s="295" t="s">
        <v>535</v>
      </c>
      <c r="I1630" s="311">
        <v>1.9</v>
      </c>
      <c r="J1630" s="312">
        <v>24.68</v>
      </c>
      <c r="K1630" s="312">
        <v>46.89</v>
      </c>
    </row>
    <row r="1631" spans="2:11" ht="26.1" customHeight="1" x14ac:dyDescent="0.2">
      <c r="B1631" s="296" t="s">
        <v>527</v>
      </c>
      <c r="C1631" s="292" t="s">
        <v>694</v>
      </c>
      <c r="D1631" s="296" t="s">
        <v>51</v>
      </c>
      <c r="E1631" s="296" t="s">
        <v>695</v>
      </c>
      <c r="F1631" s="447" t="s">
        <v>1199</v>
      </c>
      <c r="G1631" s="447"/>
      <c r="H1631" s="297" t="s">
        <v>64</v>
      </c>
      <c r="I1631" s="313">
        <v>0.01</v>
      </c>
      <c r="J1631" s="314">
        <v>130</v>
      </c>
      <c r="K1631" s="314">
        <v>1.3</v>
      </c>
    </row>
    <row r="1632" spans="2:11" ht="26.1" customHeight="1" x14ac:dyDescent="0.2">
      <c r="B1632" s="296" t="s">
        <v>527</v>
      </c>
      <c r="C1632" s="292" t="s">
        <v>576</v>
      </c>
      <c r="D1632" s="296" t="s">
        <v>51</v>
      </c>
      <c r="E1632" s="296" t="s">
        <v>577</v>
      </c>
      <c r="F1632" s="447" t="s">
        <v>1199</v>
      </c>
      <c r="G1632" s="447"/>
      <c r="H1632" s="297" t="s">
        <v>64</v>
      </c>
      <c r="I1632" s="313">
        <v>0.01</v>
      </c>
      <c r="J1632" s="314">
        <v>176.57</v>
      </c>
      <c r="K1632" s="314">
        <v>1.7657</v>
      </c>
    </row>
    <row r="1633" spans="2:11" ht="26.1" customHeight="1" x14ac:dyDescent="0.2">
      <c r="B1633" s="296" t="s">
        <v>527</v>
      </c>
      <c r="C1633" s="292" t="s">
        <v>920</v>
      </c>
      <c r="D1633" s="296" t="s">
        <v>43</v>
      </c>
      <c r="E1633" s="296" t="s">
        <v>637</v>
      </c>
      <c r="F1633" s="447" t="s">
        <v>1199</v>
      </c>
      <c r="G1633" s="447"/>
      <c r="H1633" s="297" t="s">
        <v>44</v>
      </c>
      <c r="I1633" s="313">
        <v>1</v>
      </c>
      <c r="J1633" s="314">
        <v>556.38</v>
      </c>
      <c r="K1633" s="314">
        <v>556.38</v>
      </c>
    </row>
    <row r="1634" spans="2:11" ht="24" customHeight="1" x14ac:dyDescent="0.2">
      <c r="B1634" s="296" t="s">
        <v>527</v>
      </c>
      <c r="C1634" s="292" t="s">
        <v>692</v>
      </c>
      <c r="D1634" s="296" t="s">
        <v>51</v>
      </c>
      <c r="E1634" s="296" t="s">
        <v>693</v>
      </c>
      <c r="F1634" s="447" t="s">
        <v>1199</v>
      </c>
      <c r="G1634" s="447"/>
      <c r="H1634" s="297" t="s">
        <v>97</v>
      </c>
      <c r="I1634" s="313">
        <v>4.5999999999999996</v>
      </c>
      <c r="J1634" s="314">
        <v>1.07</v>
      </c>
      <c r="K1634" s="314">
        <v>4.9219999999999997</v>
      </c>
    </row>
    <row r="1635" spans="2:11" ht="25.5" x14ac:dyDescent="0.2">
      <c r="B1635" s="315"/>
      <c r="C1635" s="315"/>
      <c r="D1635" s="315"/>
      <c r="E1635" s="315"/>
      <c r="F1635" s="315" t="s">
        <v>529</v>
      </c>
      <c r="G1635" s="316">
        <v>40.08</v>
      </c>
      <c r="H1635" s="315" t="s">
        <v>530</v>
      </c>
      <c r="I1635" s="316">
        <v>46.3</v>
      </c>
      <c r="J1635" s="315" t="s">
        <v>531</v>
      </c>
      <c r="K1635" s="316">
        <v>86.38</v>
      </c>
    </row>
    <row r="1636" spans="2:11" ht="26.25" thickBot="1" x14ac:dyDescent="0.25">
      <c r="B1636" s="315"/>
      <c r="C1636" s="315"/>
      <c r="D1636" s="315"/>
      <c r="E1636" s="315"/>
      <c r="F1636" s="315" t="s">
        <v>532</v>
      </c>
      <c r="G1636" s="316">
        <v>142.32</v>
      </c>
      <c r="H1636" s="315"/>
      <c r="I1636" s="448" t="s">
        <v>533</v>
      </c>
      <c r="J1636" s="448"/>
      <c r="K1636" s="316">
        <v>826.25</v>
      </c>
    </row>
    <row r="1637" spans="2:11" ht="0.95" customHeight="1" thickTop="1" x14ac:dyDescent="0.2">
      <c r="B1637" s="317"/>
      <c r="C1637" s="317"/>
      <c r="D1637" s="317"/>
      <c r="E1637" s="317"/>
      <c r="F1637" s="317"/>
      <c r="G1637" s="317"/>
      <c r="H1637" s="317"/>
      <c r="I1637" s="317"/>
      <c r="J1637" s="317"/>
      <c r="K1637" s="317"/>
    </row>
    <row r="1638" spans="2:11" ht="18" customHeight="1" x14ac:dyDescent="0.2">
      <c r="B1638" s="305" t="s">
        <v>232</v>
      </c>
      <c r="C1638" s="304" t="s">
        <v>26</v>
      </c>
      <c r="D1638" s="305" t="s">
        <v>27</v>
      </c>
      <c r="E1638" s="305" t="s">
        <v>28</v>
      </c>
      <c r="F1638" s="449" t="s">
        <v>525</v>
      </c>
      <c r="G1638" s="449"/>
      <c r="H1638" s="306" t="s">
        <v>29</v>
      </c>
      <c r="I1638" s="304" t="s">
        <v>30</v>
      </c>
      <c r="J1638" s="304" t="s">
        <v>31</v>
      </c>
      <c r="K1638" s="304" t="s">
        <v>33</v>
      </c>
    </row>
    <row r="1639" spans="2:11" ht="26.1" customHeight="1" x14ac:dyDescent="0.2">
      <c r="B1639" s="307" t="s">
        <v>526</v>
      </c>
      <c r="C1639" s="308" t="s">
        <v>1138</v>
      </c>
      <c r="D1639" s="307" t="s">
        <v>76</v>
      </c>
      <c r="E1639" s="307" t="s">
        <v>233</v>
      </c>
      <c r="F1639" s="445" t="s">
        <v>627</v>
      </c>
      <c r="G1639" s="445"/>
      <c r="H1639" s="309" t="s">
        <v>53</v>
      </c>
      <c r="I1639" s="310">
        <v>1</v>
      </c>
      <c r="J1639" s="259">
        <v>717.31</v>
      </c>
      <c r="K1639" s="259">
        <v>717.31</v>
      </c>
    </row>
    <row r="1640" spans="2:11" ht="26.1" customHeight="1" x14ac:dyDescent="0.2">
      <c r="B1640" s="294" t="s">
        <v>537</v>
      </c>
      <c r="C1640" s="291" t="s">
        <v>1223</v>
      </c>
      <c r="D1640" s="294" t="s">
        <v>51</v>
      </c>
      <c r="E1640" s="294" t="s">
        <v>1224</v>
      </c>
      <c r="F1640" s="446" t="s">
        <v>2636</v>
      </c>
      <c r="G1640" s="446"/>
      <c r="H1640" s="295" t="s">
        <v>535</v>
      </c>
      <c r="I1640" s="311">
        <v>1.5</v>
      </c>
      <c r="J1640" s="312">
        <v>25.94</v>
      </c>
      <c r="K1640" s="312">
        <v>38.909999999999997</v>
      </c>
    </row>
    <row r="1641" spans="2:11" ht="24" customHeight="1" x14ac:dyDescent="0.2">
      <c r="B1641" s="294" t="s">
        <v>537</v>
      </c>
      <c r="C1641" s="291" t="s">
        <v>1225</v>
      </c>
      <c r="D1641" s="294" t="s">
        <v>51</v>
      </c>
      <c r="E1641" s="294" t="s">
        <v>926</v>
      </c>
      <c r="F1641" s="446" t="s">
        <v>2636</v>
      </c>
      <c r="G1641" s="446"/>
      <c r="H1641" s="295" t="s">
        <v>535</v>
      </c>
      <c r="I1641" s="311">
        <v>1.5</v>
      </c>
      <c r="J1641" s="312">
        <v>30.32</v>
      </c>
      <c r="K1641" s="312">
        <v>45.48</v>
      </c>
    </row>
    <row r="1642" spans="2:11" ht="39" customHeight="1" x14ac:dyDescent="0.2">
      <c r="B1642" s="296" t="s">
        <v>527</v>
      </c>
      <c r="C1642" s="292" t="s">
        <v>639</v>
      </c>
      <c r="D1642" s="296" t="s">
        <v>41</v>
      </c>
      <c r="E1642" s="296" t="s">
        <v>2681</v>
      </c>
      <c r="F1642" s="447" t="s">
        <v>1199</v>
      </c>
      <c r="G1642" s="447"/>
      <c r="H1642" s="297" t="s">
        <v>53</v>
      </c>
      <c r="I1642" s="313">
        <v>1</v>
      </c>
      <c r="J1642" s="314">
        <v>632.91999999999996</v>
      </c>
      <c r="K1642" s="314">
        <v>632.91999999999996</v>
      </c>
    </row>
    <row r="1643" spans="2:11" ht="25.5" x14ac:dyDescent="0.2">
      <c r="B1643" s="315"/>
      <c r="C1643" s="315"/>
      <c r="D1643" s="315"/>
      <c r="E1643" s="315"/>
      <c r="F1643" s="315" t="s">
        <v>529</v>
      </c>
      <c r="G1643" s="316">
        <v>28.33</v>
      </c>
      <c r="H1643" s="315" t="s">
        <v>530</v>
      </c>
      <c r="I1643" s="316">
        <v>32.72</v>
      </c>
      <c r="J1643" s="315" t="s">
        <v>531</v>
      </c>
      <c r="K1643" s="316">
        <v>61.05</v>
      </c>
    </row>
    <row r="1644" spans="2:11" ht="26.25" thickBot="1" x14ac:dyDescent="0.25">
      <c r="B1644" s="315"/>
      <c r="C1644" s="315"/>
      <c r="D1644" s="315"/>
      <c r="E1644" s="315"/>
      <c r="F1644" s="315" t="s">
        <v>532</v>
      </c>
      <c r="G1644" s="316">
        <v>149.27000000000001</v>
      </c>
      <c r="H1644" s="315"/>
      <c r="I1644" s="448" t="s">
        <v>533</v>
      </c>
      <c r="J1644" s="448"/>
      <c r="K1644" s="316">
        <v>866.58</v>
      </c>
    </row>
    <row r="1645" spans="2:11" ht="0.95" customHeight="1" thickTop="1" x14ac:dyDescent="0.2">
      <c r="B1645" s="317"/>
      <c r="C1645" s="317"/>
      <c r="D1645" s="317"/>
      <c r="E1645" s="317"/>
      <c r="F1645" s="317"/>
      <c r="G1645" s="317"/>
      <c r="H1645" s="317"/>
      <c r="I1645" s="317"/>
      <c r="J1645" s="317"/>
      <c r="K1645" s="317"/>
    </row>
    <row r="1646" spans="2:11" ht="18" customHeight="1" x14ac:dyDescent="0.2">
      <c r="B1646" s="305" t="s">
        <v>235</v>
      </c>
      <c r="C1646" s="304" t="s">
        <v>26</v>
      </c>
      <c r="D1646" s="305" t="s">
        <v>27</v>
      </c>
      <c r="E1646" s="305" t="s">
        <v>28</v>
      </c>
      <c r="F1646" s="449" t="s">
        <v>525</v>
      </c>
      <c r="G1646" s="449"/>
      <c r="H1646" s="306" t="s">
        <v>29</v>
      </c>
      <c r="I1646" s="304" t="s">
        <v>30</v>
      </c>
      <c r="J1646" s="304" t="s">
        <v>31</v>
      </c>
      <c r="K1646" s="304" t="s">
        <v>33</v>
      </c>
    </row>
    <row r="1647" spans="2:11" ht="26.1" customHeight="1" x14ac:dyDescent="0.2">
      <c r="B1647" s="307" t="s">
        <v>526</v>
      </c>
      <c r="C1647" s="308" t="s">
        <v>1131</v>
      </c>
      <c r="D1647" s="307" t="s">
        <v>76</v>
      </c>
      <c r="E1647" s="307" t="s">
        <v>1132</v>
      </c>
      <c r="F1647" s="445" t="s">
        <v>627</v>
      </c>
      <c r="G1647" s="445"/>
      <c r="H1647" s="309" t="s">
        <v>53</v>
      </c>
      <c r="I1647" s="310">
        <v>1</v>
      </c>
      <c r="J1647" s="259">
        <v>116.13</v>
      </c>
      <c r="K1647" s="259">
        <v>116.13</v>
      </c>
    </row>
    <row r="1648" spans="2:11" ht="24" customHeight="1" x14ac:dyDescent="0.2">
      <c r="B1648" s="294" t="s">
        <v>537</v>
      </c>
      <c r="C1648" s="291" t="s">
        <v>572</v>
      </c>
      <c r="D1648" s="294" t="s">
        <v>51</v>
      </c>
      <c r="E1648" s="294" t="s">
        <v>573</v>
      </c>
      <c r="F1648" s="446" t="s">
        <v>2636</v>
      </c>
      <c r="G1648" s="446"/>
      <c r="H1648" s="295" t="s">
        <v>535</v>
      </c>
      <c r="I1648" s="311">
        <v>0.3</v>
      </c>
      <c r="J1648" s="312">
        <v>30.54</v>
      </c>
      <c r="K1648" s="312">
        <v>9.16</v>
      </c>
    </row>
    <row r="1649" spans="2:11" ht="26.1" customHeight="1" x14ac:dyDescent="0.2">
      <c r="B1649" s="296" t="s">
        <v>527</v>
      </c>
      <c r="C1649" s="292" t="s">
        <v>921</v>
      </c>
      <c r="D1649" s="296" t="s">
        <v>43</v>
      </c>
      <c r="E1649" s="296" t="s">
        <v>640</v>
      </c>
      <c r="F1649" s="447" t="s">
        <v>1199</v>
      </c>
      <c r="G1649" s="447"/>
      <c r="H1649" s="297" t="s">
        <v>234</v>
      </c>
      <c r="I1649" s="313">
        <v>1</v>
      </c>
      <c r="J1649" s="314">
        <v>106.97</v>
      </c>
      <c r="K1649" s="314">
        <v>106.97</v>
      </c>
    </row>
    <row r="1650" spans="2:11" ht="25.5" x14ac:dyDescent="0.2">
      <c r="B1650" s="315"/>
      <c r="C1650" s="315"/>
      <c r="D1650" s="315"/>
      <c r="E1650" s="315"/>
      <c r="F1650" s="315" t="s">
        <v>529</v>
      </c>
      <c r="G1650" s="316">
        <v>3.16</v>
      </c>
      <c r="H1650" s="315" t="s">
        <v>530</v>
      </c>
      <c r="I1650" s="316">
        <v>3.66</v>
      </c>
      <c r="J1650" s="315" t="s">
        <v>531</v>
      </c>
      <c r="K1650" s="316">
        <v>6.82</v>
      </c>
    </row>
    <row r="1651" spans="2:11" ht="26.25" thickBot="1" x14ac:dyDescent="0.25">
      <c r="B1651" s="315"/>
      <c r="C1651" s="315"/>
      <c r="D1651" s="315"/>
      <c r="E1651" s="315"/>
      <c r="F1651" s="315" t="s">
        <v>532</v>
      </c>
      <c r="G1651" s="316">
        <v>24.16</v>
      </c>
      <c r="H1651" s="315"/>
      <c r="I1651" s="448" t="s">
        <v>533</v>
      </c>
      <c r="J1651" s="448"/>
      <c r="K1651" s="316">
        <v>140.29</v>
      </c>
    </row>
    <row r="1652" spans="2:11" ht="0.95" customHeight="1" thickTop="1" x14ac:dyDescent="0.2">
      <c r="B1652" s="317"/>
      <c r="C1652" s="317"/>
      <c r="D1652" s="317"/>
      <c r="E1652" s="317"/>
      <c r="F1652" s="317"/>
      <c r="G1652" s="317"/>
      <c r="H1652" s="317"/>
      <c r="I1652" s="317"/>
      <c r="J1652" s="317"/>
      <c r="K1652" s="317"/>
    </row>
    <row r="1653" spans="2:11" ht="18" customHeight="1" x14ac:dyDescent="0.2">
      <c r="B1653" s="305" t="s">
        <v>236</v>
      </c>
      <c r="C1653" s="304" t="s">
        <v>26</v>
      </c>
      <c r="D1653" s="305" t="s">
        <v>27</v>
      </c>
      <c r="E1653" s="305" t="s">
        <v>28</v>
      </c>
      <c r="F1653" s="449" t="s">
        <v>525</v>
      </c>
      <c r="G1653" s="449"/>
      <c r="H1653" s="306" t="s">
        <v>29</v>
      </c>
      <c r="I1653" s="304" t="s">
        <v>30</v>
      </c>
      <c r="J1653" s="304" t="s">
        <v>31</v>
      </c>
      <c r="K1653" s="304" t="s">
        <v>33</v>
      </c>
    </row>
    <row r="1654" spans="2:11" ht="24" customHeight="1" x14ac:dyDescent="0.2">
      <c r="B1654" s="307" t="s">
        <v>526</v>
      </c>
      <c r="C1654" s="308" t="s">
        <v>1047</v>
      </c>
      <c r="D1654" s="307" t="s">
        <v>76</v>
      </c>
      <c r="E1654" s="307" t="s">
        <v>237</v>
      </c>
      <c r="F1654" s="445" t="s">
        <v>627</v>
      </c>
      <c r="G1654" s="445"/>
      <c r="H1654" s="309" t="s">
        <v>268</v>
      </c>
      <c r="I1654" s="310">
        <v>1</v>
      </c>
      <c r="J1654" s="259">
        <v>144.13999999999999</v>
      </c>
      <c r="K1654" s="259">
        <v>144.13999999999999</v>
      </c>
    </row>
    <row r="1655" spans="2:11" ht="26.1" customHeight="1" x14ac:dyDescent="0.2">
      <c r="B1655" s="294" t="s">
        <v>537</v>
      </c>
      <c r="C1655" s="291" t="s">
        <v>1223</v>
      </c>
      <c r="D1655" s="294" t="s">
        <v>51</v>
      </c>
      <c r="E1655" s="294" t="s">
        <v>1224</v>
      </c>
      <c r="F1655" s="446" t="s">
        <v>2636</v>
      </c>
      <c r="G1655" s="446"/>
      <c r="H1655" s="295" t="s">
        <v>535</v>
      </c>
      <c r="I1655" s="311">
        <v>1.754</v>
      </c>
      <c r="J1655" s="312">
        <v>25.94</v>
      </c>
      <c r="K1655" s="312">
        <v>45.49</v>
      </c>
    </row>
    <row r="1656" spans="2:11" ht="24" customHeight="1" x14ac:dyDescent="0.2">
      <c r="B1656" s="294" t="s">
        <v>537</v>
      </c>
      <c r="C1656" s="291" t="s">
        <v>1225</v>
      </c>
      <c r="D1656" s="294" t="s">
        <v>51</v>
      </c>
      <c r="E1656" s="294" t="s">
        <v>926</v>
      </c>
      <c r="F1656" s="446" t="s">
        <v>2636</v>
      </c>
      <c r="G1656" s="446"/>
      <c r="H1656" s="295" t="s">
        <v>535</v>
      </c>
      <c r="I1656" s="311">
        <v>1.754</v>
      </c>
      <c r="J1656" s="312">
        <v>30.32</v>
      </c>
      <c r="K1656" s="312">
        <v>53.18</v>
      </c>
    </row>
    <row r="1657" spans="2:11" ht="26.1" customHeight="1" x14ac:dyDescent="0.2">
      <c r="B1657" s="296" t="s">
        <v>527</v>
      </c>
      <c r="C1657" s="292" t="s">
        <v>641</v>
      </c>
      <c r="D1657" s="296" t="s">
        <v>47</v>
      </c>
      <c r="E1657" s="296" t="s">
        <v>2682</v>
      </c>
      <c r="F1657" s="447" t="s">
        <v>1199</v>
      </c>
      <c r="G1657" s="447"/>
      <c r="H1657" s="297" t="s">
        <v>86</v>
      </c>
      <c r="I1657" s="313">
        <v>1.1000000000000001</v>
      </c>
      <c r="J1657" s="314">
        <v>41.34</v>
      </c>
      <c r="K1657" s="314">
        <v>45.473999999999997</v>
      </c>
    </row>
    <row r="1658" spans="2:11" ht="25.5" x14ac:dyDescent="0.2">
      <c r="B1658" s="315"/>
      <c r="C1658" s="315"/>
      <c r="D1658" s="315"/>
      <c r="E1658" s="315"/>
      <c r="F1658" s="315" t="s">
        <v>529</v>
      </c>
      <c r="G1658" s="316">
        <v>33.119999999999997</v>
      </c>
      <c r="H1658" s="315" t="s">
        <v>530</v>
      </c>
      <c r="I1658" s="316">
        <v>38.26</v>
      </c>
      <c r="J1658" s="315" t="s">
        <v>531</v>
      </c>
      <c r="K1658" s="316">
        <v>71.38</v>
      </c>
    </row>
    <row r="1659" spans="2:11" ht="26.25" thickBot="1" x14ac:dyDescent="0.25">
      <c r="B1659" s="315"/>
      <c r="C1659" s="315"/>
      <c r="D1659" s="315"/>
      <c r="E1659" s="315"/>
      <c r="F1659" s="315" t="s">
        <v>532</v>
      </c>
      <c r="G1659" s="316">
        <v>29.99</v>
      </c>
      <c r="H1659" s="315"/>
      <c r="I1659" s="448" t="s">
        <v>533</v>
      </c>
      <c r="J1659" s="448"/>
      <c r="K1659" s="316">
        <v>174.13</v>
      </c>
    </row>
    <row r="1660" spans="2:11" ht="0.95" customHeight="1" thickTop="1" x14ac:dyDescent="0.2">
      <c r="B1660" s="317"/>
      <c r="C1660" s="317"/>
      <c r="D1660" s="317"/>
      <c r="E1660" s="317"/>
      <c r="F1660" s="317"/>
      <c r="G1660" s="317"/>
      <c r="H1660" s="317"/>
      <c r="I1660" s="317"/>
      <c r="J1660" s="317"/>
      <c r="K1660" s="317"/>
    </row>
    <row r="1661" spans="2:11" ht="18" customHeight="1" x14ac:dyDescent="0.2">
      <c r="B1661" s="305" t="s">
        <v>238</v>
      </c>
      <c r="C1661" s="304" t="s">
        <v>26</v>
      </c>
      <c r="D1661" s="305" t="s">
        <v>27</v>
      </c>
      <c r="E1661" s="305" t="s">
        <v>28</v>
      </c>
      <c r="F1661" s="449" t="s">
        <v>525</v>
      </c>
      <c r="G1661" s="449"/>
      <c r="H1661" s="306" t="s">
        <v>29</v>
      </c>
      <c r="I1661" s="304" t="s">
        <v>30</v>
      </c>
      <c r="J1661" s="304" t="s">
        <v>31</v>
      </c>
      <c r="K1661" s="304" t="s">
        <v>33</v>
      </c>
    </row>
    <row r="1662" spans="2:11" ht="26.1" customHeight="1" x14ac:dyDescent="0.2">
      <c r="B1662" s="307" t="s">
        <v>526</v>
      </c>
      <c r="C1662" s="308" t="s">
        <v>1076</v>
      </c>
      <c r="D1662" s="307" t="s">
        <v>76</v>
      </c>
      <c r="E1662" s="307" t="s">
        <v>240</v>
      </c>
      <c r="F1662" s="445" t="s">
        <v>627</v>
      </c>
      <c r="G1662" s="445"/>
      <c r="H1662" s="309" t="s">
        <v>53</v>
      </c>
      <c r="I1662" s="310">
        <v>1</v>
      </c>
      <c r="J1662" s="259">
        <v>309.39</v>
      </c>
      <c r="K1662" s="259">
        <v>309.39</v>
      </c>
    </row>
    <row r="1663" spans="2:11" ht="26.1" customHeight="1" x14ac:dyDescent="0.2">
      <c r="B1663" s="294" t="s">
        <v>537</v>
      </c>
      <c r="C1663" s="291" t="s">
        <v>560</v>
      </c>
      <c r="D1663" s="294" t="s">
        <v>51</v>
      </c>
      <c r="E1663" s="294" t="s">
        <v>561</v>
      </c>
      <c r="F1663" s="446" t="s">
        <v>2636</v>
      </c>
      <c r="G1663" s="446"/>
      <c r="H1663" s="295" t="s">
        <v>535</v>
      </c>
      <c r="I1663" s="311">
        <v>1.5</v>
      </c>
      <c r="J1663" s="312">
        <v>25.53</v>
      </c>
      <c r="K1663" s="312">
        <v>38.29</v>
      </c>
    </row>
    <row r="1664" spans="2:11" ht="26.1" customHeight="1" x14ac:dyDescent="0.2">
      <c r="B1664" s="294" t="s">
        <v>537</v>
      </c>
      <c r="C1664" s="291" t="s">
        <v>643</v>
      </c>
      <c r="D1664" s="294" t="s">
        <v>51</v>
      </c>
      <c r="E1664" s="294" t="s">
        <v>2655</v>
      </c>
      <c r="F1664" s="446" t="s">
        <v>2636</v>
      </c>
      <c r="G1664" s="446"/>
      <c r="H1664" s="295" t="s">
        <v>535</v>
      </c>
      <c r="I1664" s="311">
        <v>1.5</v>
      </c>
      <c r="J1664" s="312">
        <v>28.59</v>
      </c>
      <c r="K1664" s="312">
        <v>42.88</v>
      </c>
    </row>
    <row r="1665" spans="2:11" ht="39" customHeight="1" x14ac:dyDescent="0.2">
      <c r="B1665" s="296" t="s">
        <v>527</v>
      </c>
      <c r="C1665" s="292" t="s">
        <v>642</v>
      </c>
      <c r="D1665" s="296" t="s">
        <v>41</v>
      </c>
      <c r="E1665" s="296" t="s">
        <v>2683</v>
      </c>
      <c r="F1665" s="447" t="s">
        <v>1199</v>
      </c>
      <c r="G1665" s="447"/>
      <c r="H1665" s="297" t="s">
        <v>53</v>
      </c>
      <c r="I1665" s="313">
        <v>1</v>
      </c>
      <c r="J1665" s="314">
        <v>228.22</v>
      </c>
      <c r="K1665" s="314">
        <v>228.22</v>
      </c>
    </row>
    <row r="1666" spans="2:11" ht="25.5" x14ac:dyDescent="0.2">
      <c r="B1666" s="315"/>
      <c r="C1666" s="315"/>
      <c r="D1666" s="315"/>
      <c r="E1666" s="315"/>
      <c r="F1666" s="315" t="s">
        <v>529</v>
      </c>
      <c r="G1666" s="316">
        <v>27.49</v>
      </c>
      <c r="H1666" s="315" t="s">
        <v>530</v>
      </c>
      <c r="I1666" s="316">
        <v>31.76</v>
      </c>
      <c r="J1666" s="315" t="s">
        <v>531</v>
      </c>
      <c r="K1666" s="316">
        <v>59.25</v>
      </c>
    </row>
    <row r="1667" spans="2:11" ht="26.25" thickBot="1" x14ac:dyDescent="0.25">
      <c r="B1667" s="315"/>
      <c r="C1667" s="315"/>
      <c r="D1667" s="315"/>
      <c r="E1667" s="315"/>
      <c r="F1667" s="315" t="s">
        <v>532</v>
      </c>
      <c r="G1667" s="316">
        <v>64.38</v>
      </c>
      <c r="H1667" s="315"/>
      <c r="I1667" s="448" t="s">
        <v>533</v>
      </c>
      <c r="J1667" s="448"/>
      <c r="K1667" s="316">
        <v>373.77</v>
      </c>
    </row>
    <row r="1668" spans="2:11" ht="0.95" customHeight="1" thickTop="1" x14ac:dyDescent="0.2">
      <c r="B1668" s="317"/>
      <c r="C1668" s="317"/>
      <c r="D1668" s="317"/>
      <c r="E1668" s="317"/>
      <c r="F1668" s="317"/>
      <c r="G1668" s="317"/>
      <c r="H1668" s="317"/>
      <c r="I1668" s="317"/>
      <c r="J1668" s="317"/>
      <c r="K1668" s="317"/>
    </row>
    <row r="1669" spans="2:11" ht="18" customHeight="1" x14ac:dyDescent="0.2">
      <c r="B1669" s="305" t="s">
        <v>239</v>
      </c>
      <c r="C1669" s="304" t="s">
        <v>26</v>
      </c>
      <c r="D1669" s="305" t="s">
        <v>27</v>
      </c>
      <c r="E1669" s="305" t="s">
        <v>28</v>
      </c>
      <c r="F1669" s="449" t="s">
        <v>525</v>
      </c>
      <c r="G1669" s="449"/>
      <c r="H1669" s="306" t="s">
        <v>29</v>
      </c>
      <c r="I1669" s="304" t="s">
        <v>30</v>
      </c>
      <c r="J1669" s="304" t="s">
        <v>31</v>
      </c>
      <c r="K1669" s="304" t="s">
        <v>33</v>
      </c>
    </row>
    <row r="1670" spans="2:11" ht="39" customHeight="1" x14ac:dyDescent="0.2">
      <c r="B1670" s="307" t="s">
        <v>526</v>
      </c>
      <c r="C1670" s="308" t="s">
        <v>1448</v>
      </c>
      <c r="D1670" s="307" t="s">
        <v>51</v>
      </c>
      <c r="E1670" s="307" t="s">
        <v>3912</v>
      </c>
      <c r="F1670" s="445" t="s">
        <v>2679</v>
      </c>
      <c r="G1670" s="445"/>
      <c r="H1670" s="309" t="s">
        <v>53</v>
      </c>
      <c r="I1670" s="310">
        <v>1</v>
      </c>
      <c r="J1670" s="259">
        <v>58.85</v>
      </c>
      <c r="K1670" s="259">
        <v>58.85</v>
      </c>
    </row>
    <row r="1671" spans="2:11" ht="24" customHeight="1" x14ac:dyDescent="0.2">
      <c r="B1671" s="294" t="s">
        <v>537</v>
      </c>
      <c r="C1671" s="291" t="s">
        <v>551</v>
      </c>
      <c r="D1671" s="294" t="s">
        <v>51</v>
      </c>
      <c r="E1671" s="294" t="s">
        <v>552</v>
      </c>
      <c r="F1671" s="446" t="s">
        <v>2636</v>
      </c>
      <c r="G1671" s="446"/>
      <c r="H1671" s="295" t="s">
        <v>535</v>
      </c>
      <c r="I1671" s="311">
        <v>0.37557010000000002</v>
      </c>
      <c r="J1671" s="312">
        <v>24.68</v>
      </c>
      <c r="K1671" s="312">
        <v>9.26</v>
      </c>
    </row>
    <row r="1672" spans="2:11" ht="26.1" customHeight="1" x14ac:dyDescent="0.2">
      <c r="B1672" s="294" t="s">
        <v>537</v>
      </c>
      <c r="C1672" s="291" t="s">
        <v>643</v>
      </c>
      <c r="D1672" s="294" t="s">
        <v>51</v>
      </c>
      <c r="E1672" s="294" t="s">
        <v>2655</v>
      </c>
      <c r="F1672" s="446" t="s">
        <v>2636</v>
      </c>
      <c r="G1672" s="446"/>
      <c r="H1672" s="295" t="s">
        <v>535</v>
      </c>
      <c r="I1672" s="311">
        <v>1.3289404</v>
      </c>
      <c r="J1672" s="312">
        <v>28.59</v>
      </c>
      <c r="K1672" s="312">
        <v>37.99</v>
      </c>
    </row>
    <row r="1673" spans="2:11" ht="39" customHeight="1" x14ac:dyDescent="0.2">
      <c r="B1673" s="296" t="s">
        <v>527</v>
      </c>
      <c r="C1673" s="292" t="s">
        <v>1209</v>
      </c>
      <c r="D1673" s="296" t="s">
        <v>51</v>
      </c>
      <c r="E1673" s="296" t="s">
        <v>1210</v>
      </c>
      <c r="F1673" s="447" t="s">
        <v>1199</v>
      </c>
      <c r="G1673" s="447"/>
      <c r="H1673" s="297" t="s">
        <v>53</v>
      </c>
      <c r="I1673" s="313">
        <v>1</v>
      </c>
      <c r="J1673" s="314">
        <v>11.6</v>
      </c>
      <c r="K1673" s="314">
        <v>11.6</v>
      </c>
    </row>
    <row r="1674" spans="2:11" ht="25.5" x14ac:dyDescent="0.2">
      <c r="B1674" s="315"/>
      <c r="C1674" s="315"/>
      <c r="D1674" s="315"/>
      <c r="E1674" s="315"/>
      <c r="F1674" s="315" t="s">
        <v>529</v>
      </c>
      <c r="G1674" s="316">
        <v>16.07</v>
      </c>
      <c r="H1674" s="315" t="s">
        <v>530</v>
      </c>
      <c r="I1674" s="316">
        <v>18.559999999999999</v>
      </c>
      <c r="J1674" s="315" t="s">
        <v>531</v>
      </c>
      <c r="K1674" s="316">
        <v>34.630000000000003</v>
      </c>
    </row>
    <row r="1675" spans="2:11" ht="26.25" thickBot="1" x14ac:dyDescent="0.25">
      <c r="B1675" s="315"/>
      <c r="C1675" s="315"/>
      <c r="D1675" s="315"/>
      <c r="E1675" s="315"/>
      <c r="F1675" s="315" t="s">
        <v>532</v>
      </c>
      <c r="G1675" s="316">
        <v>12.24</v>
      </c>
      <c r="H1675" s="315"/>
      <c r="I1675" s="448" t="s">
        <v>533</v>
      </c>
      <c r="J1675" s="448"/>
      <c r="K1675" s="316">
        <v>71.09</v>
      </c>
    </row>
    <row r="1676" spans="2:11" ht="0.95" customHeight="1" thickTop="1" x14ac:dyDescent="0.2">
      <c r="B1676" s="317"/>
      <c r="C1676" s="317"/>
      <c r="D1676" s="317"/>
      <c r="E1676" s="317"/>
      <c r="F1676" s="317"/>
      <c r="G1676" s="317"/>
      <c r="H1676" s="317"/>
      <c r="I1676" s="317"/>
      <c r="J1676" s="317"/>
      <c r="K1676" s="317"/>
    </row>
    <row r="1677" spans="2:11" ht="18" customHeight="1" x14ac:dyDescent="0.2">
      <c r="B1677" s="305" t="s">
        <v>241</v>
      </c>
      <c r="C1677" s="304" t="s">
        <v>26</v>
      </c>
      <c r="D1677" s="305" t="s">
        <v>27</v>
      </c>
      <c r="E1677" s="305" t="s">
        <v>28</v>
      </c>
      <c r="F1677" s="449" t="s">
        <v>525</v>
      </c>
      <c r="G1677" s="449"/>
      <c r="H1677" s="306" t="s">
        <v>29</v>
      </c>
      <c r="I1677" s="304" t="s">
        <v>30</v>
      </c>
      <c r="J1677" s="304" t="s">
        <v>31</v>
      </c>
      <c r="K1677" s="304" t="s">
        <v>33</v>
      </c>
    </row>
    <row r="1678" spans="2:11" ht="26.1" customHeight="1" x14ac:dyDescent="0.2">
      <c r="B1678" s="307" t="s">
        <v>526</v>
      </c>
      <c r="C1678" s="308" t="s">
        <v>864</v>
      </c>
      <c r="D1678" s="307" t="s">
        <v>51</v>
      </c>
      <c r="E1678" s="307" t="s">
        <v>3910</v>
      </c>
      <c r="F1678" s="445" t="s">
        <v>2679</v>
      </c>
      <c r="G1678" s="445"/>
      <c r="H1678" s="309" t="s">
        <v>53</v>
      </c>
      <c r="I1678" s="310">
        <v>1</v>
      </c>
      <c r="J1678" s="259">
        <v>88.38</v>
      </c>
      <c r="K1678" s="259">
        <v>88.38</v>
      </c>
    </row>
    <row r="1679" spans="2:11" ht="26.1" customHeight="1" x14ac:dyDescent="0.2">
      <c r="B1679" s="294" t="s">
        <v>537</v>
      </c>
      <c r="C1679" s="291" t="s">
        <v>643</v>
      </c>
      <c r="D1679" s="294" t="s">
        <v>51</v>
      </c>
      <c r="E1679" s="294" t="s">
        <v>2655</v>
      </c>
      <c r="F1679" s="446" t="s">
        <v>2636</v>
      </c>
      <c r="G1679" s="446"/>
      <c r="H1679" s="295" t="s">
        <v>535</v>
      </c>
      <c r="I1679" s="311">
        <v>0.77007060000000005</v>
      </c>
      <c r="J1679" s="312">
        <v>28.59</v>
      </c>
      <c r="K1679" s="312">
        <v>22.01</v>
      </c>
    </row>
    <row r="1680" spans="2:11" ht="24" customHeight="1" x14ac:dyDescent="0.2">
      <c r="B1680" s="294" t="s">
        <v>537</v>
      </c>
      <c r="C1680" s="291" t="s">
        <v>551</v>
      </c>
      <c r="D1680" s="294" t="s">
        <v>51</v>
      </c>
      <c r="E1680" s="294" t="s">
        <v>552</v>
      </c>
      <c r="F1680" s="446" t="s">
        <v>2636</v>
      </c>
      <c r="G1680" s="446"/>
      <c r="H1680" s="295" t="s">
        <v>535</v>
      </c>
      <c r="I1680" s="311">
        <v>0.21762860000000001</v>
      </c>
      <c r="J1680" s="312">
        <v>24.68</v>
      </c>
      <c r="K1680" s="312">
        <v>5.37</v>
      </c>
    </row>
    <row r="1681" spans="2:11" ht="26.1" customHeight="1" x14ac:dyDescent="0.2">
      <c r="B1681" s="296" t="s">
        <v>527</v>
      </c>
      <c r="C1681" s="292" t="s">
        <v>4261</v>
      </c>
      <c r="D1681" s="296" t="s">
        <v>51</v>
      </c>
      <c r="E1681" s="296" t="s">
        <v>4262</v>
      </c>
      <c r="F1681" s="447" t="s">
        <v>1199</v>
      </c>
      <c r="G1681" s="447"/>
      <c r="H1681" s="297" t="s">
        <v>53</v>
      </c>
      <c r="I1681" s="313">
        <v>1</v>
      </c>
      <c r="J1681" s="314">
        <v>61</v>
      </c>
      <c r="K1681" s="314">
        <v>61</v>
      </c>
    </row>
    <row r="1682" spans="2:11" ht="25.5" x14ac:dyDescent="0.2">
      <c r="B1682" s="315"/>
      <c r="C1682" s="315"/>
      <c r="D1682" s="315"/>
      <c r="E1682" s="315"/>
      <c r="F1682" s="315" t="s">
        <v>529</v>
      </c>
      <c r="G1682" s="316">
        <v>9.31</v>
      </c>
      <c r="H1682" s="315" t="s">
        <v>530</v>
      </c>
      <c r="I1682" s="316">
        <v>10.76</v>
      </c>
      <c r="J1682" s="315" t="s">
        <v>531</v>
      </c>
      <c r="K1682" s="316">
        <v>20.07</v>
      </c>
    </row>
    <row r="1683" spans="2:11" ht="26.25" thickBot="1" x14ac:dyDescent="0.25">
      <c r="B1683" s="315"/>
      <c r="C1683" s="315"/>
      <c r="D1683" s="315"/>
      <c r="E1683" s="315"/>
      <c r="F1683" s="315" t="s">
        <v>532</v>
      </c>
      <c r="G1683" s="316">
        <v>18.39</v>
      </c>
      <c r="H1683" s="315"/>
      <c r="I1683" s="448" t="s">
        <v>533</v>
      </c>
      <c r="J1683" s="448"/>
      <c r="K1683" s="316">
        <v>106.77</v>
      </c>
    </row>
    <row r="1684" spans="2:11" ht="0.95" customHeight="1" thickTop="1" x14ac:dyDescent="0.2">
      <c r="B1684" s="317"/>
      <c r="C1684" s="317"/>
      <c r="D1684" s="317"/>
      <c r="E1684" s="317"/>
      <c r="F1684" s="317"/>
      <c r="G1684" s="317"/>
      <c r="H1684" s="317"/>
      <c r="I1684" s="317"/>
      <c r="J1684" s="317"/>
      <c r="K1684" s="317"/>
    </row>
    <row r="1685" spans="2:11" ht="18" customHeight="1" x14ac:dyDescent="0.2">
      <c r="B1685" s="305" t="s">
        <v>242</v>
      </c>
      <c r="C1685" s="304" t="s">
        <v>26</v>
      </c>
      <c r="D1685" s="305" t="s">
        <v>27</v>
      </c>
      <c r="E1685" s="305" t="s">
        <v>28</v>
      </c>
      <c r="F1685" s="449" t="s">
        <v>525</v>
      </c>
      <c r="G1685" s="449"/>
      <c r="H1685" s="306" t="s">
        <v>29</v>
      </c>
      <c r="I1685" s="304" t="s">
        <v>30</v>
      </c>
      <c r="J1685" s="304" t="s">
        <v>31</v>
      </c>
      <c r="K1685" s="304" t="s">
        <v>33</v>
      </c>
    </row>
    <row r="1686" spans="2:11" ht="39" customHeight="1" x14ac:dyDescent="0.2">
      <c r="B1686" s="307" t="s">
        <v>526</v>
      </c>
      <c r="C1686" s="308" t="s">
        <v>1078</v>
      </c>
      <c r="D1686" s="307" t="s">
        <v>76</v>
      </c>
      <c r="E1686" s="307" t="s">
        <v>867</v>
      </c>
      <c r="F1686" s="445" t="s">
        <v>627</v>
      </c>
      <c r="G1686" s="445"/>
      <c r="H1686" s="309" t="s">
        <v>53</v>
      </c>
      <c r="I1686" s="310">
        <v>1</v>
      </c>
      <c r="J1686" s="259">
        <v>125.23</v>
      </c>
      <c r="K1686" s="259">
        <v>125.23</v>
      </c>
    </row>
    <row r="1687" spans="2:11" ht="24" customHeight="1" x14ac:dyDescent="0.2">
      <c r="B1687" s="294" t="s">
        <v>537</v>
      </c>
      <c r="C1687" s="291" t="s">
        <v>1225</v>
      </c>
      <c r="D1687" s="294" t="s">
        <v>51</v>
      </c>
      <c r="E1687" s="294" t="s">
        <v>926</v>
      </c>
      <c r="F1687" s="446" t="s">
        <v>2636</v>
      </c>
      <c r="G1687" s="446"/>
      <c r="H1687" s="295" t="s">
        <v>535</v>
      </c>
      <c r="I1687" s="311">
        <v>0.45833309999999999</v>
      </c>
      <c r="J1687" s="312">
        <v>30.32</v>
      </c>
      <c r="K1687" s="312">
        <v>13.89</v>
      </c>
    </row>
    <row r="1688" spans="2:11" ht="26.1" customHeight="1" x14ac:dyDescent="0.2">
      <c r="B1688" s="294" t="s">
        <v>537</v>
      </c>
      <c r="C1688" s="291" t="s">
        <v>1223</v>
      </c>
      <c r="D1688" s="294" t="s">
        <v>51</v>
      </c>
      <c r="E1688" s="294" t="s">
        <v>1224</v>
      </c>
      <c r="F1688" s="446" t="s">
        <v>2636</v>
      </c>
      <c r="G1688" s="446"/>
      <c r="H1688" s="295" t="s">
        <v>535</v>
      </c>
      <c r="I1688" s="311">
        <v>0.2291666</v>
      </c>
      <c r="J1688" s="312">
        <v>25.94</v>
      </c>
      <c r="K1688" s="312">
        <v>5.94</v>
      </c>
    </row>
    <row r="1689" spans="2:11" ht="26.1" customHeight="1" x14ac:dyDescent="0.2">
      <c r="B1689" s="296" t="s">
        <v>527</v>
      </c>
      <c r="C1689" s="292" t="s">
        <v>924</v>
      </c>
      <c r="D1689" s="296" t="s">
        <v>866</v>
      </c>
      <c r="E1689" s="296" t="s">
        <v>925</v>
      </c>
      <c r="F1689" s="447" t="s">
        <v>1199</v>
      </c>
      <c r="G1689" s="447"/>
      <c r="H1689" s="297" t="s">
        <v>234</v>
      </c>
      <c r="I1689" s="313">
        <v>2</v>
      </c>
      <c r="J1689" s="314">
        <v>39.5</v>
      </c>
      <c r="K1689" s="314">
        <v>79</v>
      </c>
    </row>
    <row r="1690" spans="2:11" ht="26.1" customHeight="1" x14ac:dyDescent="0.2">
      <c r="B1690" s="296" t="s">
        <v>527</v>
      </c>
      <c r="C1690" s="292" t="s">
        <v>922</v>
      </c>
      <c r="D1690" s="296" t="s">
        <v>866</v>
      </c>
      <c r="E1690" s="296" t="s">
        <v>923</v>
      </c>
      <c r="F1690" s="447" t="s">
        <v>1199</v>
      </c>
      <c r="G1690" s="447"/>
      <c r="H1690" s="297" t="s">
        <v>234</v>
      </c>
      <c r="I1690" s="313">
        <v>1</v>
      </c>
      <c r="J1690" s="314">
        <v>26.4</v>
      </c>
      <c r="K1690" s="314">
        <v>26.4</v>
      </c>
    </row>
    <row r="1691" spans="2:11" ht="25.5" x14ac:dyDescent="0.2">
      <c r="B1691" s="315"/>
      <c r="C1691" s="315"/>
      <c r="D1691" s="315"/>
      <c r="E1691" s="315"/>
      <c r="F1691" s="315" t="s">
        <v>529</v>
      </c>
      <c r="G1691" s="316">
        <v>6.72</v>
      </c>
      <c r="H1691" s="315" t="s">
        <v>530</v>
      </c>
      <c r="I1691" s="316">
        <v>7.77</v>
      </c>
      <c r="J1691" s="315" t="s">
        <v>531</v>
      </c>
      <c r="K1691" s="316">
        <v>14.49</v>
      </c>
    </row>
    <row r="1692" spans="2:11" ht="26.25" thickBot="1" x14ac:dyDescent="0.25">
      <c r="B1692" s="315"/>
      <c r="C1692" s="315"/>
      <c r="D1692" s="315"/>
      <c r="E1692" s="315"/>
      <c r="F1692" s="315" t="s">
        <v>532</v>
      </c>
      <c r="G1692" s="316">
        <v>26.06</v>
      </c>
      <c r="H1692" s="315"/>
      <c r="I1692" s="448" t="s">
        <v>533</v>
      </c>
      <c r="J1692" s="448"/>
      <c r="K1692" s="316">
        <v>151.29</v>
      </c>
    </row>
    <row r="1693" spans="2:11" ht="0.95" customHeight="1" thickTop="1" x14ac:dyDescent="0.2">
      <c r="B1693" s="317"/>
      <c r="C1693" s="317"/>
      <c r="D1693" s="317"/>
      <c r="E1693" s="317"/>
      <c r="F1693" s="317"/>
      <c r="G1693" s="317"/>
      <c r="H1693" s="317"/>
      <c r="I1693" s="317"/>
      <c r="J1693" s="317"/>
      <c r="K1693" s="317"/>
    </row>
    <row r="1694" spans="2:11" ht="18" customHeight="1" x14ac:dyDescent="0.2">
      <c r="B1694" s="305" t="s">
        <v>2560</v>
      </c>
      <c r="C1694" s="304" t="s">
        <v>26</v>
      </c>
      <c r="D1694" s="305" t="s">
        <v>27</v>
      </c>
      <c r="E1694" s="305" t="s">
        <v>28</v>
      </c>
      <c r="F1694" s="449" t="s">
        <v>525</v>
      </c>
      <c r="G1694" s="449"/>
      <c r="H1694" s="306" t="s">
        <v>29</v>
      </c>
      <c r="I1694" s="304" t="s">
        <v>30</v>
      </c>
      <c r="J1694" s="304" t="s">
        <v>31</v>
      </c>
      <c r="K1694" s="304" t="s">
        <v>33</v>
      </c>
    </row>
    <row r="1695" spans="2:11" ht="26.1" customHeight="1" x14ac:dyDescent="0.2">
      <c r="B1695" s="307" t="s">
        <v>526</v>
      </c>
      <c r="C1695" s="308" t="s">
        <v>2544</v>
      </c>
      <c r="D1695" s="307" t="s">
        <v>76</v>
      </c>
      <c r="E1695" s="307" t="s">
        <v>2545</v>
      </c>
      <c r="F1695" s="445" t="s">
        <v>627</v>
      </c>
      <c r="G1695" s="445"/>
      <c r="H1695" s="309" t="s">
        <v>422</v>
      </c>
      <c r="I1695" s="310">
        <v>1</v>
      </c>
      <c r="J1695" s="259">
        <v>1359.11</v>
      </c>
      <c r="K1695" s="259">
        <v>1359.11</v>
      </c>
    </row>
    <row r="1696" spans="2:11" ht="26.1" customHeight="1" x14ac:dyDescent="0.2">
      <c r="B1696" s="294" t="s">
        <v>537</v>
      </c>
      <c r="C1696" s="291" t="s">
        <v>560</v>
      </c>
      <c r="D1696" s="294" t="s">
        <v>51</v>
      </c>
      <c r="E1696" s="294" t="s">
        <v>561</v>
      </c>
      <c r="F1696" s="446" t="s">
        <v>2636</v>
      </c>
      <c r="G1696" s="446"/>
      <c r="H1696" s="295" t="s">
        <v>535</v>
      </c>
      <c r="I1696" s="311">
        <v>1</v>
      </c>
      <c r="J1696" s="312">
        <v>25.53</v>
      </c>
      <c r="K1696" s="312">
        <v>25.53</v>
      </c>
    </row>
    <row r="1697" spans="2:11" ht="26.1" customHeight="1" x14ac:dyDescent="0.2">
      <c r="B1697" s="294" t="s">
        <v>537</v>
      </c>
      <c r="C1697" s="291" t="s">
        <v>643</v>
      </c>
      <c r="D1697" s="294" t="s">
        <v>51</v>
      </c>
      <c r="E1697" s="294" t="s">
        <v>2655</v>
      </c>
      <c r="F1697" s="446" t="s">
        <v>2636</v>
      </c>
      <c r="G1697" s="446"/>
      <c r="H1697" s="295" t="s">
        <v>535</v>
      </c>
      <c r="I1697" s="311">
        <v>2</v>
      </c>
      <c r="J1697" s="312">
        <v>28.59</v>
      </c>
      <c r="K1697" s="312">
        <v>57.18</v>
      </c>
    </row>
    <row r="1698" spans="2:11" ht="26.1" customHeight="1" x14ac:dyDescent="0.2">
      <c r="B1698" s="294" t="s">
        <v>537</v>
      </c>
      <c r="C1698" s="291" t="s">
        <v>601</v>
      </c>
      <c r="D1698" s="294" t="s">
        <v>51</v>
      </c>
      <c r="E1698" s="294" t="s">
        <v>2669</v>
      </c>
      <c r="F1698" s="446" t="s">
        <v>2636</v>
      </c>
      <c r="G1698" s="446"/>
      <c r="H1698" s="295" t="s">
        <v>535</v>
      </c>
      <c r="I1698" s="311">
        <v>0.5</v>
      </c>
      <c r="J1698" s="312">
        <v>26.98</v>
      </c>
      <c r="K1698" s="312">
        <v>13.49</v>
      </c>
    </row>
    <row r="1699" spans="2:11" ht="24" customHeight="1" x14ac:dyDescent="0.2">
      <c r="B1699" s="296" t="s">
        <v>527</v>
      </c>
      <c r="C1699" s="292" t="s">
        <v>2570</v>
      </c>
      <c r="D1699" s="296" t="s">
        <v>883</v>
      </c>
      <c r="E1699" s="296" t="s">
        <v>2571</v>
      </c>
      <c r="F1699" s="447" t="s">
        <v>1199</v>
      </c>
      <c r="G1699" s="447"/>
      <c r="H1699" s="297" t="s">
        <v>422</v>
      </c>
      <c r="I1699" s="313">
        <v>1</v>
      </c>
      <c r="J1699" s="314">
        <v>1262.9100000000001</v>
      </c>
      <c r="K1699" s="314">
        <v>1262.9100000000001</v>
      </c>
    </row>
    <row r="1700" spans="2:11" ht="25.5" x14ac:dyDescent="0.2">
      <c r="B1700" s="315"/>
      <c r="C1700" s="315"/>
      <c r="D1700" s="315"/>
      <c r="E1700" s="315"/>
      <c r="F1700" s="315" t="s">
        <v>529</v>
      </c>
      <c r="G1700" s="316">
        <v>32.97</v>
      </c>
      <c r="H1700" s="315" t="s">
        <v>530</v>
      </c>
      <c r="I1700" s="316">
        <v>38.08</v>
      </c>
      <c r="J1700" s="315" t="s">
        <v>531</v>
      </c>
      <c r="K1700" s="316">
        <v>71.05</v>
      </c>
    </row>
    <row r="1701" spans="2:11" ht="26.25" thickBot="1" x14ac:dyDescent="0.25">
      <c r="B1701" s="315"/>
      <c r="C1701" s="315"/>
      <c r="D1701" s="315"/>
      <c r="E1701" s="315"/>
      <c r="F1701" s="315" t="s">
        <v>532</v>
      </c>
      <c r="G1701" s="316">
        <v>282.83</v>
      </c>
      <c r="H1701" s="315"/>
      <c r="I1701" s="448" t="s">
        <v>533</v>
      </c>
      <c r="J1701" s="448"/>
      <c r="K1701" s="316">
        <v>1641.94</v>
      </c>
    </row>
    <row r="1702" spans="2:11" ht="0.95" customHeight="1" thickTop="1" x14ac:dyDescent="0.2">
      <c r="B1702" s="317"/>
      <c r="C1702" s="317"/>
      <c r="D1702" s="317"/>
      <c r="E1702" s="317"/>
      <c r="F1702" s="317"/>
      <c r="G1702" s="317"/>
      <c r="H1702" s="317"/>
      <c r="I1702" s="317"/>
      <c r="J1702" s="317"/>
      <c r="K1702" s="317"/>
    </row>
    <row r="1703" spans="2:11" ht="18" customHeight="1" x14ac:dyDescent="0.2">
      <c r="B1703" s="305" t="s">
        <v>2591</v>
      </c>
      <c r="C1703" s="304" t="s">
        <v>26</v>
      </c>
      <c r="D1703" s="305" t="s">
        <v>27</v>
      </c>
      <c r="E1703" s="305" t="s">
        <v>28</v>
      </c>
      <c r="F1703" s="449" t="s">
        <v>525</v>
      </c>
      <c r="G1703" s="449"/>
      <c r="H1703" s="306" t="s">
        <v>29</v>
      </c>
      <c r="I1703" s="304" t="s">
        <v>30</v>
      </c>
      <c r="J1703" s="304" t="s">
        <v>31</v>
      </c>
      <c r="K1703" s="304" t="s">
        <v>33</v>
      </c>
    </row>
    <row r="1704" spans="2:11" ht="24" customHeight="1" x14ac:dyDescent="0.2">
      <c r="B1704" s="307" t="s">
        <v>526</v>
      </c>
      <c r="C1704" s="308" t="s">
        <v>2592</v>
      </c>
      <c r="D1704" s="307" t="s">
        <v>76</v>
      </c>
      <c r="E1704" s="307" t="s">
        <v>2593</v>
      </c>
      <c r="F1704" s="445" t="s">
        <v>3871</v>
      </c>
      <c r="G1704" s="445"/>
      <c r="H1704" s="309" t="s">
        <v>268</v>
      </c>
      <c r="I1704" s="310">
        <v>1</v>
      </c>
      <c r="J1704" s="259">
        <v>321.02999999999997</v>
      </c>
      <c r="K1704" s="259">
        <v>321.02999999999997</v>
      </c>
    </row>
    <row r="1705" spans="2:11" ht="24" customHeight="1" x14ac:dyDescent="0.2">
      <c r="B1705" s="294" t="s">
        <v>537</v>
      </c>
      <c r="C1705" s="291" t="s">
        <v>572</v>
      </c>
      <c r="D1705" s="294" t="s">
        <v>51</v>
      </c>
      <c r="E1705" s="294" t="s">
        <v>573</v>
      </c>
      <c r="F1705" s="446" t="s">
        <v>2636</v>
      </c>
      <c r="G1705" s="446"/>
      <c r="H1705" s="295" t="s">
        <v>535</v>
      </c>
      <c r="I1705" s="311">
        <v>1</v>
      </c>
      <c r="J1705" s="312">
        <v>30.54</v>
      </c>
      <c r="K1705" s="312">
        <v>30.54</v>
      </c>
    </row>
    <row r="1706" spans="2:11" ht="24" customHeight="1" x14ac:dyDescent="0.2">
      <c r="B1706" s="294" t="s">
        <v>537</v>
      </c>
      <c r="C1706" s="291" t="s">
        <v>551</v>
      </c>
      <c r="D1706" s="294" t="s">
        <v>51</v>
      </c>
      <c r="E1706" s="294" t="s">
        <v>552</v>
      </c>
      <c r="F1706" s="446" t="s">
        <v>2636</v>
      </c>
      <c r="G1706" s="446"/>
      <c r="H1706" s="295" t="s">
        <v>535</v>
      </c>
      <c r="I1706" s="311">
        <v>1</v>
      </c>
      <c r="J1706" s="312">
        <v>24.68</v>
      </c>
      <c r="K1706" s="312">
        <v>24.68</v>
      </c>
    </row>
    <row r="1707" spans="2:11" ht="24" customHeight="1" x14ac:dyDescent="0.2">
      <c r="B1707" s="296" t="s">
        <v>527</v>
      </c>
      <c r="C1707" s="292" t="s">
        <v>2687</v>
      </c>
      <c r="D1707" s="296" t="s">
        <v>43</v>
      </c>
      <c r="E1707" s="296" t="s">
        <v>2688</v>
      </c>
      <c r="F1707" s="447" t="s">
        <v>1199</v>
      </c>
      <c r="G1707" s="447"/>
      <c r="H1707" s="297" t="s">
        <v>268</v>
      </c>
      <c r="I1707" s="313">
        <v>1</v>
      </c>
      <c r="J1707" s="314">
        <v>260.05</v>
      </c>
      <c r="K1707" s="314">
        <v>260.05</v>
      </c>
    </row>
    <row r="1708" spans="2:11" ht="24" customHeight="1" x14ac:dyDescent="0.2">
      <c r="B1708" s="296" t="s">
        <v>527</v>
      </c>
      <c r="C1708" s="292" t="s">
        <v>2684</v>
      </c>
      <c r="D1708" s="296" t="s">
        <v>43</v>
      </c>
      <c r="E1708" s="296" t="s">
        <v>2685</v>
      </c>
      <c r="F1708" s="447" t="s">
        <v>1199</v>
      </c>
      <c r="G1708" s="447"/>
      <c r="H1708" s="297" t="s">
        <v>2686</v>
      </c>
      <c r="I1708" s="313">
        <v>6</v>
      </c>
      <c r="J1708" s="314">
        <v>0.96</v>
      </c>
      <c r="K1708" s="314">
        <v>5.76</v>
      </c>
    </row>
    <row r="1709" spans="2:11" ht="25.5" x14ac:dyDescent="0.2">
      <c r="B1709" s="315"/>
      <c r="C1709" s="315"/>
      <c r="D1709" s="315"/>
      <c r="E1709" s="315"/>
      <c r="F1709" s="315" t="s">
        <v>529</v>
      </c>
      <c r="G1709" s="316">
        <v>18.43</v>
      </c>
      <c r="H1709" s="315" t="s">
        <v>530</v>
      </c>
      <c r="I1709" s="316">
        <v>21.29</v>
      </c>
      <c r="J1709" s="315" t="s">
        <v>531</v>
      </c>
      <c r="K1709" s="316">
        <v>39.72</v>
      </c>
    </row>
    <row r="1710" spans="2:11" ht="26.25" thickBot="1" x14ac:dyDescent="0.25">
      <c r="B1710" s="315"/>
      <c r="C1710" s="315"/>
      <c r="D1710" s="315"/>
      <c r="E1710" s="315"/>
      <c r="F1710" s="315" t="s">
        <v>532</v>
      </c>
      <c r="G1710" s="316">
        <v>66.8</v>
      </c>
      <c r="H1710" s="315"/>
      <c r="I1710" s="448" t="s">
        <v>533</v>
      </c>
      <c r="J1710" s="448"/>
      <c r="K1710" s="316">
        <v>387.83</v>
      </c>
    </row>
    <row r="1711" spans="2:11" ht="0.95" customHeight="1" thickTop="1" x14ac:dyDescent="0.2">
      <c r="B1711" s="317"/>
      <c r="C1711" s="317"/>
      <c r="D1711" s="317"/>
      <c r="E1711" s="317"/>
      <c r="F1711" s="317"/>
      <c r="G1711" s="317"/>
      <c r="H1711" s="317"/>
      <c r="I1711" s="317"/>
      <c r="J1711" s="317"/>
      <c r="K1711" s="317"/>
    </row>
    <row r="1712" spans="2:11" ht="18" customHeight="1" x14ac:dyDescent="0.2">
      <c r="B1712" s="305" t="s">
        <v>246</v>
      </c>
      <c r="C1712" s="304" t="s">
        <v>26</v>
      </c>
      <c r="D1712" s="305" t="s">
        <v>27</v>
      </c>
      <c r="E1712" s="305" t="s">
        <v>28</v>
      </c>
      <c r="F1712" s="449" t="s">
        <v>525</v>
      </c>
      <c r="G1712" s="449"/>
      <c r="H1712" s="306" t="s">
        <v>29</v>
      </c>
      <c r="I1712" s="304" t="s">
        <v>30</v>
      </c>
      <c r="J1712" s="304" t="s">
        <v>31</v>
      </c>
      <c r="K1712" s="304" t="s">
        <v>33</v>
      </c>
    </row>
    <row r="1713" spans="2:11" ht="51.95" customHeight="1" x14ac:dyDescent="0.2">
      <c r="B1713" s="307" t="s">
        <v>526</v>
      </c>
      <c r="C1713" s="308" t="s">
        <v>247</v>
      </c>
      <c r="D1713" s="307" t="s">
        <v>51</v>
      </c>
      <c r="E1713" s="307" t="s">
        <v>1450</v>
      </c>
      <c r="F1713" s="445" t="s">
        <v>2690</v>
      </c>
      <c r="G1713" s="445"/>
      <c r="H1713" s="309" t="s">
        <v>44</v>
      </c>
      <c r="I1713" s="310">
        <v>1</v>
      </c>
      <c r="J1713" s="259">
        <v>9.2100000000000009</v>
      </c>
      <c r="K1713" s="259">
        <v>9.2100000000000009</v>
      </c>
    </row>
    <row r="1714" spans="2:11" ht="24" customHeight="1" x14ac:dyDescent="0.2">
      <c r="B1714" s="294" t="s">
        <v>537</v>
      </c>
      <c r="C1714" s="291" t="s">
        <v>572</v>
      </c>
      <c r="D1714" s="294" t="s">
        <v>51</v>
      </c>
      <c r="E1714" s="294" t="s">
        <v>573</v>
      </c>
      <c r="F1714" s="446" t="s">
        <v>2636</v>
      </c>
      <c r="G1714" s="446"/>
      <c r="H1714" s="295" t="s">
        <v>535</v>
      </c>
      <c r="I1714" s="311">
        <v>0.1724</v>
      </c>
      <c r="J1714" s="312">
        <v>30.54</v>
      </c>
      <c r="K1714" s="312">
        <v>5.26</v>
      </c>
    </row>
    <row r="1715" spans="2:11" ht="24" customHeight="1" x14ac:dyDescent="0.2">
      <c r="B1715" s="294" t="s">
        <v>537</v>
      </c>
      <c r="C1715" s="291" t="s">
        <v>551</v>
      </c>
      <c r="D1715" s="294" t="s">
        <v>51</v>
      </c>
      <c r="E1715" s="294" t="s">
        <v>552</v>
      </c>
      <c r="F1715" s="446" t="s">
        <v>2636</v>
      </c>
      <c r="G1715" s="446"/>
      <c r="H1715" s="295" t="s">
        <v>535</v>
      </c>
      <c r="I1715" s="311">
        <v>5.7500000000000002E-2</v>
      </c>
      <c r="J1715" s="312">
        <v>24.68</v>
      </c>
      <c r="K1715" s="312">
        <v>1.41</v>
      </c>
    </row>
    <row r="1716" spans="2:11" ht="39" customHeight="1" x14ac:dyDescent="0.2">
      <c r="B1716" s="294" t="s">
        <v>537</v>
      </c>
      <c r="C1716" s="291" t="s">
        <v>4263</v>
      </c>
      <c r="D1716" s="294" t="s">
        <v>51</v>
      </c>
      <c r="E1716" s="294" t="s">
        <v>4264</v>
      </c>
      <c r="F1716" s="446" t="s">
        <v>2647</v>
      </c>
      <c r="G1716" s="446"/>
      <c r="H1716" s="295" t="s">
        <v>64</v>
      </c>
      <c r="I1716" s="311">
        <v>3.7000000000000002E-3</v>
      </c>
      <c r="J1716" s="312">
        <v>687.71</v>
      </c>
      <c r="K1716" s="312">
        <v>2.54</v>
      </c>
    </row>
    <row r="1717" spans="2:11" ht="25.5" x14ac:dyDescent="0.2">
      <c r="B1717" s="315"/>
      <c r="C1717" s="315"/>
      <c r="D1717" s="315"/>
      <c r="E1717" s="315"/>
      <c r="F1717" s="315" t="s">
        <v>529</v>
      </c>
      <c r="G1717" s="316">
        <v>2.39</v>
      </c>
      <c r="H1717" s="315" t="s">
        <v>530</v>
      </c>
      <c r="I1717" s="316">
        <v>2.77</v>
      </c>
      <c r="J1717" s="315" t="s">
        <v>531</v>
      </c>
      <c r="K1717" s="316">
        <v>5.16</v>
      </c>
    </row>
    <row r="1718" spans="2:11" ht="26.25" thickBot="1" x14ac:dyDescent="0.25">
      <c r="B1718" s="315"/>
      <c r="C1718" s="315"/>
      <c r="D1718" s="315"/>
      <c r="E1718" s="315"/>
      <c r="F1718" s="315" t="s">
        <v>532</v>
      </c>
      <c r="G1718" s="316">
        <v>1.91</v>
      </c>
      <c r="H1718" s="315"/>
      <c r="I1718" s="448" t="s">
        <v>533</v>
      </c>
      <c r="J1718" s="448"/>
      <c r="K1718" s="316">
        <v>11.12</v>
      </c>
    </row>
    <row r="1719" spans="2:11" ht="0.95" customHeight="1" thickTop="1" x14ac:dyDescent="0.2">
      <c r="B1719" s="317"/>
      <c r="C1719" s="317"/>
      <c r="D1719" s="317"/>
      <c r="E1719" s="317"/>
      <c r="F1719" s="317"/>
      <c r="G1719" s="317"/>
      <c r="H1719" s="317"/>
      <c r="I1719" s="317"/>
      <c r="J1719" s="317"/>
      <c r="K1719" s="317"/>
    </row>
    <row r="1720" spans="2:11" ht="18" customHeight="1" x14ac:dyDescent="0.2">
      <c r="B1720" s="305" t="s">
        <v>248</v>
      </c>
      <c r="C1720" s="304" t="s">
        <v>26</v>
      </c>
      <c r="D1720" s="305" t="s">
        <v>27</v>
      </c>
      <c r="E1720" s="305" t="s">
        <v>28</v>
      </c>
      <c r="F1720" s="449" t="s">
        <v>525</v>
      </c>
      <c r="G1720" s="449"/>
      <c r="H1720" s="306" t="s">
        <v>29</v>
      </c>
      <c r="I1720" s="304" t="s">
        <v>30</v>
      </c>
      <c r="J1720" s="304" t="s">
        <v>31</v>
      </c>
      <c r="K1720" s="304" t="s">
        <v>33</v>
      </c>
    </row>
    <row r="1721" spans="2:11" ht="51.95" customHeight="1" x14ac:dyDescent="0.2">
      <c r="B1721" s="307" t="s">
        <v>526</v>
      </c>
      <c r="C1721" s="308" t="s">
        <v>249</v>
      </c>
      <c r="D1721" s="307" t="s">
        <v>51</v>
      </c>
      <c r="E1721" s="307" t="s">
        <v>250</v>
      </c>
      <c r="F1721" s="445" t="s">
        <v>2692</v>
      </c>
      <c r="G1721" s="445"/>
      <c r="H1721" s="309" t="s">
        <v>44</v>
      </c>
      <c r="I1721" s="310">
        <v>1</v>
      </c>
      <c r="J1721" s="259">
        <v>26.09</v>
      </c>
      <c r="K1721" s="259">
        <v>26.09</v>
      </c>
    </row>
    <row r="1722" spans="2:11" ht="24" customHeight="1" x14ac:dyDescent="0.2">
      <c r="B1722" s="294" t="s">
        <v>537</v>
      </c>
      <c r="C1722" s="291" t="s">
        <v>572</v>
      </c>
      <c r="D1722" s="294" t="s">
        <v>51</v>
      </c>
      <c r="E1722" s="294" t="s">
        <v>573</v>
      </c>
      <c r="F1722" s="446" t="s">
        <v>2636</v>
      </c>
      <c r="G1722" s="446"/>
      <c r="H1722" s="295" t="s">
        <v>535</v>
      </c>
      <c r="I1722" s="311">
        <v>0.29709999999999998</v>
      </c>
      <c r="J1722" s="312">
        <v>30.54</v>
      </c>
      <c r="K1722" s="312">
        <v>9.07</v>
      </c>
    </row>
    <row r="1723" spans="2:11" ht="51.95" customHeight="1" x14ac:dyDescent="0.2">
      <c r="B1723" s="294" t="s">
        <v>537</v>
      </c>
      <c r="C1723" s="291" t="s">
        <v>4130</v>
      </c>
      <c r="D1723" s="294" t="s">
        <v>51</v>
      </c>
      <c r="E1723" s="294" t="s">
        <v>4131</v>
      </c>
      <c r="F1723" s="446" t="s">
        <v>2647</v>
      </c>
      <c r="G1723" s="446"/>
      <c r="H1723" s="295" t="s">
        <v>64</v>
      </c>
      <c r="I1723" s="311">
        <v>1.9400000000000001E-2</v>
      </c>
      <c r="J1723" s="312">
        <v>688.69</v>
      </c>
      <c r="K1723" s="312">
        <v>13.36</v>
      </c>
    </row>
    <row r="1724" spans="2:11" ht="24" customHeight="1" x14ac:dyDescent="0.2">
      <c r="B1724" s="294" t="s">
        <v>537</v>
      </c>
      <c r="C1724" s="291" t="s">
        <v>551</v>
      </c>
      <c r="D1724" s="294" t="s">
        <v>51</v>
      </c>
      <c r="E1724" s="294" t="s">
        <v>552</v>
      </c>
      <c r="F1724" s="446" t="s">
        <v>2636</v>
      </c>
      <c r="G1724" s="446"/>
      <c r="H1724" s="295" t="s">
        <v>535</v>
      </c>
      <c r="I1724" s="311">
        <v>0.14849999999999999</v>
      </c>
      <c r="J1724" s="312">
        <v>24.68</v>
      </c>
      <c r="K1724" s="312">
        <v>3.66</v>
      </c>
    </row>
    <row r="1725" spans="2:11" ht="25.5" x14ac:dyDescent="0.2">
      <c r="B1725" s="315"/>
      <c r="C1725" s="315"/>
      <c r="D1725" s="315"/>
      <c r="E1725" s="315"/>
      <c r="F1725" s="315" t="s">
        <v>529</v>
      </c>
      <c r="G1725" s="316">
        <v>5</v>
      </c>
      <c r="H1725" s="315" t="s">
        <v>530</v>
      </c>
      <c r="I1725" s="316">
        <v>5.78</v>
      </c>
      <c r="J1725" s="315" t="s">
        <v>531</v>
      </c>
      <c r="K1725" s="316">
        <v>10.78</v>
      </c>
    </row>
    <row r="1726" spans="2:11" ht="26.25" thickBot="1" x14ac:dyDescent="0.25">
      <c r="B1726" s="315"/>
      <c r="C1726" s="315"/>
      <c r="D1726" s="315"/>
      <c r="E1726" s="315"/>
      <c r="F1726" s="315" t="s">
        <v>532</v>
      </c>
      <c r="G1726" s="316">
        <v>5.42</v>
      </c>
      <c r="H1726" s="315"/>
      <c r="I1726" s="448" t="s">
        <v>533</v>
      </c>
      <c r="J1726" s="448"/>
      <c r="K1726" s="316">
        <v>31.51</v>
      </c>
    </row>
    <row r="1727" spans="2:11" ht="0.95" customHeight="1" thickTop="1" x14ac:dyDescent="0.2">
      <c r="B1727" s="317"/>
      <c r="C1727" s="317"/>
      <c r="D1727" s="317"/>
      <c r="E1727" s="317"/>
      <c r="F1727" s="317"/>
      <c r="G1727" s="317"/>
      <c r="H1727" s="317"/>
      <c r="I1727" s="317"/>
      <c r="J1727" s="317"/>
      <c r="K1727" s="317"/>
    </row>
    <row r="1728" spans="2:11" ht="18" customHeight="1" x14ac:dyDescent="0.2">
      <c r="B1728" s="305" t="s">
        <v>251</v>
      </c>
      <c r="C1728" s="304" t="s">
        <v>26</v>
      </c>
      <c r="D1728" s="305" t="s">
        <v>27</v>
      </c>
      <c r="E1728" s="305" t="s">
        <v>28</v>
      </c>
      <c r="F1728" s="449" t="s">
        <v>525</v>
      </c>
      <c r="G1728" s="449"/>
      <c r="H1728" s="306" t="s">
        <v>29</v>
      </c>
      <c r="I1728" s="304" t="s">
        <v>30</v>
      </c>
      <c r="J1728" s="304" t="s">
        <v>31</v>
      </c>
      <c r="K1728" s="304" t="s">
        <v>33</v>
      </c>
    </row>
    <row r="1729" spans="2:11" ht="51.95" customHeight="1" x14ac:dyDescent="0.2">
      <c r="B1729" s="307" t="s">
        <v>526</v>
      </c>
      <c r="C1729" s="308" t="s">
        <v>252</v>
      </c>
      <c r="D1729" s="307" t="s">
        <v>51</v>
      </c>
      <c r="E1729" s="307" t="s">
        <v>253</v>
      </c>
      <c r="F1729" s="445" t="s">
        <v>2692</v>
      </c>
      <c r="G1729" s="445"/>
      <c r="H1729" s="309" t="s">
        <v>44</v>
      </c>
      <c r="I1729" s="310">
        <v>1</v>
      </c>
      <c r="J1729" s="259">
        <v>25.38</v>
      </c>
      <c r="K1729" s="259">
        <v>25.38</v>
      </c>
    </row>
    <row r="1730" spans="2:11" ht="24" customHeight="1" x14ac:dyDescent="0.2">
      <c r="B1730" s="294" t="s">
        <v>537</v>
      </c>
      <c r="C1730" s="291" t="s">
        <v>572</v>
      </c>
      <c r="D1730" s="294" t="s">
        <v>51</v>
      </c>
      <c r="E1730" s="294" t="s">
        <v>573</v>
      </c>
      <c r="F1730" s="446" t="s">
        <v>2636</v>
      </c>
      <c r="G1730" s="446"/>
      <c r="H1730" s="295" t="s">
        <v>535</v>
      </c>
      <c r="I1730" s="311">
        <v>0.28050000000000003</v>
      </c>
      <c r="J1730" s="312">
        <v>30.54</v>
      </c>
      <c r="K1730" s="312">
        <v>8.56</v>
      </c>
    </row>
    <row r="1731" spans="2:11" ht="24" customHeight="1" x14ac:dyDescent="0.2">
      <c r="B1731" s="294" t="s">
        <v>537</v>
      </c>
      <c r="C1731" s="291" t="s">
        <v>551</v>
      </c>
      <c r="D1731" s="294" t="s">
        <v>51</v>
      </c>
      <c r="E1731" s="294" t="s">
        <v>552</v>
      </c>
      <c r="F1731" s="446" t="s">
        <v>2636</v>
      </c>
      <c r="G1731" s="446"/>
      <c r="H1731" s="295" t="s">
        <v>535</v>
      </c>
      <c r="I1731" s="311">
        <v>0.14019999999999999</v>
      </c>
      <c r="J1731" s="312">
        <v>24.68</v>
      </c>
      <c r="K1731" s="312">
        <v>3.46</v>
      </c>
    </row>
    <row r="1732" spans="2:11" ht="51.95" customHeight="1" x14ac:dyDescent="0.2">
      <c r="B1732" s="294" t="s">
        <v>537</v>
      </c>
      <c r="C1732" s="291" t="s">
        <v>4130</v>
      </c>
      <c r="D1732" s="294" t="s">
        <v>51</v>
      </c>
      <c r="E1732" s="294" t="s">
        <v>4131</v>
      </c>
      <c r="F1732" s="446" t="s">
        <v>2647</v>
      </c>
      <c r="G1732" s="446"/>
      <c r="H1732" s="295" t="s">
        <v>64</v>
      </c>
      <c r="I1732" s="311">
        <v>1.9400000000000001E-2</v>
      </c>
      <c r="J1732" s="312">
        <v>688.69</v>
      </c>
      <c r="K1732" s="312">
        <v>13.36</v>
      </c>
    </row>
    <row r="1733" spans="2:11" ht="25.5" x14ac:dyDescent="0.2">
      <c r="B1733" s="315"/>
      <c r="C1733" s="315"/>
      <c r="D1733" s="315"/>
      <c r="E1733" s="315"/>
      <c r="F1733" s="315" t="s">
        <v>529</v>
      </c>
      <c r="G1733" s="316">
        <v>4.76</v>
      </c>
      <c r="H1733" s="315" t="s">
        <v>530</v>
      </c>
      <c r="I1733" s="316">
        <v>5.5</v>
      </c>
      <c r="J1733" s="315" t="s">
        <v>531</v>
      </c>
      <c r="K1733" s="316">
        <v>10.26</v>
      </c>
    </row>
    <row r="1734" spans="2:11" ht="26.25" thickBot="1" x14ac:dyDescent="0.25">
      <c r="B1734" s="315"/>
      <c r="C1734" s="315"/>
      <c r="D1734" s="315"/>
      <c r="E1734" s="315"/>
      <c r="F1734" s="315" t="s">
        <v>532</v>
      </c>
      <c r="G1734" s="316">
        <v>5.28</v>
      </c>
      <c r="H1734" s="315"/>
      <c r="I1734" s="448" t="s">
        <v>533</v>
      </c>
      <c r="J1734" s="448"/>
      <c r="K1734" s="316">
        <v>30.66</v>
      </c>
    </row>
    <row r="1735" spans="2:11" ht="0.95" customHeight="1" thickTop="1" x14ac:dyDescent="0.2">
      <c r="B1735" s="317"/>
      <c r="C1735" s="317"/>
      <c r="D1735" s="317"/>
      <c r="E1735" s="317"/>
      <c r="F1735" s="317"/>
      <c r="G1735" s="317"/>
      <c r="H1735" s="317"/>
      <c r="I1735" s="317"/>
      <c r="J1735" s="317"/>
      <c r="K1735" s="317"/>
    </row>
    <row r="1736" spans="2:11" ht="18" customHeight="1" x14ac:dyDescent="0.2">
      <c r="B1736" s="305" t="s">
        <v>256</v>
      </c>
      <c r="C1736" s="304" t="s">
        <v>26</v>
      </c>
      <c r="D1736" s="305" t="s">
        <v>27</v>
      </c>
      <c r="E1736" s="305" t="s">
        <v>28</v>
      </c>
      <c r="F1736" s="449" t="s">
        <v>525</v>
      </c>
      <c r="G1736" s="449"/>
      <c r="H1736" s="306" t="s">
        <v>29</v>
      </c>
      <c r="I1736" s="304" t="s">
        <v>30</v>
      </c>
      <c r="J1736" s="304" t="s">
        <v>31</v>
      </c>
      <c r="K1736" s="304" t="s">
        <v>33</v>
      </c>
    </row>
    <row r="1737" spans="2:11" ht="39" customHeight="1" x14ac:dyDescent="0.2">
      <c r="B1737" s="307" t="s">
        <v>526</v>
      </c>
      <c r="C1737" s="308" t="s">
        <v>2491</v>
      </c>
      <c r="D1737" s="307" t="s">
        <v>51</v>
      </c>
      <c r="E1737" s="307" t="s">
        <v>2492</v>
      </c>
      <c r="F1737" s="445" t="s">
        <v>2693</v>
      </c>
      <c r="G1737" s="445"/>
      <c r="H1737" s="309" t="s">
        <v>44</v>
      </c>
      <c r="I1737" s="310">
        <v>1</v>
      </c>
      <c r="J1737" s="259">
        <v>193.59</v>
      </c>
      <c r="K1737" s="259">
        <v>193.59</v>
      </c>
    </row>
    <row r="1738" spans="2:11" ht="24" customHeight="1" x14ac:dyDescent="0.2">
      <c r="B1738" s="294" t="s">
        <v>537</v>
      </c>
      <c r="C1738" s="291" t="s">
        <v>551</v>
      </c>
      <c r="D1738" s="294" t="s">
        <v>51</v>
      </c>
      <c r="E1738" s="294" t="s">
        <v>552</v>
      </c>
      <c r="F1738" s="446" t="s">
        <v>2636</v>
      </c>
      <c r="G1738" s="446"/>
      <c r="H1738" s="295" t="s">
        <v>535</v>
      </c>
      <c r="I1738" s="311">
        <v>0.26100000000000001</v>
      </c>
      <c r="J1738" s="312">
        <v>24.68</v>
      </c>
      <c r="K1738" s="312">
        <v>6.44</v>
      </c>
    </row>
    <row r="1739" spans="2:11" ht="26.1" customHeight="1" x14ac:dyDescent="0.2">
      <c r="B1739" s="294" t="s">
        <v>537</v>
      </c>
      <c r="C1739" s="291" t="s">
        <v>647</v>
      </c>
      <c r="D1739" s="294" t="s">
        <v>51</v>
      </c>
      <c r="E1739" s="294" t="s">
        <v>2694</v>
      </c>
      <c r="F1739" s="446" t="s">
        <v>2636</v>
      </c>
      <c r="G1739" s="446"/>
      <c r="H1739" s="295" t="s">
        <v>535</v>
      </c>
      <c r="I1739" s="311">
        <v>1.2004999999999999</v>
      </c>
      <c r="J1739" s="312">
        <v>30.39</v>
      </c>
      <c r="K1739" s="312">
        <v>36.479999999999997</v>
      </c>
    </row>
    <row r="1740" spans="2:11" ht="24" customHeight="1" x14ac:dyDescent="0.2">
      <c r="B1740" s="296" t="s">
        <v>527</v>
      </c>
      <c r="C1740" s="292" t="s">
        <v>648</v>
      </c>
      <c r="D1740" s="296" t="s">
        <v>51</v>
      </c>
      <c r="E1740" s="296" t="s">
        <v>649</v>
      </c>
      <c r="F1740" s="447" t="s">
        <v>1199</v>
      </c>
      <c r="G1740" s="447"/>
      <c r="H1740" s="297" t="s">
        <v>97</v>
      </c>
      <c r="I1740" s="313">
        <v>0.106</v>
      </c>
      <c r="J1740" s="314">
        <v>7.34</v>
      </c>
      <c r="K1740" s="314">
        <v>0.77803999999999995</v>
      </c>
    </row>
    <row r="1741" spans="2:11" ht="24" customHeight="1" x14ac:dyDescent="0.2">
      <c r="B1741" s="296" t="s">
        <v>527</v>
      </c>
      <c r="C1741" s="292" t="s">
        <v>1837</v>
      </c>
      <c r="D1741" s="296" t="s">
        <v>51</v>
      </c>
      <c r="E1741" s="296" t="s">
        <v>1838</v>
      </c>
      <c r="F1741" s="447" t="s">
        <v>1199</v>
      </c>
      <c r="G1741" s="447"/>
      <c r="H1741" s="297" t="s">
        <v>97</v>
      </c>
      <c r="I1741" s="313">
        <v>9.1300000000000008</v>
      </c>
      <c r="J1741" s="314">
        <v>3.84</v>
      </c>
      <c r="K1741" s="314">
        <v>35.059199999999997</v>
      </c>
    </row>
    <row r="1742" spans="2:11" ht="39" customHeight="1" x14ac:dyDescent="0.2">
      <c r="B1742" s="296" t="s">
        <v>527</v>
      </c>
      <c r="C1742" s="292" t="s">
        <v>2572</v>
      </c>
      <c r="D1742" s="296" t="s">
        <v>51</v>
      </c>
      <c r="E1742" s="296" t="s">
        <v>2573</v>
      </c>
      <c r="F1742" s="447" t="s">
        <v>1199</v>
      </c>
      <c r="G1742" s="447"/>
      <c r="H1742" s="297" t="s">
        <v>44</v>
      </c>
      <c r="I1742" s="313">
        <v>1.1544000000000001</v>
      </c>
      <c r="J1742" s="314">
        <v>99.49</v>
      </c>
      <c r="K1742" s="314">
        <v>114.85125600000001</v>
      </c>
    </row>
    <row r="1743" spans="2:11" ht="25.5" x14ac:dyDescent="0.2">
      <c r="B1743" s="315"/>
      <c r="C1743" s="315"/>
      <c r="D1743" s="315"/>
      <c r="E1743" s="315"/>
      <c r="F1743" s="315" t="s">
        <v>529</v>
      </c>
      <c r="G1743" s="316">
        <v>14.64</v>
      </c>
      <c r="H1743" s="315" t="s">
        <v>530</v>
      </c>
      <c r="I1743" s="316">
        <v>16.920000000000002</v>
      </c>
      <c r="J1743" s="315" t="s">
        <v>531</v>
      </c>
      <c r="K1743" s="316">
        <v>31.56</v>
      </c>
    </row>
    <row r="1744" spans="2:11" ht="26.25" thickBot="1" x14ac:dyDescent="0.25">
      <c r="B1744" s="315"/>
      <c r="C1744" s="315"/>
      <c r="D1744" s="315"/>
      <c r="E1744" s="315"/>
      <c r="F1744" s="315" t="s">
        <v>532</v>
      </c>
      <c r="G1744" s="316">
        <v>40.28</v>
      </c>
      <c r="H1744" s="315"/>
      <c r="I1744" s="448" t="s">
        <v>533</v>
      </c>
      <c r="J1744" s="448"/>
      <c r="K1744" s="316">
        <v>233.87</v>
      </c>
    </row>
    <row r="1745" spans="2:11" ht="0.95" customHeight="1" thickTop="1" x14ac:dyDescent="0.2">
      <c r="B1745" s="317"/>
      <c r="C1745" s="317"/>
      <c r="D1745" s="317"/>
      <c r="E1745" s="317"/>
      <c r="F1745" s="317"/>
      <c r="G1745" s="317"/>
      <c r="H1745" s="317"/>
      <c r="I1745" s="317"/>
      <c r="J1745" s="317"/>
      <c r="K1745" s="317"/>
    </row>
    <row r="1746" spans="2:11" ht="18" customHeight="1" x14ac:dyDescent="0.2">
      <c r="B1746" s="305" t="s">
        <v>1451</v>
      </c>
      <c r="C1746" s="304" t="s">
        <v>26</v>
      </c>
      <c r="D1746" s="305" t="s">
        <v>27</v>
      </c>
      <c r="E1746" s="305" t="s">
        <v>28</v>
      </c>
      <c r="F1746" s="449" t="s">
        <v>525</v>
      </c>
      <c r="G1746" s="449"/>
      <c r="H1746" s="306" t="s">
        <v>29</v>
      </c>
      <c r="I1746" s="304" t="s">
        <v>30</v>
      </c>
      <c r="J1746" s="304" t="s">
        <v>31</v>
      </c>
      <c r="K1746" s="304" t="s">
        <v>33</v>
      </c>
    </row>
    <row r="1747" spans="2:11" ht="51.95" customHeight="1" x14ac:dyDescent="0.2">
      <c r="B1747" s="307" t="s">
        <v>526</v>
      </c>
      <c r="C1747" s="308" t="s">
        <v>1452</v>
      </c>
      <c r="D1747" s="307" t="s">
        <v>76</v>
      </c>
      <c r="E1747" s="307" t="s">
        <v>1453</v>
      </c>
      <c r="F1747" s="445" t="s">
        <v>646</v>
      </c>
      <c r="G1747" s="445"/>
      <c r="H1747" s="309" t="s">
        <v>44</v>
      </c>
      <c r="I1747" s="310">
        <v>1</v>
      </c>
      <c r="J1747" s="259">
        <v>115.25</v>
      </c>
      <c r="K1747" s="259">
        <v>115.25</v>
      </c>
    </row>
    <row r="1748" spans="2:11" ht="24" customHeight="1" x14ac:dyDescent="0.2">
      <c r="B1748" s="294" t="s">
        <v>537</v>
      </c>
      <c r="C1748" s="291" t="s">
        <v>572</v>
      </c>
      <c r="D1748" s="294" t="s">
        <v>51</v>
      </c>
      <c r="E1748" s="294" t="s">
        <v>573</v>
      </c>
      <c r="F1748" s="446" t="s">
        <v>2636</v>
      </c>
      <c r="G1748" s="446"/>
      <c r="H1748" s="295" t="s">
        <v>535</v>
      </c>
      <c r="I1748" s="311">
        <v>0.55000000000000004</v>
      </c>
      <c r="J1748" s="312">
        <v>30.54</v>
      </c>
      <c r="K1748" s="312">
        <v>16.79</v>
      </c>
    </row>
    <row r="1749" spans="2:11" ht="24" customHeight="1" x14ac:dyDescent="0.2">
      <c r="B1749" s="294" t="s">
        <v>537</v>
      </c>
      <c r="C1749" s="291" t="s">
        <v>551</v>
      </c>
      <c r="D1749" s="294" t="s">
        <v>51</v>
      </c>
      <c r="E1749" s="294" t="s">
        <v>552</v>
      </c>
      <c r="F1749" s="446" t="s">
        <v>2636</v>
      </c>
      <c r="G1749" s="446"/>
      <c r="H1749" s="295" t="s">
        <v>535</v>
      </c>
      <c r="I1749" s="311">
        <v>0.45</v>
      </c>
      <c r="J1749" s="312">
        <v>24.68</v>
      </c>
      <c r="K1749" s="312">
        <v>11.1</v>
      </c>
    </row>
    <row r="1750" spans="2:11" ht="24" customHeight="1" x14ac:dyDescent="0.2">
      <c r="B1750" s="296" t="s">
        <v>527</v>
      </c>
      <c r="C1750" s="292" t="s">
        <v>1835</v>
      </c>
      <c r="D1750" s="296" t="s">
        <v>43</v>
      </c>
      <c r="E1750" s="296" t="s">
        <v>1836</v>
      </c>
      <c r="F1750" s="447" t="s">
        <v>1199</v>
      </c>
      <c r="G1750" s="447"/>
      <c r="H1750" s="297" t="s">
        <v>44</v>
      </c>
      <c r="I1750" s="313">
        <v>1</v>
      </c>
      <c r="J1750" s="314">
        <v>72</v>
      </c>
      <c r="K1750" s="314">
        <v>72</v>
      </c>
    </row>
    <row r="1751" spans="2:11" ht="24" customHeight="1" x14ac:dyDescent="0.2">
      <c r="B1751" s="296" t="s">
        <v>527</v>
      </c>
      <c r="C1751" s="292" t="s">
        <v>1837</v>
      </c>
      <c r="D1751" s="296" t="s">
        <v>51</v>
      </c>
      <c r="E1751" s="296" t="s">
        <v>1838</v>
      </c>
      <c r="F1751" s="447" t="s">
        <v>1199</v>
      </c>
      <c r="G1751" s="447"/>
      <c r="H1751" s="297" t="s">
        <v>97</v>
      </c>
      <c r="I1751" s="313">
        <v>4</v>
      </c>
      <c r="J1751" s="314">
        <v>3.84</v>
      </c>
      <c r="K1751" s="314">
        <v>15.36</v>
      </c>
    </row>
    <row r="1752" spans="2:11" ht="25.5" x14ac:dyDescent="0.2">
      <c r="B1752" s="315"/>
      <c r="C1752" s="315"/>
      <c r="D1752" s="315"/>
      <c r="E1752" s="315"/>
      <c r="F1752" s="315" t="s">
        <v>529</v>
      </c>
      <c r="G1752" s="316">
        <v>9.34</v>
      </c>
      <c r="H1752" s="315" t="s">
        <v>530</v>
      </c>
      <c r="I1752" s="316">
        <v>10.8</v>
      </c>
      <c r="J1752" s="315" t="s">
        <v>531</v>
      </c>
      <c r="K1752" s="316">
        <v>20.14</v>
      </c>
    </row>
    <row r="1753" spans="2:11" ht="26.25" thickBot="1" x14ac:dyDescent="0.25">
      <c r="B1753" s="315"/>
      <c r="C1753" s="315"/>
      <c r="D1753" s="315"/>
      <c r="E1753" s="315"/>
      <c r="F1753" s="315" t="s">
        <v>532</v>
      </c>
      <c r="G1753" s="316">
        <v>23.98</v>
      </c>
      <c r="H1753" s="315"/>
      <c r="I1753" s="448" t="s">
        <v>533</v>
      </c>
      <c r="J1753" s="448"/>
      <c r="K1753" s="316">
        <v>139.22999999999999</v>
      </c>
    </row>
    <row r="1754" spans="2:11" ht="0.95" customHeight="1" thickTop="1" x14ac:dyDescent="0.2">
      <c r="B1754" s="317"/>
      <c r="C1754" s="317"/>
      <c r="D1754" s="317"/>
      <c r="E1754" s="317"/>
      <c r="F1754" s="317"/>
      <c r="G1754" s="317"/>
      <c r="H1754" s="317"/>
      <c r="I1754" s="317"/>
      <c r="J1754" s="317"/>
      <c r="K1754" s="317"/>
    </row>
    <row r="1755" spans="2:11" ht="18" customHeight="1" x14ac:dyDescent="0.2">
      <c r="B1755" s="305" t="s">
        <v>1456</v>
      </c>
      <c r="C1755" s="304" t="s">
        <v>26</v>
      </c>
      <c r="D1755" s="305" t="s">
        <v>27</v>
      </c>
      <c r="E1755" s="305" t="s">
        <v>28</v>
      </c>
      <c r="F1755" s="449" t="s">
        <v>525</v>
      </c>
      <c r="G1755" s="449"/>
      <c r="H1755" s="306" t="s">
        <v>29</v>
      </c>
      <c r="I1755" s="304" t="s">
        <v>30</v>
      </c>
      <c r="J1755" s="304" t="s">
        <v>31</v>
      </c>
      <c r="K1755" s="304" t="s">
        <v>33</v>
      </c>
    </row>
    <row r="1756" spans="2:11" ht="51.95" customHeight="1" x14ac:dyDescent="0.2">
      <c r="B1756" s="307" t="s">
        <v>526</v>
      </c>
      <c r="C1756" s="308" t="s">
        <v>1457</v>
      </c>
      <c r="D1756" s="307" t="s">
        <v>76</v>
      </c>
      <c r="E1756" s="307" t="s">
        <v>2363</v>
      </c>
      <c r="F1756" s="445" t="s">
        <v>650</v>
      </c>
      <c r="G1756" s="445"/>
      <c r="H1756" s="309" t="s">
        <v>44</v>
      </c>
      <c r="I1756" s="310">
        <v>1</v>
      </c>
      <c r="J1756" s="259">
        <v>428.6</v>
      </c>
      <c r="K1756" s="259">
        <v>428.6</v>
      </c>
    </row>
    <row r="1757" spans="2:11" ht="24" customHeight="1" x14ac:dyDescent="0.2">
      <c r="B1757" s="294" t="s">
        <v>537</v>
      </c>
      <c r="C1757" s="291" t="s">
        <v>572</v>
      </c>
      <c r="D1757" s="294" t="s">
        <v>51</v>
      </c>
      <c r="E1757" s="294" t="s">
        <v>573</v>
      </c>
      <c r="F1757" s="446" t="s">
        <v>2636</v>
      </c>
      <c r="G1757" s="446"/>
      <c r="H1757" s="295" t="s">
        <v>535</v>
      </c>
      <c r="I1757" s="311">
        <v>0.30270000000000002</v>
      </c>
      <c r="J1757" s="312">
        <v>30.54</v>
      </c>
      <c r="K1757" s="312">
        <v>9.24</v>
      </c>
    </row>
    <row r="1758" spans="2:11" ht="24" customHeight="1" x14ac:dyDescent="0.2">
      <c r="B1758" s="294" t="s">
        <v>537</v>
      </c>
      <c r="C1758" s="291" t="s">
        <v>551</v>
      </c>
      <c r="D1758" s="294" t="s">
        <v>51</v>
      </c>
      <c r="E1758" s="294" t="s">
        <v>552</v>
      </c>
      <c r="F1758" s="446" t="s">
        <v>2636</v>
      </c>
      <c r="G1758" s="446"/>
      <c r="H1758" s="295" t="s">
        <v>535</v>
      </c>
      <c r="I1758" s="311">
        <v>0.20050000000000001</v>
      </c>
      <c r="J1758" s="312">
        <v>24.68</v>
      </c>
      <c r="K1758" s="312">
        <v>4.9400000000000004</v>
      </c>
    </row>
    <row r="1759" spans="2:11" ht="51.95" customHeight="1" x14ac:dyDescent="0.2">
      <c r="B1759" s="296" t="s">
        <v>527</v>
      </c>
      <c r="C1759" s="292" t="s">
        <v>1843</v>
      </c>
      <c r="D1759" s="296" t="s">
        <v>1840</v>
      </c>
      <c r="E1759" s="296" t="s">
        <v>1844</v>
      </c>
      <c r="F1759" s="447" t="s">
        <v>1199</v>
      </c>
      <c r="G1759" s="447"/>
      <c r="H1759" s="297" t="s">
        <v>44</v>
      </c>
      <c r="I1759" s="313">
        <v>1.05</v>
      </c>
      <c r="J1759" s="314">
        <v>310.12</v>
      </c>
      <c r="K1759" s="314">
        <v>325.62599999999998</v>
      </c>
    </row>
    <row r="1760" spans="2:11" ht="24" customHeight="1" x14ac:dyDescent="0.2">
      <c r="B1760" s="296" t="s">
        <v>527</v>
      </c>
      <c r="C1760" s="292" t="s">
        <v>1839</v>
      </c>
      <c r="D1760" s="296" t="s">
        <v>1840</v>
      </c>
      <c r="E1760" s="296" t="s">
        <v>1841</v>
      </c>
      <c r="F1760" s="447" t="s">
        <v>1199</v>
      </c>
      <c r="G1760" s="447"/>
      <c r="H1760" s="297" t="s">
        <v>1842</v>
      </c>
      <c r="I1760" s="313">
        <v>0.67379999999999995</v>
      </c>
      <c r="J1760" s="314">
        <v>131.79</v>
      </c>
      <c r="K1760" s="314">
        <v>88.800101999999995</v>
      </c>
    </row>
    <row r="1761" spans="2:11" ht="25.5" x14ac:dyDescent="0.2">
      <c r="B1761" s="315"/>
      <c r="C1761" s="315"/>
      <c r="D1761" s="315"/>
      <c r="E1761" s="315"/>
      <c r="F1761" s="315" t="s">
        <v>529</v>
      </c>
      <c r="G1761" s="316">
        <v>4.7699999999999996</v>
      </c>
      <c r="H1761" s="315" t="s">
        <v>530</v>
      </c>
      <c r="I1761" s="316">
        <v>5.51</v>
      </c>
      <c r="J1761" s="315" t="s">
        <v>531</v>
      </c>
      <c r="K1761" s="316">
        <v>10.28</v>
      </c>
    </row>
    <row r="1762" spans="2:11" ht="26.25" thickBot="1" x14ac:dyDescent="0.25">
      <c r="B1762" s="315"/>
      <c r="C1762" s="315"/>
      <c r="D1762" s="315"/>
      <c r="E1762" s="315"/>
      <c r="F1762" s="315" t="s">
        <v>532</v>
      </c>
      <c r="G1762" s="316">
        <v>89.19</v>
      </c>
      <c r="H1762" s="315"/>
      <c r="I1762" s="448" t="s">
        <v>533</v>
      </c>
      <c r="J1762" s="448"/>
      <c r="K1762" s="316">
        <v>517.79</v>
      </c>
    </row>
    <row r="1763" spans="2:11" ht="0.95" customHeight="1" thickTop="1" x14ac:dyDescent="0.2">
      <c r="B1763" s="317"/>
      <c r="C1763" s="317"/>
      <c r="D1763" s="317"/>
      <c r="E1763" s="317"/>
      <c r="F1763" s="317"/>
      <c r="G1763" s="317"/>
      <c r="H1763" s="317"/>
      <c r="I1763" s="317"/>
      <c r="J1763" s="317"/>
      <c r="K1763" s="317"/>
    </row>
    <row r="1764" spans="2:11" ht="18" customHeight="1" x14ac:dyDescent="0.2">
      <c r="B1764" s="305" t="s">
        <v>259</v>
      </c>
      <c r="C1764" s="304" t="s">
        <v>26</v>
      </c>
      <c r="D1764" s="305" t="s">
        <v>27</v>
      </c>
      <c r="E1764" s="305" t="s">
        <v>28</v>
      </c>
      <c r="F1764" s="449" t="s">
        <v>525</v>
      </c>
      <c r="G1764" s="449"/>
      <c r="H1764" s="306" t="s">
        <v>29</v>
      </c>
      <c r="I1764" s="304" t="s">
        <v>30</v>
      </c>
      <c r="J1764" s="304" t="s">
        <v>31</v>
      </c>
      <c r="K1764" s="304" t="s">
        <v>33</v>
      </c>
    </row>
    <row r="1765" spans="2:11" ht="39" customHeight="1" x14ac:dyDescent="0.2">
      <c r="B1765" s="307" t="s">
        <v>526</v>
      </c>
      <c r="C1765" s="308" t="s">
        <v>260</v>
      </c>
      <c r="D1765" s="307" t="s">
        <v>51</v>
      </c>
      <c r="E1765" s="307" t="s">
        <v>261</v>
      </c>
      <c r="F1765" s="445" t="s">
        <v>2695</v>
      </c>
      <c r="G1765" s="445"/>
      <c r="H1765" s="309" t="s">
        <v>44</v>
      </c>
      <c r="I1765" s="310">
        <v>1</v>
      </c>
      <c r="J1765" s="259">
        <v>116.73</v>
      </c>
      <c r="K1765" s="259">
        <v>116.73</v>
      </c>
    </row>
    <row r="1766" spans="2:11" ht="24" customHeight="1" x14ac:dyDescent="0.2">
      <c r="B1766" s="294" t="s">
        <v>537</v>
      </c>
      <c r="C1766" s="291" t="s">
        <v>549</v>
      </c>
      <c r="D1766" s="294" t="s">
        <v>51</v>
      </c>
      <c r="E1766" s="294" t="s">
        <v>550</v>
      </c>
      <c r="F1766" s="446" t="s">
        <v>2636</v>
      </c>
      <c r="G1766" s="446"/>
      <c r="H1766" s="295" t="s">
        <v>535</v>
      </c>
      <c r="I1766" s="311">
        <v>0.13009999999999999</v>
      </c>
      <c r="J1766" s="312">
        <v>29.85</v>
      </c>
      <c r="K1766" s="312">
        <v>3.88</v>
      </c>
    </row>
    <row r="1767" spans="2:11" ht="24" customHeight="1" x14ac:dyDescent="0.2">
      <c r="B1767" s="294" t="s">
        <v>537</v>
      </c>
      <c r="C1767" s="291" t="s">
        <v>551</v>
      </c>
      <c r="D1767" s="294" t="s">
        <v>51</v>
      </c>
      <c r="E1767" s="294" t="s">
        <v>552</v>
      </c>
      <c r="F1767" s="446" t="s">
        <v>2636</v>
      </c>
      <c r="G1767" s="446"/>
      <c r="H1767" s="295" t="s">
        <v>535</v>
      </c>
      <c r="I1767" s="311">
        <v>0.21759999999999999</v>
      </c>
      <c r="J1767" s="312">
        <v>24.68</v>
      </c>
      <c r="K1767" s="312">
        <v>5.37</v>
      </c>
    </row>
    <row r="1768" spans="2:11" ht="24" customHeight="1" x14ac:dyDescent="0.2">
      <c r="B1768" s="294" t="s">
        <v>537</v>
      </c>
      <c r="C1768" s="291" t="s">
        <v>572</v>
      </c>
      <c r="D1768" s="294" t="s">
        <v>51</v>
      </c>
      <c r="E1768" s="294" t="s">
        <v>573</v>
      </c>
      <c r="F1768" s="446" t="s">
        <v>2636</v>
      </c>
      <c r="G1768" s="446"/>
      <c r="H1768" s="295" t="s">
        <v>535</v>
      </c>
      <c r="I1768" s="311">
        <v>8.7400000000000005E-2</v>
      </c>
      <c r="J1768" s="312">
        <v>30.54</v>
      </c>
      <c r="K1768" s="312">
        <v>2.66</v>
      </c>
    </row>
    <row r="1769" spans="2:11" ht="24" customHeight="1" x14ac:dyDescent="0.2">
      <c r="B1769" s="296" t="s">
        <v>527</v>
      </c>
      <c r="C1769" s="292" t="s">
        <v>569</v>
      </c>
      <c r="D1769" s="296" t="s">
        <v>51</v>
      </c>
      <c r="E1769" s="296" t="s">
        <v>570</v>
      </c>
      <c r="F1769" s="447" t="s">
        <v>1199</v>
      </c>
      <c r="G1769" s="447"/>
      <c r="H1769" s="297" t="s">
        <v>97</v>
      </c>
      <c r="I1769" s="313">
        <v>2.4E-2</v>
      </c>
      <c r="J1769" s="314">
        <v>19.87</v>
      </c>
      <c r="K1769" s="314">
        <v>0.47688000000000003</v>
      </c>
    </row>
    <row r="1770" spans="2:11" ht="39" customHeight="1" x14ac:dyDescent="0.2">
      <c r="B1770" s="296" t="s">
        <v>527</v>
      </c>
      <c r="C1770" s="292" t="s">
        <v>4265</v>
      </c>
      <c r="D1770" s="296" t="s">
        <v>51</v>
      </c>
      <c r="E1770" s="296" t="s">
        <v>4266</v>
      </c>
      <c r="F1770" s="447" t="s">
        <v>1199</v>
      </c>
      <c r="G1770" s="447"/>
      <c r="H1770" s="297" t="s">
        <v>64</v>
      </c>
      <c r="I1770" s="313">
        <v>9.8500000000000004E-2</v>
      </c>
      <c r="J1770" s="314">
        <v>692.5</v>
      </c>
      <c r="K1770" s="314">
        <v>68.211250000000007</v>
      </c>
    </row>
    <row r="1771" spans="2:11" ht="26.1" customHeight="1" x14ac:dyDescent="0.2">
      <c r="B1771" s="296" t="s">
        <v>527</v>
      </c>
      <c r="C1771" s="292" t="s">
        <v>4054</v>
      </c>
      <c r="D1771" s="296" t="s">
        <v>51</v>
      </c>
      <c r="E1771" s="296" t="s">
        <v>4055</v>
      </c>
      <c r="F1771" s="447" t="s">
        <v>1199</v>
      </c>
      <c r="G1771" s="447"/>
      <c r="H1771" s="297" t="s">
        <v>86</v>
      </c>
      <c r="I1771" s="313">
        <v>0.2</v>
      </c>
      <c r="J1771" s="314">
        <v>4.09</v>
      </c>
      <c r="K1771" s="314">
        <v>0.81799999999999995</v>
      </c>
    </row>
    <row r="1772" spans="2:11" ht="26.1" customHeight="1" x14ac:dyDescent="0.2">
      <c r="B1772" s="296" t="s">
        <v>527</v>
      </c>
      <c r="C1772" s="292" t="s">
        <v>4056</v>
      </c>
      <c r="D1772" s="296" t="s">
        <v>51</v>
      </c>
      <c r="E1772" s="296" t="s">
        <v>4057</v>
      </c>
      <c r="F1772" s="447" t="s">
        <v>1199</v>
      </c>
      <c r="G1772" s="447"/>
      <c r="H1772" s="297" t="s">
        <v>571</v>
      </c>
      <c r="I1772" s="313">
        <v>1.6999999999999999E-3</v>
      </c>
      <c r="J1772" s="314">
        <v>8.06</v>
      </c>
      <c r="K1772" s="314">
        <v>1.3702000000000001E-2</v>
      </c>
    </row>
    <row r="1773" spans="2:11" ht="26.1" customHeight="1" x14ac:dyDescent="0.2">
      <c r="B1773" s="296" t="s">
        <v>527</v>
      </c>
      <c r="C1773" s="292" t="s">
        <v>553</v>
      </c>
      <c r="D1773" s="296" t="s">
        <v>51</v>
      </c>
      <c r="E1773" s="296" t="s">
        <v>554</v>
      </c>
      <c r="F1773" s="447" t="s">
        <v>1199</v>
      </c>
      <c r="G1773" s="447"/>
      <c r="H1773" s="297" t="s">
        <v>86</v>
      </c>
      <c r="I1773" s="313">
        <v>0.25</v>
      </c>
      <c r="J1773" s="314">
        <v>5.93</v>
      </c>
      <c r="K1773" s="314">
        <v>1.4824999999999999</v>
      </c>
    </row>
    <row r="1774" spans="2:11" ht="39" customHeight="1" x14ac:dyDescent="0.2">
      <c r="B1774" s="296" t="s">
        <v>527</v>
      </c>
      <c r="C1774" s="292" t="s">
        <v>4267</v>
      </c>
      <c r="D1774" s="296" t="s">
        <v>51</v>
      </c>
      <c r="E1774" s="296" t="s">
        <v>4268</v>
      </c>
      <c r="F1774" s="447" t="s">
        <v>1199</v>
      </c>
      <c r="G1774" s="447"/>
      <c r="H1774" s="297" t="s">
        <v>44</v>
      </c>
      <c r="I1774" s="313">
        <v>1.0815999999999999</v>
      </c>
      <c r="J1774" s="314">
        <v>31.29</v>
      </c>
      <c r="K1774" s="314">
        <v>33.843263999999998</v>
      </c>
    </row>
    <row r="1775" spans="2:11" ht="25.5" x14ac:dyDescent="0.2">
      <c r="B1775" s="315"/>
      <c r="C1775" s="315"/>
      <c r="D1775" s="315"/>
      <c r="E1775" s="315"/>
      <c r="F1775" s="315" t="s">
        <v>529</v>
      </c>
      <c r="G1775" s="316">
        <v>3.99</v>
      </c>
      <c r="H1775" s="315" t="s">
        <v>530</v>
      </c>
      <c r="I1775" s="316">
        <v>4.6100000000000003</v>
      </c>
      <c r="J1775" s="315" t="s">
        <v>531</v>
      </c>
      <c r="K1775" s="316">
        <v>8.6</v>
      </c>
    </row>
    <row r="1776" spans="2:11" ht="26.25" thickBot="1" x14ac:dyDescent="0.25">
      <c r="B1776" s="315"/>
      <c r="C1776" s="315"/>
      <c r="D1776" s="315"/>
      <c r="E1776" s="315"/>
      <c r="F1776" s="315" t="s">
        <v>532</v>
      </c>
      <c r="G1776" s="316">
        <v>24.29</v>
      </c>
      <c r="H1776" s="315"/>
      <c r="I1776" s="448" t="s">
        <v>533</v>
      </c>
      <c r="J1776" s="448"/>
      <c r="K1776" s="316">
        <v>141.02000000000001</v>
      </c>
    </row>
    <row r="1777" spans="2:11" ht="0.95" customHeight="1" thickTop="1" x14ac:dyDescent="0.2">
      <c r="B1777" s="317"/>
      <c r="C1777" s="317"/>
      <c r="D1777" s="317"/>
      <c r="E1777" s="317"/>
      <c r="F1777" s="317"/>
      <c r="G1777" s="317"/>
      <c r="H1777" s="317"/>
      <c r="I1777" s="317"/>
      <c r="J1777" s="317"/>
      <c r="K1777" s="317"/>
    </row>
    <row r="1778" spans="2:11" ht="18" customHeight="1" x14ac:dyDescent="0.2">
      <c r="B1778" s="305" t="s">
        <v>262</v>
      </c>
      <c r="C1778" s="304" t="s">
        <v>26</v>
      </c>
      <c r="D1778" s="305" t="s">
        <v>27</v>
      </c>
      <c r="E1778" s="305" t="s">
        <v>28</v>
      </c>
      <c r="F1778" s="449" t="s">
        <v>525</v>
      </c>
      <c r="G1778" s="449"/>
      <c r="H1778" s="306" t="s">
        <v>29</v>
      </c>
      <c r="I1778" s="304" t="s">
        <v>30</v>
      </c>
      <c r="J1778" s="304" t="s">
        <v>31</v>
      </c>
      <c r="K1778" s="304" t="s">
        <v>33</v>
      </c>
    </row>
    <row r="1779" spans="2:11" ht="26.1" customHeight="1" x14ac:dyDescent="0.2">
      <c r="B1779" s="307" t="s">
        <v>526</v>
      </c>
      <c r="C1779" s="308" t="s">
        <v>1048</v>
      </c>
      <c r="D1779" s="307" t="s">
        <v>76</v>
      </c>
      <c r="E1779" s="307" t="s">
        <v>1049</v>
      </c>
      <c r="F1779" s="445" t="s">
        <v>650</v>
      </c>
      <c r="G1779" s="445"/>
      <c r="H1779" s="309" t="s">
        <v>44</v>
      </c>
      <c r="I1779" s="310">
        <v>1</v>
      </c>
      <c r="J1779" s="259">
        <v>38.24</v>
      </c>
      <c r="K1779" s="259">
        <v>38.24</v>
      </c>
    </row>
    <row r="1780" spans="2:11" ht="24" customHeight="1" x14ac:dyDescent="0.2">
      <c r="B1780" s="294" t="s">
        <v>537</v>
      </c>
      <c r="C1780" s="291" t="s">
        <v>551</v>
      </c>
      <c r="D1780" s="294" t="s">
        <v>51</v>
      </c>
      <c r="E1780" s="294" t="s">
        <v>552</v>
      </c>
      <c r="F1780" s="446" t="s">
        <v>2636</v>
      </c>
      <c r="G1780" s="446"/>
      <c r="H1780" s="295" t="s">
        <v>535</v>
      </c>
      <c r="I1780" s="311">
        <v>0.4</v>
      </c>
      <c r="J1780" s="312">
        <v>24.68</v>
      </c>
      <c r="K1780" s="312">
        <v>9.8699999999999992</v>
      </c>
    </row>
    <row r="1781" spans="2:11" ht="24" customHeight="1" x14ac:dyDescent="0.2">
      <c r="B1781" s="294" t="s">
        <v>537</v>
      </c>
      <c r="C1781" s="291" t="s">
        <v>572</v>
      </c>
      <c r="D1781" s="294" t="s">
        <v>51</v>
      </c>
      <c r="E1781" s="294" t="s">
        <v>573</v>
      </c>
      <c r="F1781" s="446" t="s">
        <v>2636</v>
      </c>
      <c r="G1781" s="446"/>
      <c r="H1781" s="295" t="s">
        <v>535</v>
      </c>
      <c r="I1781" s="311">
        <v>0.4</v>
      </c>
      <c r="J1781" s="312">
        <v>30.54</v>
      </c>
      <c r="K1781" s="312">
        <v>12.21</v>
      </c>
    </row>
    <row r="1782" spans="2:11" ht="39" customHeight="1" x14ac:dyDescent="0.2">
      <c r="B1782" s="294" t="s">
        <v>537</v>
      </c>
      <c r="C1782" s="291" t="s">
        <v>1228</v>
      </c>
      <c r="D1782" s="294" t="s">
        <v>51</v>
      </c>
      <c r="E1782" s="294" t="s">
        <v>1229</v>
      </c>
      <c r="F1782" s="446" t="s">
        <v>2647</v>
      </c>
      <c r="G1782" s="446"/>
      <c r="H1782" s="295" t="s">
        <v>64</v>
      </c>
      <c r="I1782" s="311">
        <v>2.5000000000000001E-2</v>
      </c>
      <c r="J1782" s="312">
        <v>646.62</v>
      </c>
      <c r="K1782" s="312">
        <v>16.16</v>
      </c>
    </row>
    <row r="1783" spans="2:11" ht="25.5" x14ac:dyDescent="0.2">
      <c r="B1783" s="315"/>
      <c r="C1783" s="315"/>
      <c r="D1783" s="315"/>
      <c r="E1783" s="315"/>
      <c r="F1783" s="315" t="s">
        <v>529</v>
      </c>
      <c r="G1783" s="316">
        <v>7.97</v>
      </c>
      <c r="H1783" s="315" t="s">
        <v>530</v>
      </c>
      <c r="I1783" s="316">
        <v>9.2100000000000009</v>
      </c>
      <c r="J1783" s="315" t="s">
        <v>531</v>
      </c>
      <c r="K1783" s="316">
        <v>17.18</v>
      </c>
    </row>
    <row r="1784" spans="2:11" ht="26.25" thickBot="1" x14ac:dyDescent="0.25">
      <c r="B1784" s="315"/>
      <c r="C1784" s="315"/>
      <c r="D1784" s="315"/>
      <c r="E1784" s="315"/>
      <c r="F1784" s="315" t="s">
        <v>532</v>
      </c>
      <c r="G1784" s="316">
        <v>7.95</v>
      </c>
      <c r="H1784" s="315"/>
      <c r="I1784" s="448" t="s">
        <v>533</v>
      </c>
      <c r="J1784" s="448"/>
      <c r="K1784" s="316">
        <v>46.19</v>
      </c>
    </row>
    <row r="1785" spans="2:11" ht="0.95" customHeight="1" thickTop="1" x14ac:dyDescent="0.2">
      <c r="B1785" s="317"/>
      <c r="C1785" s="317"/>
      <c r="D1785" s="317"/>
      <c r="E1785" s="317"/>
      <c r="F1785" s="317"/>
      <c r="G1785" s="317"/>
      <c r="H1785" s="317"/>
      <c r="I1785" s="317"/>
      <c r="J1785" s="317"/>
      <c r="K1785" s="317"/>
    </row>
    <row r="1786" spans="2:11" ht="18" customHeight="1" x14ac:dyDescent="0.2">
      <c r="B1786" s="305" t="s">
        <v>264</v>
      </c>
      <c r="C1786" s="304" t="s">
        <v>26</v>
      </c>
      <c r="D1786" s="305" t="s">
        <v>27</v>
      </c>
      <c r="E1786" s="305" t="s">
        <v>28</v>
      </c>
      <c r="F1786" s="449" t="s">
        <v>525</v>
      </c>
      <c r="G1786" s="449"/>
      <c r="H1786" s="306" t="s">
        <v>29</v>
      </c>
      <c r="I1786" s="304" t="s">
        <v>30</v>
      </c>
      <c r="J1786" s="304" t="s">
        <v>31</v>
      </c>
      <c r="K1786" s="304" t="s">
        <v>33</v>
      </c>
    </row>
    <row r="1787" spans="2:11" ht="39" customHeight="1" x14ac:dyDescent="0.2">
      <c r="B1787" s="307" t="s">
        <v>526</v>
      </c>
      <c r="C1787" s="308" t="s">
        <v>2472</v>
      </c>
      <c r="D1787" s="307" t="s">
        <v>51</v>
      </c>
      <c r="E1787" s="307" t="s">
        <v>2473</v>
      </c>
      <c r="F1787" s="445" t="s">
        <v>2693</v>
      </c>
      <c r="G1787" s="445"/>
      <c r="H1787" s="309" t="s">
        <v>44</v>
      </c>
      <c r="I1787" s="310">
        <v>1</v>
      </c>
      <c r="J1787" s="259">
        <v>162.97999999999999</v>
      </c>
      <c r="K1787" s="259">
        <v>162.97999999999999</v>
      </c>
    </row>
    <row r="1788" spans="2:11" ht="24" customHeight="1" x14ac:dyDescent="0.2">
      <c r="B1788" s="294" t="s">
        <v>537</v>
      </c>
      <c r="C1788" s="291" t="s">
        <v>551</v>
      </c>
      <c r="D1788" s="294" t="s">
        <v>51</v>
      </c>
      <c r="E1788" s="294" t="s">
        <v>552</v>
      </c>
      <c r="F1788" s="446" t="s">
        <v>2636</v>
      </c>
      <c r="G1788" s="446"/>
      <c r="H1788" s="295" t="s">
        <v>535</v>
      </c>
      <c r="I1788" s="311">
        <v>0.1694</v>
      </c>
      <c r="J1788" s="312">
        <v>24.68</v>
      </c>
      <c r="K1788" s="312">
        <v>4.18</v>
      </c>
    </row>
    <row r="1789" spans="2:11" ht="26.1" customHeight="1" x14ac:dyDescent="0.2">
      <c r="B1789" s="294" t="s">
        <v>537</v>
      </c>
      <c r="C1789" s="291" t="s">
        <v>647</v>
      </c>
      <c r="D1789" s="294" t="s">
        <v>51</v>
      </c>
      <c r="E1789" s="294" t="s">
        <v>2694</v>
      </c>
      <c r="F1789" s="446" t="s">
        <v>2636</v>
      </c>
      <c r="G1789" s="446"/>
      <c r="H1789" s="295" t="s">
        <v>535</v>
      </c>
      <c r="I1789" s="311">
        <v>0.53480000000000005</v>
      </c>
      <c r="J1789" s="312">
        <v>30.39</v>
      </c>
      <c r="K1789" s="312">
        <v>16.25</v>
      </c>
    </row>
    <row r="1790" spans="2:11" ht="24" customHeight="1" x14ac:dyDescent="0.2">
      <c r="B1790" s="296" t="s">
        <v>527</v>
      </c>
      <c r="C1790" s="292" t="s">
        <v>648</v>
      </c>
      <c r="D1790" s="296" t="s">
        <v>51</v>
      </c>
      <c r="E1790" s="296" t="s">
        <v>649</v>
      </c>
      <c r="F1790" s="447" t="s">
        <v>1199</v>
      </c>
      <c r="G1790" s="447"/>
      <c r="H1790" s="297" t="s">
        <v>97</v>
      </c>
      <c r="I1790" s="313">
        <v>0.106</v>
      </c>
      <c r="J1790" s="314">
        <v>7.34</v>
      </c>
      <c r="K1790" s="314">
        <v>0.77803999999999995</v>
      </c>
    </row>
    <row r="1791" spans="2:11" ht="24" customHeight="1" x14ac:dyDescent="0.2">
      <c r="B1791" s="296" t="s">
        <v>527</v>
      </c>
      <c r="C1791" s="292" t="s">
        <v>1837</v>
      </c>
      <c r="D1791" s="296" t="s">
        <v>51</v>
      </c>
      <c r="E1791" s="296" t="s">
        <v>1838</v>
      </c>
      <c r="F1791" s="447" t="s">
        <v>1199</v>
      </c>
      <c r="G1791" s="447"/>
      <c r="H1791" s="297" t="s">
        <v>97</v>
      </c>
      <c r="I1791" s="313">
        <v>9.1300000000000008</v>
      </c>
      <c r="J1791" s="314">
        <v>3.84</v>
      </c>
      <c r="K1791" s="314">
        <v>35.059199999999997</v>
      </c>
    </row>
    <row r="1792" spans="2:11" ht="39" customHeight="1" x14ac:dyDescent="0.2">
      <c r="B1792" s="296" t="s">
        <v>527</v>
      </c>
      <c r="C1792" s="292" t="s">
        <v>2572</v>
      </c>
      <c r="D1792" s="296" t="s">
        <v>51</v>
      </c>
      <c r="E1792" s="296" t="s">
        <v>2573</v>
      </c>
      <c r="F1792" s="447" t="s">
        <v>1199</v>
      </c>
      <c r="G1792" s="447"/>
      <c r="H1792" s="297" t="s">
        <v>44</v>
      </c>
      <c r="I1792" s="313">
        <v>1.0728</v>
      </c>
      <c r="J1792" s="314">
        <v>99.49</v>
      </c>
      <c r="K1792" s="314">
        <v>106.732872</v>
      </c>
    </row>
    <row r="1793" spans="2:11" ht="25.5" x14ac:dyDescent="0.2">
      <c r="B1793" s="315"/>
      <c r="C1793" s="315"/>
      <c r="D1793" s="315"/>
      <c r="E1793" s="315"/>
      <c r="F1793" s="315" t="s">
        <v>529</v>
      </c>
      <c r="G1793" s="316">
        <v>6.94</v>
      </c>
      <c r="H1793" s="315" t="s">
        <v>530</v>
      </c>
      <c r="I1793" s="316">
        <v>8.02</v>
      </c>
      <c r="J1793" s="315" t="s">
        <v>531</v>
      </c>
      <c r="K1793" s="316">
        <v>14.96</v>
      </c>
    </row>
    <row r="1794" spans="2:11" ht="26.25" thickBot="1" x14ac:dyDescent="0.25">
      <c r="B1794" s="315"/>
      <c r="C1794" s="315"/>
      <c r="D1794" s="315"/>
      <c r="E1794" s="315"/>
      <c r="F1794" s="315" t="s">
        <v>532</v>
      </c>
      <c r="G1794" s="316">
        <v>33.909999999999997</v>
      </c>
      <c r="H1794" s="315"/>
      <c r="I1794" s="448" t="s">
        <v>533</v>
      </c>
      <c r="J1794" s="448"/>
      <c r="K1794" s="316">
        <v>196.89</v>
      </c>
    </row>
    <row r="1795" spans="2:11" ht="0.95" customHeight="1" thickTop="1" x14ac:dyDescent="0.2">
      <c r="B1795" s="317"/>
      <c r="C1795" s="317"/>
      <c r="D1795" s="317"/>
      <c r="E1795" s="317"/>
      <c r="F1795" s="317"/>
      <c r="G1795" s="317"/>
      <c r="H1795" s="317"/>
      <c r="I1795" s="317"/>
      <c r="J1795" s="317"/>
      <c r="K1795" s="317"/>
    </row>
    <row r="1796" spans="2:11" ht="18" customHeight="1" x14ac:dyDescent="0.2">
      <c r="B1796" s="305" t="s">
        <v>267</v>
      </c>
      <c r="C1796" s="304" t="s">
        <v>26</v>
      </c>
      <c r="D1796" s="305" t="s">
        <v>27</v>
      </c>
      <c r="E1796" s="305" t="s">
        <v>28</v>
      </c>
      <c r="F1796" s="449" t="s">
        <v>525</v>
      </c>
      <c r="G1796" s="449"/>
      <c r="H1796" s="306" t="s">
        <v>29</v>
      </c>
      <c r="I1796" s="304" t="s">
        <v>30</v>
      </c>
      <c r="J1796" s="304" t="s">
        <v>31</v>
      </c>
      <c r="K1796" s="304" t="s">
        <v>33</v>
      </c>
    </row>
    <row r="1797" spans="2:11" ht="26.1" customHeight="1" x14ac:dyDescent="0.2">
      <c r="B1797" s="307" t="s">
        <v>526</v>
      </c>
      <c r="C1797" s="308" t="s">
        <v>2594</v>
      </c>
      <c r="D1797" s="307" t="s">
        <v>76</v>
      </c>
      <c r="E1797" s="307" t="s">
        <v>2595</v>
      </c>
      <c r="F1797" s="445" t="s">
        <v>650</v>
      </c>
      <c r="G1797" s="445"/>
      <c r="H1797" s="309" t="s">
        <v>268</v>
      </c>
      <c r="I1797" s="310">
        <v>1</v>
      </c>
      <c r="J1797" s="259">
        <v>30.26</v>
      </c>
      <c r="K1797" s="259">
        <v>30.26</v>
      </c>
    </row>
    <row r="1798" spans="2:11" ht="24" customHeight="1" x14ac:dyDescent="0.2">
      <c r="B1798" s="294" t="s">
        <v>537</v>
      </c>
      <c r="C1798" s="291" t="s">
        <v>551</v>
      </c>
      <c r="D1798" s="294" t="s">
        <v>51</v>
      </c>
      <c r="E1798" s="294" t="s">
        <v>552</v>
      </c>
      <c r="F1798" s="446" t="s">
        <v>2636</v>
      </c>
      <c r="G1798" s="446"/>
      <c r="H1798" s="295" t="s">
        <v>535</v>
      </c>
      <c r="I1798" s="311">
        <v>3.4299999999999997E-2</v>
      </c>
      <c r="J1798" s="312">
        <v>24.68</v>
      </c>
      <c r="K1798" s="312">
        <v>0.84</v>
      </c>
    </row>
    <row r="1799" spans="2:11" ht="26.1" customHeight="1" x14ac:dyDescent="0.2">
      <c r="B1799" s="294" t="s">
        <v>537</v>
      </c>
      <c r="C1799" s="291" t="s">
        <v>647</v>
      </c>
      <c r="D1799" s="294" t="s">
        <v>51</v>
      </c>
      <c r="E1799" s="294" t="s">
        <v>2694</v>
      </c>
      <c r="F1799" s="446" t="s">
        <v>2636</v>
      </c>
      <c r="G1799" s="446"/>
      <c r="H1799" s="295" t="s">
        <v>535</v>
      </c>
      <c r="I1799" s="311">
        <v>9.3399999999999997E-2</v>
      </c>
      <c r="J1799" s="312">
        <v>30.39</v>
      </c>
      <c r="K1799" s="312">
        <v>2.83</v>
      </c>
    </row>
    <row r="1800" spans="2:11" ht="39" customHeight="1" x14ac:dyDescent="0.2">
      <c r="B1800" s="296" t="s">
        <v>527</v>
      </c>
      <c r="C1800" s="292" t="s">
        <v>2572</v>
      </c>
      <c r="D1800" s="296" t="s">
        <v>51</v>
      </c>
      <c r="E1800" s="296" t="s">
        <v>2573</v>
      </c>
      <c r="F1800" s="447" t="s">
        <v>1199</v>
      </c>
      <c r="G1800" s="447"/>
      <c r="H1800" s="297" t="s">
        <v>44</v>
      </c>
      <c r="I1800" s="313">
        <v>0.23630000000000001</v>
      </c>
      <c r="J1800" s="314">
        <v>99.49</v>
      </c>
      <c r="K1800" s="314">
        <v>23.509487</v>
      </c>
    </row>
    <row r="1801" spans="2:11" ht="24" customHeight="1" x14ac:dyDescent="0.2">
      <c r="B1801" s="296" t="s">
        <v>527</v>
      </c>
      <c r="C1801" s="292" t="s">
        <v>1837</v>
      </c>
      <c r="D1801" s="296" t="s">
        <v>51</v>
      </c>
      <c r="E1801" s="296" t="s">
        <v>1838</v>
      </c>
      <c r="F1801" s="447" t="s">
        <v>1199</v>
      </c>
      <c r="G1801" s="447"/>
      <c r="H1801" s="297" t="s">
        <v>97</v>
      </c>
      <c r="I1801" s="313">
        <v>0.63919999999999999</v>
      </c>
      <c r="J1801" s="314">
        <v>3.84</v>
      </c>
      <c r="K1801" s="314">
        <v>2.4545279999999998</v>
      </c>
    </row>
    <row r="1802" spans="2:11" ht="24" customHeight="1" x14ac:dyDescent="0.2">
      <c r="B1802" s="296" t="s">
        <v>527</v>
      </c>
      <c r="C1802" s="292" t="s">
        <v>648</v>
      </c>
      <c r="D1802" s="296" t="s">
        <v>51</v>
      </c>
      <c r="E1802" s="296" t="s">
        <v>649</v>
      </c>
      <c r="F1802" s="447" t="s">
        <v>1199</v>
      </c>
      <c r="G1802" s="447"/>
      <c r="H1802" s="297" t="s">
        <v>97</v>
      </c>
      <c r="I1802" s="313">
        <v>8.7800000000000003E-2</v>
      </c>
      <c r="J1802" s="314">
        <v>7.34</v>
      </c>
      <c r="K1802" s="314">
        <v>0.64445200000000002</v>
      </c>
    </row>
    <row r="1803" spans="2:11" ht="25.5" x14ac:dyDescent="0.2">
      <c r="B1803" s="315"/>
      <c r="C1803" s="315"/>
      <c r="D1803" s="315"/>
      <c r="E1803" s="315"/>
      <c r="F1803" s="315" t="s">
        <v>529</v>
      </c>
      <c r="G1803" s="316">
        <v>1.24</v>
      </c>
      <c r="H1803" s="315" t="s">
        <v>530</v>
      </c>
      <c r="I1803" s="316">
        <v>1.45</v>
      </c>
      <c r="J1803" s="315" t="s">
        <v>531</v>
      </c>
      <c r="K1803" s="316">
        <v>2.69</v>
      </c>
    </row>
    <row r="1804" spans="2:11" ht="26.25" thickBot="1" x14ac:dyDescent="0.25">
      <c r="B1804" s="315"/>
      <c r="C1804" s="315"/>
      <c r="D1804" s="315"/>
      <c r="E1804" s="315"/>
      <c r="F1804" s="315" t="s">
        <v>532</v>
      </c>
      <c r="G1804" s="316">
        <v>6.29</v>
      </c>
      <c r="H1804" s="315"/>
      <c r="I1804" s="448" t="s">
        <v>533</v>
      </c>
      <c r="J1804" s="448"/>
      <c r="K1804" s="316">
        <v>36.549999999999997</v>
      </c>
    </row>
    <row r="1805" spans="2:11" ht="0.95" customHeight="1" thickTop="1" x14ac:dyDescent="0.2">
      <c r="B1805" s="317"/>
      <c r="C1805" s="317"/>
      <c r="D1805" s="317"/>
      <c r="E1805" s="317"/>
      <c r="F1805" s="317"/>
      <c r="G1805" s="317"/>
      <c r="H1805" s="317"/>
      <c r="I1805" s="317"/>
      <c r="J1805" s="317"/>
      <c r="K1805" s="317"/>
    </row>
    <row r="1806" spans="2:11" ht="18" customHeight="1" x14ac:dyDescent="0.2">
      <c r="B1806" s="305" t="s">
        <v>1458</v>
      </c>
      <c r="C1806" s="304" t="s">
        <v>26</v>
      </c>
      <c r="D1806" s="305" t="s">
        <v>27</v>
      </c>
      <c r="E1806" s="305" t="s">
        <v>28</v>
      </c>
      <c r="F1806" s="449" t="s">
        <v>525</v>
      </c>
      <c r="G1806" s="449"/>
      <c r="H1806" s="306" t="s">
        <v>29</v>
      </c>
      <c r="I1806" s="304" t="s">
        <v>30</v>
      </c>
      <c r="J1806" s="304" t="s">
        <v>31</v>
      </c>
      <c r="K1806" s="304" t="s">
        <v>33</v>
      </c>
    </row>
    <row r="1807" spans="2:11" ht="39" customHeight="1" x14ac:dyDescent="0.2">
      <c r="B1807" s="307" t="s">
        <v>526</v>
      </c>
      <c r="C1807" s="308" t="s">
        <v>868</v>
      </c>
      <c r="D1807" s="307" t="s">
        <v>51</v>
      </c>
      <c r="E1807" s="307" t="s">
        <v>869</v>
      </c>
      <c r="F1807" s="445" t="s">
        <v>2695</v>
      </c>
      <c r="G1807" s="445"/>
      <c r="H1807" s="309" t="s">
        <v>64</v>
      </c>
      <c r="I1807" s="310">
        <v>1</v>
      </c>
      <c r="J1807" s="259">
        <v>984.97</v>
      </c>
      <c r="K1807" s="259">
        <v>984.97</v>
      </c>
    </row>
    <row r="1808" spans="2:11" ht="24" customHeight="1" x14ac:dyDescent="0.2">
      <c r="B1808" s="294" t="s">
        <v>537</v>
      </c>
      <c r="C1808" s="291" t="s">
        <v>549</v>
      </c>
      <c r="D1808" s="294" t="s">
        <v>51</v>
      </c>
      <c r="E1808" s="294" t="s">
        <v>550</v>
      </c>
      <c r="F1808" s="446" t="s">
        <v>2636</v>
      </c>
      <c r="G1808" s="446"/>
      <c r="H1808" s="295" t="s">
        <v>535</v>
      </c>
      <c r="I1808" s="311">
        <v>1.6268</v>
      </c>
      <c r="J1808" s="312">
        <v>29.85</v>
      </c>
      <c r="K1808" s="312">
        <v>48.55</v>
      </c>
    </row>
    <row r="1809" spans="2:11" ht="24" customHeight="1" x14ac:dyDescent="0.2">
      <c r="B1809" s="294" t="s">
        <v>537</v>
      </c>
      <c r="C1809" s="291" t="s">
        <v>551</v>
      </c>
      <c r="D1809" s="294" t="s">
        <v>51</v>
      </c>
      <c r="E1809" s="294" t="s">
        <v>552</v>
      </c>
      <c r="F1809" s="446" t="s">
        <v>2636</v>
      </c>
      <c r="G1809" s="446"/>
      <c r="H1809" s="295" t="s">
        <v>535</v>
      </c>
      <c r="I1809" s="311">
        <v>1.7827999999999999</v>
      </c>
      <c r="J1809" s="312">
        <v>24.68</v>
      </c>
      <c r="K1809" s="312">
        <v>43.99</v>
      </c>
    </row>
    <row r="1810" spans="2:11" ht="24" customHeight="1" x14ac:dyDescent="0.2">
      <c r="B1810" s="294" t="s">
        <v>537</v>
      </c>
      <c r="C1810" s="291" t="s">
        <v>572</v>
      </c>
      <c r="D1810" s="294" t="s">
        <v>51</v>
      </c>
      <c r="E1810" s="294" t="s">
        <v>573</v>
      </c>
      <c r="F1810" s="446" t="s">
        <v>2636</v>
      </c>
      <c r="G1810" s="446"/>
      <c r="H1810" s="295" t="s">
        <v>535</v>
      </c>
      <c r="I1810" s="311">
        <v>0.156</v>
      </c>
      <c r="J1810" s="312">
        <v>30.54</v>
      </c>
      <c r="K1810" s="312">
        <v>4.76</v>
      </c>
    </row>
    <row r="1811" spans="2:11" ht="39" customHeight="1" x14ac:dyDescent="0.2">
      <c r="B1811" s="296" t="s">
        <v>527</v>
      </c>
      <c r="C1811" s="292" t="s">
        <v>4265</v>
      </c>
      <c r="D1811" s="296" t="s">
        <v>51</v>
      </c>
      <c r="E1811" s="296" t="s">
        <v>4266</v>
      </c>
      <c r="F1811" s="447" t="s">
        <v>1199</v>
      </c>
      <c r="G1811" s="447"/>
      <c r="H1811" s="297" t="s">
        <v>64</v>
      </c>
      <c r="I1811" s="313">
        <v>1.2315</v>
      </c>
      <c r="J1811" s="314">
        <v>692.5</v>
      </c>
      <c r="K1811" s="314">
        <v>852.81375000000003</v>
      </c>
    </row>
    <row r="1812" spans="2:11" ht="26.1" customHeight="1" x14ac:dyDescent="0.2">
      <c r="B1812" s="296" t="s">
        <v>527</v>
      </c>
      <c r="C1812" s="292" t="s">
        <v>4056</v>
      </c>
      <c r="D1812" s="296" t="s">
        <v>51</v>
      </c>
      <c r="E1812" s="296" t="s">
        <v>4057</v>
      </c>
      <c r="F1812" s="447" t="s">
        <v>1199</v>
      </c>
      <c r="G1812" s="447"/>
      <c r="H1812" s="297" t="s">
        <v>571</v>
      </c>
      <c r="I1812" s="313">
        <v>2.1299999999999999E-2</v>
      </c>
      <c r="J1812" s="314">
        <v>8.06</v>
      </c>
      <c r="K1812" s="314">
        <v>0.171678</v>
      </c>
    </row>
    <row r="1813" spans="2:11" ht="24" customHeight="1" x14ac:dyDescent="0.2">
      <c r="B1813" s="296" t="s">
        <v>527</v>
      </c>
      <c r="C1813" s="292" t="s">
        <v>569</v>
      </c>
      <c r="D1813" s="296" t="s">
        <v>51</v>
      </c>
      <c r="E1813" s="296" t="s">
        <v>570</v>
      </c>
      <c r="F1813" s="447" t="s">
        <v>1199</v>
      </c>
      <c r="G1813" s="447"/>
      <c r="H1813" s="297" t="s">
        <v>97</v>
      </c>
      <c r="I1813" s="313">
        <v>0.2994</v>
      </c>
      <c r="J1813" s="314">
        <v>19.87</v>
      </c>
      <c r="K1813" s="314">
        <v>5.9490780000000001</v>
      </c>
    </row>
    <row r="1814" spans="2:11" ht="26.1" customHeight="1" x14ac:dyDescent="0.2">
      <c r="B1814" s="296" t="s">
        <v>527</v>
      </c>
      <c r="C1814" s="292" t="s">
        <v>4054</v>
      </c>
      <c r="D1814" s="296" t="s">
        <v>51</v>
      </c>
      <c r="E1814" s="296" t="s">
        <v>4055</v>
      </c>
      <c r="F1814" s="447" t="s">
        <v>1199</v>
      </c>
      <c r="G1814" s="447"/>
      <c r="H1814" s="297" t="s">
        <v>86</v>
      </c>
      <c r="I1814" s="313">
        <v>2.5</v>
      </c>
      <c r="J1814" s="314">
        <v>4.09</v>
      </c>
      <c r="K1814" s="314">
        <v>10.225</v>
      </c>
    </row>
    <row r="1815" spans="2:11" ht="26.1" customHeight="1" x14ac:dyDescent="0.2">
      <c r="B1815" s="296" t="s">
        <v>527</v>
      </c>
      <c r="C1815" s="292" t="s">
        <v>553</v>
      </c>
      <c r="D1815" s="296" t="s">
        <v>51</v>
      </c>
      <c r="E1815" s="296" t="s">
        <v>554</v>
      </c>
      <c r="F1815" s="447" t="s">
        <v>1199</v>
      </c>
      <c r="G1815" s="447"/>
      <c r="H1815" s="297" t="s">
        <v>86</v>
      </c>
      <c r="I1815" s="313">
        <v>3.125</v>
      </c>
      <c r="J1815" s="314">
        <v>5.93</v>
      </c>
      <c r="K1815" s="314">
        <v>18.53125</v>
      </c>
    </row>
    <row r="1816" spans="2:11" ht="25.5" x14ac:dyDescent="0.2">
      <c r="B1816" s="315"/>
      <c r="C1816" s="315"/>
      <c r="D1816" s="315"/>
      <c r="E1816" s="315"/>
      <c r="F1816" s="315" t="s">
        <v>529</v>
      </c>
      <c r="G1816" s="316">
        <v>32.68</v>
      </c>
      <c r="H1816" s="315" t="s">
        <v>530</v>
      </c>
      <c r="I1816" s="316">
        <v>37.76</v>
      </c>
      <c r="J1816" s="315" t="s">
        <v>531</v>
      </c>
      <c r="K1816" s="316">
        <v>70.44</v>
      </c>
    </row>
    <row r="1817" spans="2:11" ht="26.25" thickBot="1" x14ac:dyDescent="0.25">
      <c r="B1817" s="315"/>
      <c r="C1817" s="315"/>
      <c r="D1817" s="315"/>
      <c r="E1817" s="315"/>
      <c r="F1817" s="315" t="s">
        <v>532</v>
      </c>
      <c r="G1817" s="316">
        <v>204.97</v>
      </c>
      <c r="H1817" s="315"/>
      <c r="I1817" s="448" t="s">
        <v>533</v>
      </c>
      <c r="J1817" s="448"/>
      <c r="K1817" s="316">
        <v>1189.94</v>
      </c>
    </row>
    <row r="1818" spans="2:11" ht="0.95" customHeight="1" thickTop="1" x14ac:dyDescent="0.2">
      <c r="B1818" s="317"/>
      <c r="C1818" s="317"/>
      <c r="D1818" s="317"/>
      <c r="E1818" s="317"/>
      <c r="F1818" s="317"/>
      <c r="G1818" s="317"/>
      <c r="H1818" s="317"/>
      <c r="I1818" s="317"/>
      <c r="J1818" s="317"/>
      <c r="K1818" s="317"/>
    </row>
    <row r="1819" spans="2:11" ht="18" customHeight="1" x14ac:dyDescent="0.2">
      <c r="B1819" s="305" t="s">
        <v>1461</v>
      </c>
      <c r="C1819" s="304" t="s">
        <v>26</v>
      </c>
      <c r="D1819" s="305" t="s">
        <v>27</v>
      </c>
      <c r="E1819" s="305" t="s">
        <v>28</v>
      </c>
      <c r="F1819" s="449" t="s">
        <v>525</v>
      </c>
      <c r="G1819" s="449"/>
      <c r="H1819" s="306" t="s">
        <v>29</v>
      </c>
      <c r="I1819" s="304" t="s">
        <v>30</v>
      </c>
      <c r="J1819" s="304" t="s">
        <v>31</v>
      </c>
      <c r="K1819" s="304" t="s">
        <v>33</v>
      </c>
    </row>
    <row r="1820" spans="2:11" ht="182.1" customHeight="1" x14ac:dyDescent="0.2">
      <c r="B1820" s="307" t="s">
        <v>526</v>
      </c>
      <c r="C1820" s="308" t="s">
        <v>1462</v>
      </c>
      <c r="D1820" s="307" t="s">
        <v>76</v>
      </c>
      <c r="E1820" s="307" t="s">
        <v>1463</v>
      </c>
      <c r="F1820" s="445" t="s">
        <v>650</v>
      </c>
      <c r="G1820" s="445"/>
      <c r="H1820" s="309" t="s">
        <v>44</v>
      </c>
      <c r="I1820" s="310">
        <v>1</v>
      </c>
      <c r="J1820" s="259">
        <v>720</v>
      </c>
      <c r="K1820" s="259">
        <v>720</v>
      </c>
    </row>
    <row r="1821" spans="2:11" ht="104.1" customHeight="1" x14ac:dyDescent="0.2">
      <c r="B1821" s="296" t="s">
        <v>527</v>
      </c>
      <c r="C1821" s="292" t="s">
        <v>1845</v>
      </c>
      <c r="D1821" s="296" t="s">
        <v>1846</v>
      </c>
      <c r="E1821" s="296" t="s">
        <v>1847</v>
      </c>
      <c r="F1821" s="447" t="s">
        <v>1199</v>
      </c>
      <c r="G1821" s="447"/>
      <c r="H1821" s="297" t="s">
        <v>44</v>
      </c>
      <c r="I1821" s="313">
        <v>1</v>
      </c>
      <c r="J1821" s="314">
        <v>720</v>
      </c>
      <c r="K1821" s="314">
        <v>720</v>
      </c>
    </row>
    <row r="1822" spans="2:11" ht="25.5" x14ac:dyDescent="0.2">
      <c r="B1822" s="315"/>
      <c r="C1822" s="315"/>
      <c r="D1822" s="315"/>
      <c r="E1822" s="315"/>
      <c r="F1822" s="315" t="s">
        <v>529</v>
      </c>
      <c r="G1822" s="316">
        <v>0</v>
      </c>
      <c r="H1822" s="315" t="s">
        <v>530</v>
      </c>
      <c r="I1822" s="316">
        <v>0</v>
      </c>
      <c r="J1822" s="315" t="s">
        <v>531</v>
      </c>
      <c r="K1822" s="316">
        <v>0</v>
      </c>
    </row>
    <row r="1823" spans="2:11" ht="26.25" thickBot="1" x14ac:dyDescent="0.25">
      <c r="B1823" s="315"/>
      <c r="C1823" s="315"/>
      <c r="D1823" s="315"/>
      <c r="E1823" s="315"/>
      <c r="F1823" s="315" t="s">
        <v>532</v>
      </c>
      <c r="G1823" s="316">
        <v>149.83000000000001</v>
      </c>
      <c r="H1823" s="315"/>
      <c r="I1823" s="448" t="s">
        <v>533</v>
      </c>
      <c r="J1823" s="448"/>
      <c r="K1823" s="316">
        <v>869.83</v>
      </c>
    </row>
    <row r="1824" spans="2:11" ht="0.95" customHeight="1" thickTop="1" x14ac:dyDescent="0.2">
      <c r="B1824" s="317"/>
      <c r="C1824" s="317"/>
      <c r="D1824" s="317"/>
      <c r="E1824" s="317"/>
      <c r="F1824" s="317"/>
      <c r="G1824" s="317"/>
      <c r="H1824" s="317"/>
      <c r="I1824" s="317"/>
      <c r="J1824" s="317"/>
      <c r="K1824" s="317"/>
    </row>
    <row r="1825" spans="2:11" ht="18" customHeight="1" x14ac:dyDescent="0.2">
      <c r="B1825" s="305" t="s">
        <v>1466</v>
      </c>
      <c r="C1825" s="304" t="s">
        <v>26</v>
      </c>
      <c r="D1825" s="305" t="s">
        <v>27</v>
      </c>
      <c r="E1825" s="305" t="s">
        <v>28</v>
      </c>
      <c r="F1825" s="449" t="s">
        <v>525</v>
      </c>
      <c r="G1825" s="449"/>
      <c r="H1825" s="306" t="s">
        <v>29</v>
      </c>
      <c r="I1825" s="304" t="s">
        <v>30</v>
      </c>
      <c r="J1825" s="304" t="s">
        <v>31</v>
      </c>
      <c r="K1825" s="304" t="s">
        <v>33</v>
      </c>
    </row>
    <row r="1826" spans="2:11" ht="39" customHeight="1" x14ac:dyDescent="0.2">
      <c r="B1826" s="307" t="s">
        <v>526</v>
      </c>
      <c r="C1826" s="308" t="s">
        <v>868</v>
      </c>
      <c r="D1826" s="307" t="s">
        <v>51</v>
      </c>
      <c r="E1826" s="307" t="s">
        <v>869</v>
      </c>
      <c r="F1826" s="445" t="s">
        <v>2695</v>
      </c>
      <c r="G1826" s="445"/>
      <c r="H1826" s="309" t="s">
        <v>64</v>
      </c>
      <c r="I1826" s="310">
        <v>1</v>
      </c>
      <c r="J1826" s="259">
        <v>984.97</v>
      </c>
      <c r="K1826" s="259">
        <v>984.97</v>
      </c>
    </row>
    <row r="1827" spans="2:11" ht="24" customHeight="1" x14ac:dyDescent="0.2">
      <c r="B1827" s="294" t="s">
        <v>537</v>
      </c>
      <c r="C1827" s="291" t="s">
        <v>549</v>
      </c>
      <c r="D1827" s="294" t="s">
        <v>51</v>
      </c>
      <c r="E1827" s="294" t="s">
        <v>550</v>
      </c>
      <c r="F1827" s="446" t="s">
        <v>2636</v>
      </c>
      <c r="G1827" s="446"/>
      <c r="H1827" s="295" t="s">
        <v>535</v>
      </c>
      <c r="I1827" s="311">
        <v>1.6268</v>
      </c>
      <c r="J1827" s="312">
        <v>29.85</v>
      </c>
      <c r="K1827" s="312">
        <v>48.55</v>
      </c>
    </row>
    <row r="1828" spans="2:11" ht="24" customHeight="1" x14ac:dyDescent="0.2">
      <c r="B1828" s="294" t="s">
        <v>537</v>
      </c>
      <c r="C1828" s="291" t="s">
        <v>551</v>
      </c>
      <c r="D1828" s="294" t="s">
        <v>51</v>
      </c>
      <c r="E1828" s="294" t="s">
        <v>552</v>
      </c>
      <c r="F1828" s="446" t="s">
        <v>2636</v>
      </c>
      <c r="G1828" s="446"/>
      <c r="H1828" s="295" t="s">
        <v>535</v>
      </c>
      <c r="I1828" s="311">
        <v>1.7827999999999999</v>
      </c>
      <c r="J1828" s="312">
        <v>24.68</v>
      </c>
      <c r="K1828" s="312">
        <v>43.99</v>
      </c>
    </row>
    <row r="1829" spans="2:11" ht="24" customHeight="1" x14ac:dyDescent="0.2">
      <c r="B1829" s="294" t="s">
        <v>537</v>
      </c>
      <c r="C1829" s="291" t="s">
        <v>572</v>
      </c>
      <c r="D1829" s="294" t="s">
        <v>51</v>
      </c>
      <c r="E1829" s="294" t="s">
        <v>573</v>
      </c>
      <c r="F1829" s="446" t="s">
        <v>2636</v>
      </c>
      <c r="G1829" s="446"/>
      <c r="H1829" s="295" t="s">
        <v>535</v>
      </c>
      <c r="I1829" s="311">
        <v>0.156</v>
      </c>
      <c r="J1829" s="312">
        <v>30.54</v>
      </c>
      <c r="K1829" s="312">
        <v>4.76</v>
      </c>
    </row>
    <row r="1830" spans="2:11" ht="39" customHeight="1" x14ac:dyDescent="0.2">
      <c r="B1830" s="296" t="s">
        <v>527</v>
      </c>
      <c r="C1830" s="292" t="s">
        <v>4265</v>
      </c>
      <c r="D1830" s="296" t="s">
        <v>51</v>
      </c>
      <c r="E1830" s="296" t="s">
        <v>4266</v>
      </c>
      <c r="F1830" s="447" t="s">
        <v>1199</v>
      </c>
      <c r="G1830" s="447"/>
      <c r="H1830" s="297" t="s">
        <v>64</v>
      </c>
      <c r="I1830" s="313">
        <v>1.2315</v>
      </c>
      <c r="J1830" s="314">
        <v>692.5</v>
      </c>
      <c r="K1830" s="314">
        <v>852.81375000000003</v>
      </c>
    </row>
    <row r="1831" spans="2:11" ht="26.1" customHeight="1" x14ac:dyDescent="0.2">
      <c r="B1831" s="296" t="s">
        <v>527</v>
      </c>
      <c r="C1831" s="292" t="s">
        <v>4056</v>
      </c>
      <c r="D1831" s="296" t="s">
        <v>51</v>
      </c>
      <c r="E1831" s="296" t="s">
        <v>4057</v>
      </c>
      <c r="F1831" s="447" t="s">
        <v>1199</v>
      </c>
      <c r="G1831" s="447"/>
      <c r="H1831" s="297" t="s">
        <v>571</v>
      </c>
      <c r="I1831" s="313">
        <v>2.1299999999999999E-2</v>
      </c>
      <c r="J1831" s="314">
        <v>8.06</v>
      </c>
      <c r="K1831" s="314">
        <v>0.171678</v>
      </c>
    </row>
    <row r="1832" spans="2:11" ht="24" customHeight="1" x14ac:dyDescent="0.2">
      <c r="B1832" s="296" t="s">
        <v>527</v>
      </c>
      <c r="C1832" s="292" t="s">
        <v>569</v>
      </c>
      <c r="D1832" s="296" t="s">
        <v>51</v>
      </c>
      <c r="E1832" s="296" t="s">
        <v>570</v>
      </c>
      <c r="F1832" s="447" t="s">
        <v>1199</v>
      </c>
      <c r="G1832" s="447"/>
      <c r="H1832" s="297" t="s">
        <v>97</v>
      </c>
      <c r="I1832" s="313">
        <v>0.2994</v>
      </c>
      <c r="J1832" s="314">
        <v>19.87</v>
      </c>
      <c r="K1832" s="314">
        <v>5.9490780000000001</v>
      </c>
    </row>
    <row r="1833" spans="2:11" ht="26.1" customHeight="1" x14ac:dyDescent="0.2">
      <c r="B1833" s="296" t="s">
        <v>527</v>
      </c>
      <c r="C1833" s="292" t="s">
        <v>4054</v>
      </c>
      <c r="D1833" s="296" t="s">
        <v>51</v>
      </c>
      <c r="E1833" s="296" t="s">
        <v>4055</v>
      </c>
      <c r="F1833" s="447" t="s">
        <v>1199</v>
      </c>
      <c r="G1833" s="447"/>
      <c r="H1833" s="297" t="s">
        <v>86</v>
      </c>
      <c r="I1833" s="313">
        <v>2.5</v>
      </c>
      <c r="J1833" s="314">
        <v>4.09</v>
      </c>
      <c r="K1833" s="314">
        <v>10.225</v>
      </c>
    </row>
    <row r="1834" spans="2:11" ht="26.1" customHeight="1" x14ac:dyDescent="0.2">
      <c r="B1834" s="296" t="s">
        <v>527</v>
      </c>
      <c r="C1834" s="292" t="s">
        <v>553</v>
      </c>
      <c r="D1834" s="296" t="s">
        <v>51</v>
      </c>
      <c r="E1834" s="296" t="s">
        <v>554</v>
      </c>
      <c r="F1834" s="447" t="s">
        <v>1199</v>
      </c>
      <c r="G1834" s="447"/>
      <c r="H1834" s="297" t="s">
        <v>86</v>
      </c>
      <c r="I1834" s="313">
        <v>3.125</v>
      </c>
      <c r="J1834" s="314">
        <v>5.93</v>
      </c>
      <c r="K1834" s="314">
        <v>18.53125</v>
      </c>
    </row>
    <row r="1835" spans="2:11" ht="25.5" x14ac:dyDescent="0.2">
      <c r="B1835" s="315"/>
      <c r="C1835" s="315"/>
      <c r="D1835" s="315"/>
      <c r="E1835" s="315"/>
      <c r="F1835" s="315" t="s">
        <v>529</v>
      </c>
      <c r="G1835" s="316">
        <v>32.68</v>
      </c>
      <c r="H1835" s="315" t="s">
        <v>530</v>
      </c>
      <c r="I1835" s="316">
        <v>37.76</v>
      </c>
      <c r="J1835" s="315" t="s">
        <v>531</v>
      </c>
      <c r="K1835" s="316">
        <v>70.44</v>
      </c>
    </row>
    <row r="1836" spans="2:11" ht="26.25" thickBot="1" x14ac:dyDescent="0.25">
      <c r="B1836" s="315"/>
      <c r="C1836" s="315"/>
      <c r="D1836" s="315"/>
      <c r="E1836" s="315"/>
      <c r="F1836" s="315" t="s">
        <v>532</v>
      </c>
      <c r="G1836" s="316">
        <v>204.97</v>
      </c>
      <c r="H1836" s="315"/>
      <c r="I1836" s="448" t="s">
        <v>533</v>
      </c>
      <c r="J1836" s="448"/>
      <c r="K1836" s="316">
        <v>1189.94</v>
      </c>
    </row>
    <row r="1837" spans="2:11" ht="0.95" customHeight="1" thickTop="1" x14ac:dyDescent="0.2">
      <c r="B1837" s="317"/>
      <c r="C1837" s="317"/>
      <c r="D1837" s="317"/>
      <c r="E1837" s="317"/>
      <c r="F1837" s="317"/>
      <c r="G1837" s="317"/>
      <c r="H1837" s="317"/>
      <c r="I1837" s="317"/>
      <c r="J1837" s="317"/>
      <c r="K1837" s="317"/>
    </row>
    <row r="1838" spans="2:11" ht="18" customHeight="1" x14ac:dyDescent="0.2">
      <c r="B1838" s="305" t="s">
        <v>274</v>
      </c>
      <c r="C1838" s="304" t="s">
        <v>26</v>
      </c>
      <c r="D1838" s="305" t="s">
        <v>27</v>
      </c>
      <c r="E1838" s="305" t="s">
        <v>28</v>
      </c>
      <c r="F1838" s="449" t="s">
        <v>525</v>
      </c>
      <c r="G1838" s="449"/>
      <c r="H1838" s="306" t="s">
        <v>29</v>
      </c>
      <c r="I1838" s="304" t="s">
        <v>30</v>
      </c>
      <c r="J1838" s="304" t="s">
        <v>31</v>
      </c>
      <c r="K1838" s="304" t="s">
        <v>33</v>
      </c>
    </row>
    <row r="1839" spans="2:11" ht="51.95" customHeight="1" x14ac:dyDescent="0.2">
      <c r="B1839" s="307" t="s">
        <v>526</v>
      </c>
      <c r="C1839" s="308" t="s">
        <v>1467</v>
      </c>
      <c r="D1839" s="307" t="s">
        <v>51</v>
      </c>
      <c r="E1839" s="307" t="s">
        <v>1468</v>
      </c>
      <c r="F1839" s="445" t="s">
        <v>2690</v>
      </c>
      <c r="G1839" s="445"/>
      <c r="H1839" s="309" t="s">
        <v>44</v>
      </c>
      <c r="I1839" s="310">
        <v>1</v>
      </c>
      <c r="J1839" s="259">
        <v>13.9</v>
      </c>
      <c r="K1839" s="259">
        <v>13.9</v>
      </c>
    </row>
    <row r="1840" spans="2:11" ht="24" customHeight="1" x14ac:dyDescent="0.2">
      <c r="B1840" s="294" t="s">
        <v>537</v>
      </c>
      <c r="C1840" s="291" t="s">
        <v>572</v>
      </c>
      <c r="D1840" s="294" t="s">
        <v>51</v>
      </c>
      <c r="E1840" s="294" t="s">
        <v>573</v>
      </c>
      <c r="F1840" s="446" t="s">
        <v>2636</v>
      </c>
      <c r="G1840" s="446"/>
      <c r="H1840" s="295" t="s">
        <v>535</v>
      </c>
      <c r="I1840" s="311">
        <v>3.8899999999999997E-2</v>
      </c>
      <c r="J1840" s="312">
        <v>30.54</v>
      </c>
      <c r="K1840" s="312">
        <v>1.18</v>
      </c>
    </row>
    <row r="1841" spans="2:11" ht="24" customHeight="1" x14ac:dyDescent="0.2">
      <c r="B1841" s="294" t="s">
        <v>537</v>
      </c>
      <c r="C1841" s="291" t="s">
        <v>551</v>
      </c>
      <c r="D1841" s="294" t="s">
        <v>51</v>
      </c>
      <c r="E1841" s="294" t="s">
        <v>552</v>
      </c>
      <c r="F1841" s="446" t="s">
        <v>2636</v>
      </c>
      <c r="G1841" s="446"/>
      <c r="H1841" s="295" t="s">
        <v>535</v>
      </c>
      <c r="I1841" s="311">
        <v>1.46E-2</v>
      </c>
      <c r="J1841" s="312">
        <v>24.68</v>
      </c>
      <c r="K1841" s="312">
        <v>0.36</v>
      </c>
    </row>
    <row r="1842" spans="2:11" ht="39" customHeight="1" x14ac:dyDescent="0.2">
      <c r="B1842" s="294" t="s">
        <v>537</v>
      </c>
      <c r="C1842" s="291" t="s">
        <v>4269</v>
      </c>
      <c r="D1842" s="294" t="s">
        <v>51</v>
      </c>
      <c r="E1842" s="294" t="s">
        <v>4270</v>
      </c>
      <c r="F1842" s="446" t="s">
        <v>2647</v>
      </c>
      <c r="G1842" s="446"/>
      <c r="H1842" s="295" t="s">
        <v>64</v>
      </c>
      <c r="I1842" s="311">
        <v>1.5E-3</v>
      </c>
      <c r="J1842" s="312">
        <v>8245.19</v>
      </c>
      <c r="K1842" s="312">
        <v>12.36</v>
      </c>
    </row>
    <row r="1843" spans="2:11" ht="25.5" x14ac:dyDescent="0.2">
      <c r="B1843" s="315"/>
      <c r="C1843" s="315"/>
      <c r="D1843" s="315"/>
      <c r="E1843" s="315"/>
      <c r="F1843" s="315" t="s">
        <v>529</v>
      </c>
      <c r="G1843" s="316">
        <v>0.56999999999999995</v>
      </c>
      <c r="H1843" s="315" t="s">
        <v>530</v>
      </c>
      <c r="I1843" s="316">
        <v>0.67</v>
      </c>
      <c r="J1843" s="315" t="s">
        <v>531</v>
      </c>
      <c r="K1843" s="316">
        <v>1.24</v>
      </c>
    </row>
    <row r="1844" spans="2:11" ht="26.25" thickBot="1" x14ac:dyDescent="0.25">
      <c r="B1844" s="315"/>
      <c r="C1844" s="315"/>
      <c r="D1844" s="315"/>
      <c r="E1844" s="315"/>
      <c r="F1844" s="315" t="s">
        <v>532</v>
      </c>
      <c r="G1844" s="316">
        <v>2.89</v>
      </c>
      <c r="H1844" s="315"/>
      <c r="I1844" s="448" t="s">
        <v>533</v>
      </c>
      <c r="J1844" s="448"/>
      <c r="K1844" s="316">
        <v>16.79</v>
      </c>
    </row>
    <row r="1845" spans="2:11" ht="0.95" customHeight="1" thickTop="1" x14ac:dyDescent="0.2">
      <c r="B1845" s="317"/>
      <c r="C1845" s="317"/>
      <c r="D1845" s="317"/>
      <c r="E1845" s="317"/>
      <c r="F1845" s="317"/>
      <c r="G1845" s="317"/>
      <c r="H1845" s="317"/>
      <c r="I1845" s="317"/>
      <c r="J1845" s="317"/>
      <c r="K1845" s="317"/>
    </row>
    <row r="1846" spans="2:11" ht="18" customHeight="1" x14ac:dyDescent="0.2">
      <c r="B1846" s="305" t="s">
        <v>1469</v>
      </c>
      <c r="C1846" s="304" t="s">
        <v>26</v>
      </c>
      <c r="D1846" s="305" t="s">
        <v>27</v>
      </c>
      <c r="E1846" s="305" t="s">
        <v>28</v>
      </c>
      <c r="F1846" s="449" t="s">
        <v>525</v>
      </c>
      <c r="G1846" s="449"/>
      <c r="H1846" s="306" t="s">
        <v>29</v>
      </c>
      <c r="I1846" s="304" t="s">
        <v>30</v>
      </c>
      <c r="J1846" s="304" t="s">
        <v>31</v>
      </c>
      <c r="K1846" s="304" t="s">
        <v>33</v>
      </c>
    </row>
    <row r="1847" spans="2:11" ht="39" customHeight="1" x14ac:dyDescent="0.2">
      <c r="B1847" s="307" t="s">
        <v>526</v>
      </c>
      <c r="C1847" s="308" t="s">
        <v>1470</v>
      </c>
      <c r="D1847" s="307" t="s">
        <v>51</v>
      </c>
      <c r="E1847" s="307" t="s">
        <v>1471</v>
      </c>
      <c r="F1847" s="445" t="s">
        <v>2692</v>
      </c>
      <c r="G1847" s="445"/>
      <c r="H1847" s="309" t="s">
        <v>44</v>
      </c>
      <c r="I1847" s="310">
        <v>1</v>
      </c>
      <c r="J1847" s="259">
        <v>36.18</v>
      </c>
      <c r="K1847" s="259">
        <v>36.18</v>
      </c>
    </row>
    <row r="1848" spans="2:11" ht="24" customHeight="1" x14ac:dyDescent="0.2">
      <c r="B1848" s="294" t="s">
        <v>537</v>
      </c>
      <c r="C1848" s="291" t="s">
        <v>572</v>
      </c>
      <c r="D1848" s="294" t="s">
        <v>51</v>
      </c>
      <c r="E1848" s="294" t="s">
        <v>573</v>
      </c>
      <c r="F1848" s="446" t="s">
        <v>2636</v>
      </c>
      <c r="G1848" s="446"/>
      <c r="H1848" s="295" t="s">
        <v>535</v>
      </c>
      <c r="I1848" s="311">
        <v>0.53249999999999997</v>
      </c>
      <c r="J1848" s="312">
        <v>30.54</v>
      </c>
      <c r="K1848" s="312">
        <v>16.260000000000002</v>
      </c>
    </row>
    <row r="1849" spans="2:11" ht="24" customHeight="1" x14ac:dyDescent="0.2">
      <c r="B1849" s="294" t="s">
        <v>537</v>
      </c>
      <c r="C1849" s="291" t="s">
        <v>551</v>
      </c>
      <c r="D1849" s="294" t="s">
        <v>51</v>
      </c>
      <c r="E1849" s="294" t="s">
        <v>552</v>
      </c>
      <c r="F1849" s="446" t="s">
        <v>2636</v>
      </c>
      <c r="G1849" s="446"/>
      <c r="H1849" s="295" t="s">
        <v>535</v>
      </c>
      <c r="I1849" s="311">
        <v>0.26619999999999999</v>
      </c>
      <c r="J1849" s="312">
        <v>24.68</v>
      </c>
      <c r="K1849" s="312">
        <v>6.56</v>
      </c>
    </row>
    <row r="1850" spans="2:11" ht="51.95" customHeight="1" x14ac:dyDescent="0.2">
      <c r="B1850" s="294" t="s">
        <v>537</v>
      </c>
      <c r="C1850" s="291" t="s">
        <v>4130</v>
      </c>
      <c r="D1850" s="294" t="s">
        <v>51</v>
      </c>
      <c r="E1850" s="294" t="s">
        <v>4131</v>
      </c>
      <c r="F1850" s="446" t="s">
        <v>2647</v>
      </c>
      <c r="G1850" s="446"/>
      <c r="H1850" s="295" t="s">
        <v>64</v>
      </c>
      <c r="I1850" s="311">
        <v>1.9400000000000001E-2</v>
      </c>
      <c r="J1850" s="312">
        <v>688.69</v>
      </c>
      <c r="K1850" s="312">
        <v>13.36</v>
      </c>
    </row>
    <row r="1851" spans="2:11" ht="25.5" x14ac:dyDescent="0.2">
      <c r="B1851" s="315"/>
      <c r="C1851" s="315"/>
      <c r="D1851" s="315"/>
      <c r="E1851" s="315"/>
      <c r="F1851" s="315" t="s">
        <v>529</v>
      </c>
      <c r="G1851" s="316">
        <v>8.41</v>
      </c>
      <c r="H1851" s="315" t="s">
        <v>530</v>
      </c>
      <c r="I1851" s="316">
        <v>9.7200000000000006</v>
      </c>
      <c r="J1851" s="315" t="s">
        <v>531</v>
      </c>
      <c r="K1851" s="316">
        <v>18.13</v>
      </c>
    </row>
    <row r="1852" spans="2:11" ht="26.25" thickBot="1" x14ac:dyDescent="0.25">
      <c r="B1852" s="315"/>
      <c r="C1852" s="315"/>
      <c r="D1852" s="315"/>
      <c r="E1852" s="315"/>
      <c r="F1852" s="315" t="s">
        <v>532</v>
      </c>
      <c r="G1852" s="316">
        <v>7.52</v>
      </c>
      <c r="H1852" s="315"/>
      <c r="I1852" s="448" t="s">
        <v>533</v>
      </c>
      <c r="J1852" s="448"/>
      <c r="K1852" s="316">
        <v>43.7</v>
      </c>
    </row>
    <row r="1853" spans="2:11" ht="0.95" customHeight="1" thickTop="1" x14ac:dyDescent="0.2">
      <c r="B1853" s="317"/>
      <c r="C1853" s="317"/>
      <c r="D1853" s="317"/>
      <c r="E1853" s="317"/>
      <c r="F1853" s="317"/>
      <c r="G1853" s="317"/>
      <c r="H1853" s="317"/>
      <c r="I1853" s="317"/>
      <c r="J1853" s="317"/>
      <c r="K1853" s="317"/>
    </row>
    <row r="1854" spans="2:11" ht="18" customHeight="1" x14ac:dyDescent="0.2">
      <c r="B1854" s="305" t="s">
        <v>1473</v>
      </c>
      <c r="C1854" s="304" t="s">
        <v>26</v>
      </c>
      <c r="D1854" s="305" t="s">
        <v>27</v>
      </c>
      <c r="E1854" s="305" t="s">
        <v>28</v>
      </c>
      <c r="F1854" s="449" t="s">
        <v>525</v>
      </c>
      <c r="G1854" s="449"/>
      <c r="H1854" s="306" t="s">
        <v>29</v>
      </c>
      <c r="I1854" s="304" t="s">
        <v>30</v>
      </c>
      <c r="J1854" s="304" t="s">
        <v>31</v>
      </c>
      <c r="K1854" s="304" t="s">
        <v>33</v>
      </c>
    </row>
    <row r="1855" spans="2:11" ht="39" customHeight="1" x14ac:dyDescent="0.2">
      <c r="B1855" s="307" t="s">
        <v>526</v>
      </c>
      <c r="C1855" s="308" t="s">
        <v>276</v>
      </c>
      <c r="D1855" s="307" t="s">
        <v>51</v>
      </c>
      <c r="E1855" s="307" t="s">
        <v>277</v>
      </c>
      <c r="F1855" s="445" t="s">
        <v>2696</v>
      </c>
      <c r="G1855" s="445"/>
      <c r="H1855" s="309" t="s">
        <v>44</v>
      </c>
      <c r="I1855" s="310">
        <v>1</v>
      </c>
      <c r="J1855" s="259">
        <v>89.91</v>
      </c>
      <c r="K1855" s="259">
        <v>89.91</v>
      </c>
    </row>
    <row r="1856" spans="2:11" ht="26.1" customHeight="1" x14ac:dyDescent="0.2">
      <c r="B1856" s="294" t="s">
        <v>537</v>
      </c>
      <c r="C1856" s="291" t="s">
        <v>601</v>
      </c>
      <c r="D1856" s="294" t="s">
        <v>51</v>
      </c>
      <c r="E1856" s="294" t="s">
        <v>2669</v>
      </c>
      <c r="F1856" s="446" t="s">
        <v>2636</v>
      </c>
      <c r="G1856" s="446"/>
      <c r="H1856" s="295" t="s">
        <v>535</v>
      </c>
      <c r="I1856" s="311">
        <v>0.47860000000000003</v>
      </c>
      <c r="J1856" s="312">
        <v>26.98</v>
      </c>
      <c r="K1856" s="312">
        <v>12.91</v>
      </c>
    </row>
    <row r="1857" spans="2:11" ht="24" customHeight="1" x14ac:dyDescent="0.2">
      <c r="B1857" s="294" t="s">
        <v>537</v>
      </c>
      <c r="C1857" s="291" t="s">
        <v>551</v>
      </c>
      <c r="D1857" s="294" t="s">
        <v>51</v>
      </c>
      <c r="E1857" s="294" t="s">
        <v>552</v>
      </c>
      <c r="F1857" s="446" t="s">
        <v>2636</v>
      </c>
      <c r="G1857" s="446"/>
      <c r="H1857" s="295" t="s">
        <v>535</v>
      </c>
      <c r="I1857" s="311">
        <v>0.47860000000000003</v>
      </c>
      <c r="J1857" s="312">
        <v>24.68</v>
      </c>
      <c r="K1857" s="312">
        <v>11.81</v>
      </c>
    </row>
    <row r="1858" spans="2:11" ht="39" customHeight="1" x14ac:dyDescent="0.2">
      <c r="B1858" s="296" t="s">
        <v>527</v>
      </c>
      <c r="C1858" s="292" t="s">
        <v>610</v>
      </c>
      <c r="D1858" s="296" t="s">
        <v>51</v>
      </c>
      <c r="E1858" s="296" t="s">
        <v>611</v>
      </c>
      <c r="F1858" s="447" t="s">
        <v>1199</v>
      </c>
      <c r="G1858" s="447"/>
      <c r="H1858" s="297" t="s">
        <v>53</v>
      </c>
      <c r="I1858" s="313">
        <v>1.2266999999999999</v>
      </c>
      <c r="J1858" s="314">
        <v>0.23</v>
      </c>
      <c r="K1858" s="314">
        <v>0.28214099999999998</v>
      </c>
    </row>
    <row r="1859" spans="2:11" ht="39" customHeight="1" x14ac:dyDescent="0.2">
      <c r="B1859" s="296" t="s">
        <v>527</v>
      </c>
      <c r="C1859" s="292" t="s">
        <v>4271</v>
      </c>
      <c r="D1859" s="296" t="s">
        <v>51</v>
      </c>
      <c r="E1859" s="296" t="s">
        <v>4272</v>
      </c>
      <c r="F1859" s="447" t="s">
        <v>1199</v>
      </c>
      <c r="G1859" s="447"/>
      <c r="H1859" s="297" t="s">
        <v>86</v>
      </c>
      <c r="I1859" s="313">
        <v>3.5470000000000002</v>
      </c>
      <c r="J1859" s="314">
        <v>5.34</v>
      </c>
      <c r="K1859" s="314">
        <v>18.94098</v>
      </c>
    </row>
    <row r="1860" spans="2:11" ht="39" customHeight="1" x14ac:dyDescent="0.2">
      <c r="B1860" s="296" t="s">
        <v>527</v>
      </c>
      <c r="C1860" s="292" t="s">
        <v>4273</v>
      </c>
      <c r="D1860" s="296" t="s">
        <v>51</v>
      </c>
      <c r="E1860" s="296" t="s">
        <v>4274</v>
      </c>
      <c r="F1860" s="447" t="s">
        <v>1199</v>
      </c>
      <c r="G1860" s="447"/>
      <c r="H1860" s="297" t="s">
        <v>53</v>
      </c>
      <c r="I1860" s="313">
        <v>1.2266999999999999</v>
      </c>
      <c r="J1860" s="314">
        <v>2.0099999999999998</v>
      </c>
      <c r="K1860" s="314">
        <v>2.4656669999999998</v>
      </c>
    </row>
    <row r="1861" spans="2:11" ht="26.1" customHeight="1" x14ac:dyDescent="0.2">
      <c r="B1861" s="296" t="s">
        <v>527</v>
      </c>
      <c r="C1861" s="292" t="s">
        <v>4275</v>
      </c>
      <c r="D1861" s="296" t="s">
        <v>51</v>
      </c>
      <c r="E1861" s="296" t="s">
        <v>4276</v>
      </c>
      <c r="F1861" s="447" t="s">
        <v>1199</v>
      </c>
      <c r="G1861" s="447"/>
      <c r="H1861" s="297" t="s">
        <v>597</v>
      </c>
      <c r="I1861" s="313">
        <v>1.23E-2</v>
      </c>
      <c r="J1861" s="314">
        <v>25.88</v>
      </c>
      <c r="K1861" s="314">
        <v>0.318324</v>
      </c>
    </row>
    <row r="1862" spans="2:11" ht="39" customHeight="1" x14ac:dyDescent="0.2">
      <c r="B1862" s="296" t="s">
        <v>527</v>
      </c>
      <c r="C1862" s="292" t="s">
        <v>4277</v>
      </c>
      <c r="D1862" s="296" t="s">
        <v>51</v>
      </c>
      <c r="E1862" s="296" t="s">
        <v>4278</v>
      </c>
      <c r="F1862" s="447" t="s">
        <v>1199</v>
      </c>
      <c r="G1862" s="447"/>
      <c r="H1862" s="297" t="s">
        <v>97</v>
      </c>
      <c r="I1862" s="313">
        <v>3.6999999999999998E-2</v>
      </c>
      <c r="J1862" s="314">
        <v>27.53</v>
      </c>
      <c r="K1862" s="314">
        <v>1.01861</v>
      </c>
    </row>
    <row r="1863" spans="2:11" ht="39" customHeight="1" x14ac:dyDescent="0.2">
      <c r="B1863" s="296" t="s">
        <v>527</v>
      </c>
      <c r="C1863" s="292" t="s">
        <v>606</v>
      </c>
      <c r="D1863" s="296" t="s">
        <v>51</v>
      </c>
      <c r="E1863" s="296" t="s">
        <v>607</v>
      </c>
      <c r="F1863" s="447" t="s">
        <v>1199</v>
      </c>
      <c r="G1863" s="447"/>
      <c r="H1863" s="297" t="s">
        <v>97</v>
      </c>
      <c r="I1863" s="313">
        <v>0.69259999999999999</v>
      </c>
      <c r="J1863" s="314">
        <v>5.1100000000000003</v>
      </c>
      <c r="K1863" s="314">
        <v>3.5391859999999999</v>
      </c>
    </row>
    <row r="1864" spans="2:11" ht="26.1" customHeight="1" x14ac:dyDescent="0.2">
      <c r="B1864" s="296" t="s">
        <v>527</v>
      </c>
      <c r="C1864" s="292" t="s">
        <v>604</v>
      </c>
      <c r="D1864" s="296" t="s">
        <v>51</v>
      </c>
      <c r="E1864" s="296" t="s">
        <v>605</v>
      </c>
      <c r="F1864" s="447" t="s">
        <v>1199</v>
      </c>
      <c r="G1864" s="447"/>
      <c r="H1864" s="297" t="s">
        <v>86</v>
      </c>
      <c r="I1864" s="313">
        <v>1.4276</v>
      </c>
      <c r="J1864" s="314">
        <v>4.08</v>
      </c>
      <c r="K1864" s="314">
        <v>5.8246079999999996</v>
      </c>
    </row>
    <row r="1865" spans="2:11" ht="26.1" customHeight="1" x14ac:dyDescent="0.2">
      <c r="B1865" s="296" t="s">
        <v>527</v>
      </c>
      <c r="C1865" s="292" t="s">
        <v>616</v>
      </c>
      <c r="D1865" s="296" t="s">
        <v>51</v>
      </c>
      <c r="E1865" s="296" t="s">
        <v>617</v>
      </c>
      <c r="F1865" s="447" t="s">
        <v>1199</v>
      </c>
      <c r="G1865" s="447"/>
      <c r="H1865" s="297" t="s">
        <v>53</v>
      </c>
      <c r="I1865" s="313">
        <v>9.6469000000000005</v>
      </c>
      <c r="J1865" s="314">
        <v>0.09</v>
      </c>
      <c r="K1865" s="314">
        <v>0.86822100000000002</v>
      </c>
    </row>
    <row r="1866" spans="2:11" ht="26.1" customHeight="1" x14ac:dyDescent="0.2">
      <c r="B1866" s="296" t="s">
        <v>527</v>
      </c>
      <c r="C1866" s="292" t="s">
        <v>4157</v>
      </c>
      <c r="D1866" s="296" t="s">
        <v>51</v>
      </c>
      <c r="E1866" s="296" t="s">
        <v>4158</v>
      </c>
      <c r="F1866" s="447" t="s">
        <v>1199</v>
      </c>
      <c r="G1866" s="447"/>
      <c r="H1866" s="297" t="s">
        <v>44</v>
      </c>
      <c r="I1866" s="313">
        <v>1.0838000000000001</v>
      </c>
      <c r="J1866" s="314">
        <v>29.51</v>
      </c>
      <c r="K1866" s="314">
        <v>31.982938000000001</v>
      </c>
    </row>
    <row r="1867" spans="2:11" ht="25.5" x14ac:dyDescent="0.2">
      <c r="B1867" s="315"/>
      <c r="C1867" s="315"/>
      <c r="D1867" s="315"/>
      <c r="E1867" s="315"/>
      <c r="F1867" s="315" t="s">
        <v>529</v>
      </c>
      <c r="G1867" s="316">
        <v>8.32</v>
      </c>
      <c r="H1867" s="315" t="s">
        <v>530</v>
      </c>
      <c r="I1867" s="316">
        <v>9.6199999999999992</v>
      </c>
      <c r="J1867" s="315" t="s">
        <v>531</v>
      </c>
      <c r="K1867" s="316">
        <v>17.940000000000001</v>
      </c>
    </row>
    <row r="1868" spans="2:11" ht="26.25" thickBot="1" x14ac:dyDescent="0.25">
      <c r="B1868" s="315"/>
      <c r="C1868" s="315"/>
      <c r="D1868" s="315"/>
      <c r="E1868" s="315"/>
      <c r="F1868" s="315" t="s">
        <v>532</v>
      </c>
      <c r="G1868" s="316">
        <v>18.71</v>
      </c>
      <c r="H1868" s="315"/>
      <c r="I1868" s="448" t="s">
        <v>533</v>
      </c>
      <c r="J1868" s="448"/>
      <c r="K1868" s="316">
        <v>108.62</v>
      </c>
    </row>
    <row r="1869" spans="2:11" ht="0.95" customHeight="1" thickTop="1" x14ac:dyDescent="0.2">
      <c r="B1869" s="317"/>
      <c r="C1869" s="317"/>
      <c r="D1869" s="317"/>
      <c r="E1869" s="317"/>
      <c r="F1869" s="317"/>
      <c r="G1869" s="317"/>
      <c r="H1869" s="317"/>
      <c r="I1869" s="317"/>
      <c r="J1869" s="317"/>
      <c r="K1869" s="317"/>
    </row>
    <row r="1870" spans="2:11" ht="18" customHeight="1" x14ac:dyDescent="0.2">
      <c r="B1870" s="305" t="s">
        <v>279</v>
      </c>
      <c r="C1870" s="304" t="s">
        <v>26</v>
      </c>
      <c r="D1870" s="305" t="s">
        <v>27</v>
      </c>
      <c r="E1870" s="305" t="s">
        <v>28</v>
      </c>
      <c r="F1870" s="449" t="s">
        <v>525</v>
      </c>
      <c r="G1870" s="449"/>
      <c r="H1870" s="306" t="s">
        <v>29</v>
      </c>
      <c r="I1870" s="304" t="s">
        <v>30</v>
      </c>
      <c r="J1870" s="304" t="s">
        <v>31</v>
      </c>
      <c r="K1870" s="304" t="s">
        <v>33</v>
      </c>
    </row>
    <row r="1871" spans="2:11" ht="39" customHeight="1" x14ac:dyDescent="0.2">
      <c r="B1871" s="307" t="s">
        <v>526</v>
      </c>
      <c r="C1871" s="308" t="s">
        <v>1475</v>
      </c>
      <c r="D1871" s="307" t="s">
        <v>76</v>
      </c>
      <c r="E1871" s="307" t="s">
        <v>2364</v>
      </c>
      <c r="F1871" s="445" t="s">
        <v>596</v>
      </c>
      <c r="G1871" s="445"/>
      <c r="H1871" s="309" t="s">
        <v>53</v>
      </c>
      <c r="I1871" s="310">
        <v>1</v>
      </c>
      <c r="J1871" s="259">
        <v>620</v>
      </c>
      <c r="K1871" s="259">
        <v>620</v>
      </c>
    </row>
    <row r="1872" spans="2:11" ht="39" customHeight="1" x14ac:dyDescent="0.2">
      <c r="B1872" s="296" t="s">
        <v>527</v>
      </c>
      <c r="C1872" s="292" t="s">
        <v>1848</v>
      </c>
      <c r="D1872" s="296" t="s">
        <v>43</v>
      </c>
      <c r="E1872" s="296" t="s">
        <v>1849</v>
      </c>
      <c r="F1872" s="447" t="s">
        <v>1199</v>
      </c>
      <c r="G1872" s="447"/>
      <c r="H1872" s="297" t="s">
        <v>44</v>
      </c>
      <c r="I1872" s="313">
        <v>1</v>
      </c>
      <c r="J1872" s="314">
        <v>620</v>
      </c>
      <c r="K1872" s="314">
        <v>620</v>
      </c>
    </row>
    <row r="1873" spans="2:11" ht="25.5" x14ac:dyDescent="0.2">
      <c r="B1873" s="315"/>
      <c r="C1873" s="315"/>
      <c r="D1873" s="315"/>
      <c r="E1873" s="315"/>
      <c r="F1873" s="315" t="s">
        <v>529</v>
      </c>
      <c r="G1873" s="316">
        <v>0</v>
      </c>
      <c r="H1873" s="315" t="s">
        <v>530</v>
      </c>
      <c r="I1873" s="316">
        <v>0</v>
      </c>
      <c r="J1873" s="315" t="s">
        <v>531</v>
      </c>
      <c r="K1873" s="316">
        <v>0</v>
      </c>
    </row>
    <row r="1874" spans="2:11" ht="26.25" thickBot="1" x14ac:dyDescent="0.25">
      <c r="B1874" s="315"/>
      <c r="C1874" s="315"/>
      <c r="D1874" s="315"/>
      <c r="E1874" s="315"/>
      <c r="F1874" s="315" t="s">
        <v>532</v>
      </c>
      <c r="G1874" s="316">
        <v>129.02000000000001</v>
      </c>
      <c r="H1874" s="315"/>
      <c r="I1874" s="448" t="s">
        <v>533</v>
      </c>
      <c r="J1874" s="448"/>
      <c r="K1874" s="316">
        <v>749.02</v>
      </c>
    </row>
    <row r="1875" spans="2:11" ht="0.95" customHeight="1" thickTop="1" x14ac:dyDescent="0.2">
      <c r="B1875" s="317"/>
      <c r="C1875" s="317"/>
      <c r="D1875" s="317"/>
      <c r="E1875" s="317"/>
      <c r="F1875" s="317"/>
      <c r="G1875" s="317"/>
      <c r="H1875" s="317"/>
      <c r="I1875" s="317"/>
      <c r="J1875" s="317"/>
      <c r="K1875" s="317"/>
    </row>
    <row r="1876" spans="2:11" ht="18" customHeight="1" x14ac:dyDescent="0.2">
      <c r="B1876" s="305" t="s">
        <v>1476</v>
      </c>
      <c r="C1876" s="304" t="s">
        <v>26</v>
      </c>
      <c r="D1876" s="305" t="s">
        <v>27</v>
      </c>
      <c r="E1876" s="305" t="s">
        <v>28</v>
      </c>
      <c r="F1876" s="449" t="s">
        <v>525</v>
      </c>
      <c r="G1876" s="449"/>
      <c r="H1876" s="306" t="s">
        <v>29</v>
      </c>
      <c r="I1876" s="304" t="s">
        <v>30</v>
      </c>
      <c r="J1876" s="304" t="s">
        <v>31</v>
      </c>
      <c r="K1876" s="304" t="s">
        <v>33</v>
      </c>
    </row>
    <row r="1877" spans="2:11" ht="26.1" customHeight="1" x14ac:dyDescent="0.2">
      <c r="B1877" s="307" t="s">
        <v>526</v>
      </c>
      <c r="C1877" s="308" t="s">
        <v>281</v>
      </c>
      <c r="D1877" s="307" t="s">
        <v>51</v>
      </c>
      <c r="E1877" s="307" t="s">
        <v>282</v>
      </c>
      <c r="F1877" s="445" t="s">
        <v>2697</v>
      </c>
      <c r="G1877" s="445"/>
      <c r="H1877" s="309" t="s">
        <v>44</v>
      </c>
      <c r="I1877" s="310">
        <v>1</v>
      </c>
      <c r="J1877" s="259">
        <v>3.83</v>
      </c>
      <c r="K1877" s="259">
        <v>3.83</v>
      </c>
    </row>
    <row r="1878" spans="2:11" ht="24" customHeight="1" x14ac:dyDescent="0.2">
      <c r="B1878" s="294" t="s">
        <v>537</v>
      </c>
      <c r="C1878" s="291" t="s">
        <v>651</v>
      </c>
      <c r="D1878" s="294" t="s">
        <v>51</v>
      </c>
      <c r="E1878" s="294" t="s">
        <v>652</v>
      </c>
      <c r="F1878" s="446" t="s">
        <v>2636</v>
      </c>
      <c r="G1878" s="446"/>
      <c r="H1878" s="295" t="s">
        <v>535</v>
      </c>
      <c r="I1878" s="311">
        <v>6.6600000000000006E-2</v>
      </c>
      <c r="J1878" s="312">
        <v>32.229999999999997</v>
      </c>
      <c r="K1878" s="312">
        <v>2.14</v>
      </c>
    </row>
    <row r="1879" spans="2:11" ht="24" customHeight="1" x14ac:dyDescent="0.2">
      <c r="B1879" s="294" t="s">
        <v>537</v>
      </c>
      <c r="C1879" s="291" t="s">
        <v>551</v>
      </c>
      <c r="D1879" s="294" t="s">
        <v>51</v>
      </c>
      <c r="E1879" s="294" t="s">
        <v>552</v>
      </c>
      <c r="F1879" s="446" t="s">
        <v>2636</v>
      </c>
      <c r="G1879" s="446"/>
      <c r="H1879" s="295" t="s">
        <v>535</v>
      </c>
      <c r="I1879" s="311">
        <v>2.2200000000000001E-2</v>
      </c>
      <c r="J1879" s="312">
        <v>24.68</v>
      </c>
      <c r="K1879" s="312">
        <v>0.54</v>
      </c>
    </row>
    <row r="1880" spans="2:11" ht="24" customHeight="1" x14ac:dyDescent="0.2">
      <c r="B1880" s="296" t="s">
        <v>527</v>
      </c>
      <c r="C1880" s="292" t="s">
        <v>4279</v>
      </c>
      <c r="D1880" s="296" t="s">
        <v>51</v>
      </c>
      <c r="E1880" s="296" t="s">
        <v>4280</v>
      </c>
      <c r="F1880" s="447" t="s">
        <v>1199</v>
      </c>
      <c r="G1880" s="447"/>
      <c r="H1880" s="297" t="s">
        <v>571</v>
      </c>
      <c r="I1880" s="313">
        <v>0.1666</v>
      </c>
      <c r="J1880" s="314">
        <v>6.94</v>
      </c>
      <c r="K1880" s="314">
        <v>1.156204</v>
      </c>
    </row>
    <row r="1881" spans="2:11" ht="25.5" x14ac:dyDescent="0.2">
      <c r="B1881" s="315"/>
      <c r="C1881" s="315"/>
      <c r="D1881" s="315"/>
      <c r="E1881" s="315"/>
      <c r="F1881" s="315" t="s">
        <v>529</v>
      </c>
      <c r="G1881" s="316">
        <v>0.86</v>
      </c>
      <c r="H1881" s="315" t="s">
        <v>530</v>
      </c>
      <c r="I1881" s="316">
        <v>1.01</v>
      </c>
      <c r="J1881" s="315" t="s">
        <v>531</v>
      </c>
      <c r="K1881" s="316">
        <v>1.87</v>
      </c>
    </row>
    <row r="1882" spans="2:11" ht="26.25" thickBot="1" x14ac:dyDescent="0.25">
      <c r="B1882" s="315"/>
      <c r="C1882" s="315"/>
      <c r="D1882" s="315"/>
      <c r="E1882" s="315"/>
      <c r="F1882" s="315" t="s">
        <v>532</v>
      </c>
      <c r="G1882" s="316">
        <v>0.79</v>
      </c>
      <c r="H1882" s="315"/>
      <c r="I1882" s="448" t="s">
        <v>533</v>
      </c>
      <c r="J1882" s="448"/>
      <c r="K1882" s="316">
        <v>4.62</v>
      </c>
    </row>
    <row r="1883" spans="2:11" ht="0.95" customHeight="1" thickTop="1" x14ac:dyDescent="0.2">
      <c r="B1883" s="317"/>
      <c r="C1883" s="317"/>
      <c r="D1883" s="317"/>
      <c r="E1883" s="317"/>
      <c r="F1883" s="317"/>
      <c r="G1883" s="317"/>
      <c r="H1883" s="317"/>
      <c r="I1883" s="317"/>
      <c r="J1883" s="317"/>
      <c r="K1883" s="317"/>
    </row>
    <row r="1884" spans="2:11" ht="18" customHeight="1" x14ac:dyDescent="0.2">
      <c r="B1884" s="305" t="s">
        <v>1477</v>
      </c>
      <c r="C1884" s="304" t="s">
        <v>26</v>
      </c>
      <c r="D1884" s="305" t="s">
        <v>27</v>
      </c>
      <c r="E1884" s="305" t="s">
        <v>28</v>
      </c>
      <c r="F1884" s="449" t="s">
        <v>525</v>
      </c>
      <c r="G1884" s="449"/>
      <c r="H1884" s="306" t="s">
        <v>29</v>
      </c>
      <c r="I1884" s="304" t="s">
        <v>30</v>
      </c>
      <c r="J1884" s="304" t="s">
        <v>31</v>
      </c>
      <c r="K1884" s="304" t="s">
        <v>33</v>
      </c>
    </row>
    <row r="1885" spans="2:11" ht="26.1" customHeight="1" x14ac:dyDescent="0.2">
      <c r="B1885" s="307" t="s">
        <v>526</v>
      </c>
      <c r="C1885" s="308" t="s">
        <v>1478</v>
      </c>
      <c r="D1885" s="307" t="s">
        <v>51</v>
      </c>
      <c r="E1885" s="307" t="s">
        <v>1479</v>
      </c>
      <c r="F1885" s="445" t="s">
        <v>2697</v>
      </c>
      <c r="G1885" s="445"/>
      <c r="H1885" s="309" t="s">
        <v>44</v>
      </c>
      <c r="I1885" s="310">
        <v>1</v>
      </c>
      <c r="J1885" s="259">
        <v>19.5</v>
      </c>
      <c r="K1885" s="259">
        <v>19.5</v>
      </c>
    </row>
    <row r="1886" spans="2:11" ht="24" customHeight="1" x14ac:dyDescent="0.2">
      <c r="B1886" s="294" t="s">
        <v>537</v>
      </c>
      <c r="C1886" s="291" t="s">
        <v>651</v>
      </c>
      <c r="D1886" s="294" t="s">
        <v>51</v>
      </c>
      <c r="E1886" s="294" t="s">
        <v>652</v>
      </c>
      <c r="F1886" s="446" t="s">
        <v>2636</v>
      </c>
      <c r="G1886" s="446"/>
      <c r="H1886" s="295" t="s">
        <v>535</v>
      </c>
      <c r="I1886" s="311">
        <v>0.36099999999999999</v>
      </c>
      <c r="J1886" s="312">
        <v>32.229999999999997</v>
      </c>
      <c r="K1886" s="312">
        <v>11.63</v>
      </c>
    </row>
    <row r="1887" spans="2:11" ht="24" customHeight="1" x14ac:dyDescent="0.2">
      <c r="B1887" s="294" t="s">
        <v>537</v>
      </c>
      <c r="C1887" s="291" t="s">
        <v>551</v>
      </c>
      <c r="D1887" s="294" t="s">
        <v>51</v>
      </c>
      <c r="E1887" s="294" t="s">
        <v>552</v>
      </c>
      <c r="F1887" s="446" t="s">
        <v>2636</v>
      </c>
      <c r="G1887" s="446"/>
      <c r="H1887" s="295" t="s">
        <v>535</v>
      </c>
      <c r="I1887" s="311">
        <v>0.1203</v>
      </c>
      <c r="J1887" s="312">
        <v>24.68</v>
      </c>
      <c r="K1887" s="312">
        <v>2.96</v>
      </c>
    </row>
    <row r="1888" spans="2:11" ht="26.1" customHeight="1" x14ac:dyDescent="0.2">
      <c r="B1888" s="296" t="s">
        <v>527</v>
      </c>
      <c r="C1888" s="292" t="s">
        <v>4281</v>
      </c>
      <c r="D1888" s="296" t="s">
        <v>51</v>
      </c>
      <c r="E1888" s="296" t="s">
        <v>4282</v>
      </c>
      <c r="F1888" s="447" t="s">
        <v>1199</v>
      </c>
      <c r="G1888" s="447"/>
      <c r="H1888" s="297" t="s">
        <v>97</v>
      </c>
      <c r="I1888" s="313">
        <v>1.3389</v>
      </c>
      <c r="J1888" s="314">
        <v>3.6</v>
      </c>
      <c r="K1888" s="314">
        <v>4.8200399999999997</v>
      </c>
    </row>
    <row r="1889" spans="2:11" ht="26.1" customHeight="1" x14ac:dyDescent="0.2">
      <c r="B1889" s="296" t="s">
        <v>527</v>
      </c>
      <c r="C1889" s="292" t="s">
        <v>4283</v>
      </c>
      <c r="D1889" s="296" t="s">
        <v>51</v>
      </c>
      <c r="E1889" s="296" t="s">
        <v>4284</v>
      </c>
      <c r="F1889" s="447" t="s">
        <v>1199</v>
      </c>
      <c r="G1889" s="447"/>
      <c r="H1889" s="297" t="s">
        <v>53</v>
      </c>
      <c r="I1889" s="313">
        <v>8.0199999999999994E-2</v>
      </c>
      <c r="J1889" s="314">
        <v>1.21</v>
      </c>
      <c r="K1889" s="314">
        <v>9.7042000000000003E-2</v>
      </c>
    </row>
    <row r="1890" spans="2:11" ht="25.5" x14ac:dyDescent="0.2">
      <c r="B1890" s="315"/>
      <c r="C1890" s="315"/>
      <c r="D1890" s="315"/>
      <c r="E1890" s="315"/>
      <c r="F1890" s="315" t="s">
        <v>529</v>
      </c>
      <c r="G1890" s="316">
        <v>4.7300000000000004</v>
      </c>
      <c r="H1890" s="315" t="s">
        <v>530</v>
      </c>
      <c r="I1890" s="316">
        <v>5.47</v>
      </c>
      <c r="J1890" s="315" t="s">
        <v>531</v>
      </c>
      <c r="K1890" s="316">
        <v>10.199999999999999</v>
      </c>
    </row>
    <row r="1891" spans="2:11" ht="26.25" thickBot="1" x14ac:dyDescent="0.25">
      <c r="B1891" s="315"/>
      <c r="C1891" s="315"/>
      <c r="D1891" s="315"/>
      <c r="E1891" s="315"/>
      <c r="F1891" s="315" t="s">
        <v>532</v>
      </c>
      <c r="G1891" s="316">
        <v>4.05</v>
      </c>
      <c r="H1891" s="315"/>
      <c r="I1891" s="448" t="s">
        <v>533</v>
      </c>
      <c r="J1891" s="448"/>
      <c r="K1891" s="316">
        <v>23.55</v>
      </c>
    </row>
    <row r="1892" spans="2:11" ht="0.95" customHeight="1" thickTop="1" x14ac:dyDescent="0.2">
      <c r="B1892" s="317"/>
      <c r="C1892" s="317"/>
      <c r="D1892" s="317"/>
      <c r="E1892" s="317"/>
      <c r="F1892" s="317"/>
      <c r="G1892" s="317"/>
      <c r="H1892" s="317"/>
      <c r="I1892" s="317"/>
      <c r="J1892" s="317"/>
      <c r="K1892" s="317"/>
    </row>
    <row r="1893" spans="2:11" ht="18" customHeight="1" x14ac:dyDescent="0.2">
      <c r="B1893" s="305" t="s">
        <v>1480</v>
      </c>
      <c r="C1893" s="304" t="s">
        <v>26</v>
      </c>
      <c r="D1893" s="305" t="s">
        <v>27</v>
      </c>
      <c r="E1893" s="305" t="s">
        <v>28</v>
      </c>
      <c r="F1893" s="449" t="s">
        <v>525</v>
      </c>
      <c r="G1893" s="449"/>
      <c r="H1893" s="306" t="s">
        <v>29</v>
      </c>
      <c r="I1893" s="304" t="s">
        <v>30</v>
      </c>
      <c r="J1893" s="304" t="s">
        <v>31</v>
      </c>
      <c r="K1893" s="304" t="s">
        <v>33</v>
      </c>
    </row>
    <row r="1894" spans="2:11" ht="26.1" customHeight="1" x14ac:dyDescent="0.2">
      <c r="B1894" s="307" t="s">
        <v>526</v>
      </c>
      <c r="C1894" s="308" t="s">
        <v>1481</v>
      </c>
      <c r="D1894" s="307" t="s">
        <v>51</v>
      </c>
      <c r="E1894" s="307" t="s">
        <v>1482</v>
      </c>
      <c r="F1894" s="445" t="s">
        <v>2699</v>
      </c>
      <c r="G1894" s="445"/>
      <c r="H1894" s="309" t="s">
        <v>44</v>
      </c>
      <c r="I1894" s="310">
        <v>1</v>
      </c>
      <c r="J1894" s="259">
        <v>32.06</v>
      </c>
      <c r="K1894" s="259">
        <v>32.06</v>
      </c>
    </row>
    <row r="1895" spans="2:11" ht="24" customHeight="1" x14ac:dyDescent="0.2">
      <c r="B1895" s="294" t="s">
        <v>537</v>
      </c>
      <c r="C1895" s="291" t="s">
        <v>551</v>
      </c>
      <c r="D1895" s="294" t="s">
        <v>51</v>
      </c>
      <c r="E1895" s="294" t="s">
        <v>552</v>
      </c>
      <c r="F1895" s="446" t="s">
        <v>2636</v>
      </c>
      <c r="G1895" s="446"/>
      <c r="H1895" s="295" t="s">
        <v>535</v>
      </c>
      <c r="I1895" s="311">
        <v>0.1036</v>
      </c>
      <c r="J1895" s="312">
        <v>24.68</v>
      </c>
      <c r="K1895" s="312">
        <v>2.5499999999999998</v>
      </c>
    </row>
    <row r="1896" spans="2:11" ht="24" customHeight="1" x14ac:dyDescent="0.2">
      <c r="B1896" s="294" t="s">
        <v>537</v>
      </c>
      <c r="C1896" s="291" t="s">
        <v>651</v>
      </c>
      <c r="D1896" s="294" t="s">
        <v>51</v>
      </c>
      <c r="E1896" s="294" t="s">
        <v>652</v>
      </c>
      <c r="F1896" s="446" t="s">
        <v>2636</v>
      </c>
      <c r="G1896" s="446"/>
      <c r="H1896" s="295" t="s">
        <v>535</v>
      </c>
      <c r="I1896" s="311">
        <v>0.63439999999999996</v>
      </c>
      <c r="J1896" s="312">
        <v>32.229999999999997</v>
      </c>
      <c r="K1896" s="312">
        <v>20.440000000000001</v>
      </c>
    </row>
    <row r="1897" spans="2:11" ht="26.1" customHeight="1" x14ac:dyDescent="0.2">
      <c r="B1897" s="296" t="s">
        <v>527</v>
      </c>
      <c r="C1897" s="292" t="s">
        <v>4283</v>
      </c>
      <c r="D1897" s="296" t="s">
        <v>51</v>
      </c>
      <c r="E1897" s="296" t="s">
        <v>4284</v>
      </c>
      <c r="F1897" s="447" t="s">
        <v>1199</v>
      </c>
      <c r="G1897" s="447"/>
      <c r="H1897" s="297" t="s">
        <v>53</v>
      </c>
      <c r="I1897" s="313">
        <v>8.2869999999999999E-2</v>
      </c>
      <c r="J1897" s="314">
        <v>1.21</v>
      </c>
      <c r="K1897" s="314">
        <v>0.10027270000000001</v>
      </c>
    </row>
    <row r="1898" spans="2:11" ht="26.1" customHeight="1" x14ac:dyDescent="0.2">
      <c r="B1898" s="296" t="s">
        <v>527</v>
      </c>
      <c r="C1898" s="292" t="s">
        <v>4285</v>
      </c>
      <c r="D1898" s="296" t="s">
        <v>51</v>
      </c>
      <c r="E1898" s="296" t="s">
        <v>4286</v>
      </c>
      <c r="F1898" s="447" t="s">
        <v>1199</v>
      </c>
      <c r="G1898" s="447"/>
      <c r="H1898" s="297" t="s">
        <v>97</v>
      </c>
      <c r="I1898" s="313">
        <v>1.3870899999999999</v>
      </c>
      <c r="J1898" s="314">
        <v>6.47</v>
      </c>
      <c r="K1898" s="314">
        <v>8.9744723000000004</v>
      </c>
    </row>
    <row r="1899" spans="2:11" ht="25.5" x14ac:dyDescent="0.2">
      <c r="B1899" s="315"/>
      <c r="C1899" s="315"/>
      <c r="D1899" s="315"/>
      <c r="E1899" s="315"/>
      <c r="F1899" s="315" t="s">
        <v>529</v>
      </c>
      <c r="G1899" s="316">
        <v>7.46</v>
      </c>
      <c r="H1899" s="315" t="s">
        <v>530</v>
      </c>
      <c r="I1899" s="316">
        <v>8.6300000000000008</v>
      </c>
      <c r="J1899" s="315" t="s">
        <v>531</v>
      </c>
      <c r="K1899" s="316">
        <v>16.09</v>
      </c>
    </row>
    <row r="1900" spans="2:11" ht="26.25" thickBot="1" x14ac:dyDescent="0.25">
      <c r="B1900" s="315"/>
      <c r="C1900" s="315"/>
      <c r="D1900" s="315"/>
      <c r="E1900" s="315"/>
      <c r="F1900" s="315" t="s">
        <v>532</v>
      </c>
      <c r="G1900" s="316">
        <v>6.67</v>
      </c>
      <c r="H1900" s="315"/>
      <c r="I1900" s="448" t="s">
        <v>533</v>
      </c>
      <c r="J1900" s="448"/>
      <c r="K1900" s="316">
        <v>38.729999999999997</v>
      </c>
    </row>
    <row r="1901" spans="2:11" ht="0.95" customHeight="1" thickTop="1" x14ac:dyDescent="0.2">
      <c r="B1901" s="317"/>
      <c r="C1901" s="317"/>
      <c r="D1901" s="317"/>
      <c r="E1901" s="317"/>
      <c r="F1901" s="317"/>
      <c r="G1901" s="317"/>
      <c r="H1901" s="317"/>
      <c r="I1901" s="317"/>
      <c r="J1901" s="317"/>
      <c r="K1901" s="317"/>
    </row>
    <row r="1902" spans="2:11" ht="18" customHeight="1" x14ac:dyDescent="0.2">
      <c r="B1902" s="305" t="s">
        <v>1483</v>
      </c>
      <c r="C1902" s="304" t="s">
        <v>26</v>
      </c>
      <c r="D1902" s="305" t="s">
        <v>27</v>
      </c>
      <c r="E1902" s="305" t="s">
        <v>28</v>
      </c>
      <c r="F1902" s="449" t="s">
        <v>525</v>
      </c>
      <c r="G1902" s="449"/>
      <c r="H1902" s="306" t="s">
        <v>29</v>
      </c>
      <c r="I1902" s="304" t="s">
        <v>30</v>
      </c>
      <c r="J1902" s="304" t="s">
        <v>31</v>
      </c>
      <c r="K1902" s="304" t="s">
        <v>33</v>
      </c>
    </row>
    <row r="1903" spans="2:11" ht="26.1" customHeight="1" x14ac:dyDescent="0.2">
      <c r="B1903" s="307" t="s">
        <v>526</v>
      </c>
      <c r="C1903" s="308" t="s">
        <v>1484</v>
      </c>
      <c r="D1903" s="307" t="s">
        <v>51</v>
      </c>
      <c r="E1903" s="307" t="s">
        <v>1485</v>
      </c>
      <c r="F1903" s="445" t="s">
        <v>2697</v>
      </c>
      <c r="G1903" s="445"/>
      <c r="H1903" s="309" t="s">
        <v>44</v>
      </c>
      <c r="I1903" s="310">
        <v>1</v>
      </c>
      <c r="J1903" s="259">
        <v>14.05</v>
      </c>
      <c r="K1903" s="259">
        <v>14.05</v>
      </c>
    </row>
    <row r="1904" spans="2:11" ht="24" customHeight="1" x14ac:dyDescent="0.2">
      <c r="B1904" s="294" t="s">
        <v>537</v>
      </c>
      <c r="C1904" s="291" t="s">
        <v>551</v>
      </c>
      <c r="D1904" s="294" t="s">
        <v>51</v>
      </c>
      <c r="E1904" s="294" t="s">
        <v>552</v>
      </c>
      <c r="F1904" s="446" t="s">
        <v>2636</v>
      </c>
      <c r="G1904" s="446"/>
      <c r="H1904" s="295" t="s">
        <v>535</v>
      </c>
      <c r="I1904" s="311">
        <v>5.4399999999999997E-2</v>
      </c>
      <c r="J1904" s="312">
        <v>24.68</v>
      </c>
      <c r="K1904" s="312">
        <v>1.34</v>
      </c>
    </row>
    <row r="1905" spans="2:11" ht="24" customHeight="1" x14ac:dyDescent="0.2">
      <c r="B1905" s="294" t="s">
        <v>537</v>
      </c>
      <c r="C1905" s="291" t="s">
        <v>651</v>
      </c>
      <c r="D1905" s="294" t="s">
        <v>51</v>
      </c>
      <c r="E1905" s="294" t="s">
        <v>652</v>
      </c>
      <c r="F1905" s="446" t="s">
        <v>2636</v>
      </c>
      <c r="G1905" s="446"/>
      <c r="H1905" s="295" t="s">
        <v>535</v>
      </c>
      <c r="I1905" s="311">
        <v>0.16309999999999999</v>
      </c>
      <c r="J1905" s="312">
        <v>32.229999999999997</v>
      </c>
      <c r="K1905" s="312">
        <v>5.25</v>
      </c>
    </row>
    <row r="1906" spans="2:11" ht="24" customHeight="1" x14ac:dyDescent="0.2">
      <c r="B1906" s="296" t="s">
        <v>527</v>
      </c>
      <c r="C1906" s="292" t="s">
        <v>4034</v>
      </c>
      <c r="D1906" s="296" t="s">
        <v>51</v>
      </c>
      <c r="E1906" s="296" t="s">
        <v>4035</v>
      </c>
      <c r="F1906" s="447" t="s">
        <v>1199</v>
      </c>
      <c r="G1906" s="447"/>
      <c r="H1906" s="297" t="s">
        <v>571</v>
      </c>
      <c r="I1906" s="313">
        <v>0.22850000000000001</v>
      </c>
      <c r="J1906" s="314">
        <v>32.67</v>
      </c>
      <c r="K1906" s="314">
        <v>7.4650949999999998</v>
      </c>
    </row>
    <row r="1907" spans="2:11" ht="25.5" x14ac:dyDescent="0.2">
      <c r="B1907" s="315"/>
      <c r="C1907" s="315"/>
      <c r="D1907" s="315"/>
      <c r="E1907" s="315"/>
      <c r="F1907" s="315" t="s">
        <v>529</v>
      </c>
      <c r="G1907" s="316">
        <v>2.13</v>
      </c>
      <c r="H1907" s="315" t="s">
        <v>530</v>
      </c>
      <c r="I1907" s="316">
        <v>2.4700000000000002</v>
      </c>
      <c r="J1907" s="315" t="s">
        <v>531</v>
      </c>
      <c r="K1907" s="316">
        <v>4.5999999999999996</v>
      </c>
    </row>
    <row r="1908" spans="2:11" ht="26.25" thickBot="1" x14ac:dyDescent="0.25">
      <c r="B1908" s="315"/>
      <c r="C1908" s="315"/>
      <c r="D1908" s="315"/>
      <c r="E1908" s="315"/>
      <c r="F1908" s="315" t="s">
        <v>532</v>
      </c>
      <c r="G1908" s="316">
        <v>2.92</v>
      </c>
      <c r="H1908" s="315"/>
      <c r="I1908" s="448" t="s">
        <v>533</v>
      </c>
      <c r="J1908" s="448"/>
      <c r="K1908" s="316">
        <v>16.97</v>
      </c>
    </row>
    <row r="1909" spans="2:11" ht="0.95" customHeight="1" thickTop="1" x14ac:dyDescent="0.2">
      <c r="B1909" s="317"/>
      <c r="C1909" s="317"/>
      <c r="D1909" s="317"/>
      <c r="E1909" s="317"/>
      <c r="F1909" s="317"/>
      <c r="G1909" s="317"/>
      <c r="H1909" s="317"/>
      <c r="I1909" s="317"/>
      <c r="J1909" s="317"/>
      <c r="K1909" s="317"/>
    </row>
    <row r="1910" spans="2:11" ht="18" customHeight="1" x14ac:dyDescent="0.2">
      <c r="B1910" s="305" t="s">
        <v>1486</v>
      </c>
      <c r="C1910" s="304" t="s">
        <v>26</v>
      </c>
      <c r="D1910" s="305" t="s">
        <v>27</v>
      </c>
      <c r="E1910" s="305" t="s">
        <v>28</v>
      </c>
      <c r="F1910" s="449" t="s">
        <v>525</v>
      </c>
      <c r="G1910" s="449"/>
      <c r="H1910" s="306" t="s">
        <v>29</v>
      </c>
      <c r="I1910" s="304" t="s">
        <v>30</v>
      </c>
      <c r="J1910" s="304" t="s">
        <v>31</v>
      </c>
      <c r="K1910" s="304" t="s">
        <v>33</v>
      </c>
    </row>
    <row r="1911" spans="2:11" ht="39" customHeight="1" x14ac:dyDescent="0.2">
      <c r="B1911" s="307" t="s">
        <v>526</v>
      </c>
      <c r="C1911" s="308" t="s">
        <v>1487</v>
      </c>
      <c r="D1911" s="307" t="s">
        <v>51</v>
      </c>
      <c r="E1911" s="307" t="s">
        <v>1488</v>
      </c>
      <c r="F1911" s="445" t="s">
        <v>2699</v>
      </c>
      <c r="G1911" s="445"/>
      <c r="H1911" s="309" t="s">
        <v>44</v>
      </c>
      <c r="I1911" s="310">
        <v>1</v>
      </c>
      <c r="J1911" s="259">
        <v>23.15</v>
      </c>
      <c r="K1911" s="259">
        <v>23.15</v>
      </c>
    </row>
    <row r="1912" spans="2:11" ht="24" customHeight="1" x14ac:dyDescent="0.2">
      <c r="B1912" s="294" t="s">
        <v>537</v>
      </c>
      <c r="C1912" s="291" t="s">
        <v>651</v>
      </c>
      <c r="D1912" s="294" t="s">
        <v>51</v>
      </c>
      <c r="E1912" s="294" t="s">
        <v>652</v>
      </c>
      <c r="F1912" s="446" t="s">
        <v>2636</v>
      </c>
      <c r="G1912" s="446"/>
      <c r="H1912" s="295" t="s">
        <v>535</v>
      </c>
      <c r="I1912" s="311">
        <v>0.1525</v>
      </c>
      <c r="J1912" s="312">
        <v>32.229999999999997</v>
      </c>
      <c r="K1912" s="312">
        <v>4.91</v>
      </c>
    </row>
    <row r="1913" spans="2:11" ht="24" customHeight="1" x14ac:dyDescent="0.2">
      <c r="B1913" s="294" t="s">
        <v>537</v>
      </c>
      <c r="C1913" s="291" t="s">
        <v>551</v>
      </c>
      <c r="D1913" s="294" t="s">
        <v>51</v>
      </c>
      <c r="E1913" s="294" t="s">
        <v>552</v>
      </c>
      <c r="F1913" s="446" t="s">
        <v>2636</v>
      </c>
      <c r="G1913" s="446"/>
      <c r="H1913" s="295" t="s">
        <v>535</v>
      </c>
      <c r="I1913" s="311">
        <v>2.4899999999999999E-2</v>
      </c>
      <c r="J1913" s="312">
        <v>24.68</v>
      </c>
      <c r="K1913" s="312">
        <v>0.61</v>
      </c>
    </row>
    <row r="1914" spans="2:11" ht="26.1" customHeight="1" x14ac:dyDescent="0.2">
      <c r="B1914" s="296" t="s">
        <v>527</v>
      </c>
      <c r="C1914" s="292" t="s">
        <v>4287</v>
      </c>
      <c r="D1914" s="296" t="s">
        <v>51</v>
      </c>
      <c r="E1914" s="296" t="s">
        <v>4288</v>
      </c>
      <c r="F1914" s="447" t="s">
        <v>1199</v>
      </c>
      <c r="G1914" s="447"/>
      <c r="H1914" s="297" t="s">
        <v>97</v>
      </c>
      <c r="I1914" s="313">
        <v>2.2608799999999998</v>
      </c>
      <c r="J1914" s="314">
        <v>7.8</v>
      </c>
      <c r="K1914" s="314">
        <v>17.634864</v>
      </c>
    </row>
    <row r="1915" spans="2:11" ht="25.5" x14ac:dyDescent="0.2">
      <c r="B1915" s="315"/>
      <c r="C1915" s="315"/>
      <c r="D1915" s="315"/>
      <c r="E1915" s="315"/>
      <c r="F1915" s="315" t="s">
        <v>529</v>
      </c>
      <c r="G1915" s="316">
        <v>1.79</v>
      </c>
      <c r="H1915" s="315" t="s">
        <v>530</v>
      </c>
      <c r="I1915" s="316">
        <v>2.0699999999999998</v>
      </c>
      <c r="J1915" s="315" t="s">
        <v>531</v>
      </c>
      <c r="K1915" s="316">
        <v>3.86</v>
      </c>
    </row>
    <row r="1916" spans="2:11" ht="26.25" thickBot="1" x14ac:dyDescent="0.25">
      <c r="B1916" s="315"/>
      <c r="C1916" s="315"/>
      <c r="D1916" s="315"/>
      <c r="E1916" s="315"/>
      <c r="F1916" s="315" t="s">
        <v>532</v>
      </c>
      <c r="G1916" s="316">
        <v>4.8099999999999996</v>
      </c>
      <c r="H1916" s="315"/>
      <c r="I1916" s="448" t="s">
        <v>533</v>
      </c>
      <c r="J1916" s="448"/>
      <c r="K1916" s="316">
        <v>27.96</v>
      </c>
    </row>
    <row r="1917" spans="2:11" ht="0.95" customHeight="1" thickTop="1" x14ac:dyDescent="0.2">
      <c r="B1917" s="317"/>
      <c r="C1917" s="317"/>
      <c r="D1917" s="317"/>
      <c r="E1917" s="317"/>
      <c r="F1917" s="317"/>
      <c r="G1917" s="317"/>
      <c r="H1917" s="317"/>
      <c r="I1917" s="317"/>
      <c r="J1917" s="317"/>
      <c r="K1917" s="317"/>
    </row>
    <row r="1918" spans="2:11" ht="18" customHeight="1" x14ac:dyDescent="0.2">
      <c r="B1918" s="305" t="s">
        <v>1489</v>
      </c>
      <c r="C1918" s="304" t="s">
        <v>26</v>
      </c>
      <c r="D1918" s="305" t="s">
        <v>27</v>
      </c>
      <c r="E1918" s="305" t="s">
        <v>28</v>
      </c>
      <c r="F1918" s="449" t="s">
        <v>525</v>
      </c>
      <c r="G1918" s="449"/>
      <c r="H1918" s="306" t="s">
        <v>29</v>
      </c>
      <c r="I1918" s="304" t="s">
        <v>30</v>
      </c>
      <c r="J1918" s="304" t="s">
        <v>31</v>
      </c>
      <c r="K1918" s="304" t="s">
        <v>33</v>
      </c>
    </row>
    <row r="1919" spans="2:11" ht="26.1" customHeight="1" x14ac:dyDescent="0.2">
      <c r="B1919" s="307" t="s">
        <v>526</v>
      </c>
      <c r="C1919" s="308" t="s">
        <v>1490</v>
      </c>
      <c r="D1919" s="307" t="s">
        <v>51</v>
      </c>
      <c r="E1919" s="307" t="s">
        <v>1491</v>
      </c>
      <c r="F1919" s="445" t="s">
        <v>2697</v>
      </c>
      <c r="G1919" s="445"/>
      <c r="H1919" s="309" t="s">
        <v>44</v>
      </c>
      <c r="I1919" s="310">
        <v>1</v>
      </c>
      <c r="J1919" s="259">
        <v>4.8899999999999997</v>
      </c>
      <c r="K1919" s="259">
        <v>4.8899999999999997</v>
      </c>
    </row>
    <row r="1920" spans="2:11" ht="24" customHeight="1" x14ac:dyDescent="0.2">
      <c r="B1920" s="294" t="s">
        <v>537</v>
      </c>
      <c r="C1920" s="291" t="s">
        <v>551</v>
      </c>
      <c r="D1920" s="294" t="s">
        <v>51</v>
      </c>
      <c r="E1920" s="294" t="s">
        <v>552</v>
      </c>
      <c r="F1920" s="446" t="s">
        <v>2636</v>
      </c>
      <c r="G1920" s="446"/>
      <c r="H1920" s="295" t="s">
        <v>535</v>
      </c>
      <c r="I1920" s="311">
        <v>3.09E-2</v>
      </c>
      <c r="J1920" s="312">
        <v>24.68</v>
      </c>
      <c r="K1920" s="312">
        <v>0.76</v>
      </c>
    </row>
    <row r="1921" spans="2:11" ht="24" customHeight="1" x14ac:dyDescent="0.2">
      <c r="B1921" s="294" t="s">
        <v>537</v>
      </c>
      <c r="C1921" s="291" t="s">
        <v>651</v>
      </c>
      <c r="D1921" s="294" t="s">
        <v>51</v>
      </c>
      <c r="E1921" s="294" t="s">
        <v>652</v>
      </c>
      <c r="F1921" s="446" t="s">
        <v>2636</v>
      </c>
      <c r="G1921" s="446"/>
      <c r="H1921" s="295" t="s">
        <v>535</v>
      </c>
      <c r="I1921" s="311">
        <v>9.2700000000000005E-2</v>
      </c>
      <c r="J1921" s="312">
        <v>32.229999999999997</v>
      </c>
      <c r="K1921" s="312">
        <v>2.98</v>
      </c>
    </row>
    <row r="1922" spans="2:11" ht="24" customHeight="1" x14ac:dyDescent="0.2">
      <c r="B1922" s="296" t="s">
        <v>527</v>
      </c>
      <c r="C1922" s="292" t="s">
        <v>4279</v>
      </c>
      <c r="D1922" s="296" t="s">
        <v>51</v>
      </c>
      <c r="E1922" s="296" t="s">
        <v>4280</v>
      </c>
      <c r="F1922" s="447" t="s">
        <v>1199</v>
      </c>
      <c r="G1922" s="447"/>
      <c r="H1922" s="297" t="s">
        <v>571</v>
      </c>
      <c r="I1922" s="313">
        <v>0.1666</v>
      </c>
      <c r="J1922" s="314">
        <v>6.94</v>
      </c>
      <c r="K1922" s="314">
        <v>1.156204</v>
      </c>
    </row>
    <row r="1923" spans="2:11" ht="25.5" x14ac:dyDescent="0.2">
      <c r="B1923" s="315"/>
      <c r="C1923" s="315"/>
      <c r="D1923" s="315"/>
      <c r="E1923" s="315"/>
      <c r="F1923" s="315" t="s">
        <v>529</v>
      </c>
      <c r="G1923" s="316">
        <v>1.21</v>
      </c>
      <c r="H1923" s="315" t="s">
        <v>530</v>
      </c>
      <c r="I1923" s="316">
        <v>1.4</v>
      </c>
      <c r="J1923" s="315" t="s">
        <v>531</v>
      </c>
      <c r="K1923" s="316">
        <v>2.61</v>
      </c>
    </row>
    <row r="1924" spans="2:11" ht="26.25" thickBot="1" x14ac:dyDescent="0.25">
      <c r="B1924" s="315"/>
      <c r="C1924" s="315"/>
      <c r="D1924" s="315"/>
      <c r="E1924" s="315"/>
      <c r="F1924" s="315" t="s">
        <v>532</v>
      </c>
      <c r="G1924" s="316">
        <v>1.01</v>
      </c>
      <c r="H1924" s="315"/>
      <c r="I1924" s="448" t="s">
        <v>533</v>
      </c>
      <c r="J1924" s="448"/>
      <c r="K1924" s="316">
        <v>5.9</v>
      </c>
    </row>
    <row r="1925" spans="2:11" ht="0.95" customHeight="1" thickTop="1" x14ac:dyDescent="0.2">
      <c r="B1925" s="317"/>
      <c r="C1925" s="317"/>
      <c r="D1925" s="317"/>
      <c r="E1925" s="317"/>
      <c r="F1925" s="317"/>
      <c r="G1925" s="317"/>
      <c r="H1925" s="317"/>
      <c r="I1925" s="317"/>
      <c r="J1925" s="317"/>
      <c r="K1925" s="317"/>
    </row>
    <row r="1926" spans="2:11" ht="18" customHeight="1" x14ac:dyDescent="0.2">
      <c r="B1926" s="305" t="s">
        <v>1492</v>
      </c>
      <c r="C1926" s="304" t="s">
        <v>26</v>
      </c>
      <c r="D1926" s="305" t="s">
        <v>27</v>
      </c>
      <c r="E1926" s="305" t="s">
        <v>28</v>
      </c>
      <c r="F1926" s="449" t="s">
        <v>525</v>
      </c>
      <c r="G1926" s="449"/>
      <c r="H1926" s="306" t="s">
        <v>29</v>
      </c>
      <c r="I1926" s="304" t="s">
        <v>30</v>
      </c>
      <c r="J1926" s="304" t="s">
        <v>31</v>
      </c>
      <c r="K1926" s="304" t="s">
        <v>33</v>
      </c>
    </row>
    <row r="1927" spans="2:11" ht="26.1" customHeight="1" x14ac:dyDescent="0.2">
      <c r="B1927" s="307" t="s">
        <v>526</v>
      </c>
      <c r="C1927" s="308" t="s">
        <v>1493</v>
      </c>
      <c r="D1927" s="307" t="s">
        <v>51</v>
      </c>
      <c r="E1927" s="307" t="s">
        <v>1494</v>
      </c>
      <c r="F1927" s="445" t="s">
        <v>2697</v>
      </c>
      <c r="G1927" s="445"/>
      <c r="H1927" s="309" t="s">
        <v>44</v>
      </c>
      <c r="I1927" s="310">
        <v>1</v>
      </c>
      <c r="J1927" s="259">
        <v>34.92</v>
      </c>
      <c r="K1927" s="259">
        <v>34.92</v>
      </c>
    </row>
    <row r="1928" spans="2:11" ht="24" customHeight="1" x14ac:dyDescent="0.2">
      <c r="B1928" s="294" t="s">
        <v>537</v>
      </c>
      <c r="C1928" s="291" t="s">
        <v>651</v>
      </c>
      <c r="D1928" s="294" t="s">
        <v>51</v>
      </c>
      <c r="E1928" s="294" t="s">
        <v>652</v>
      </c>
      <c r="F1928" s="446" t="s">
        <v>2636</v>
      </c>
      <c r="G1928" s="446"/>
      <c r="H1928" s="295" t="s">
        <v>535</v>
      </c>
      <c r="I1928" s="311">
        <v>0.7419</v>
      </c>
      <c r="J1928" s="312">
        <v>32.229999999999997</v>
      </c>
      <c r="K1928" s="312">
        <v>23.91</v>
      </c>
    </row>
    <row r="1929" spans="2:11" ht="24" customHeight="1" x14ac:dyDescent="0.2">
      <c r="B1929" s="294" t="s">
        <v>537</v>
      </c>
      <c r="C1929" s="291" t="s">
        <v>551</v>
      </c>
      <c r="D1929" s="294" t="s">
        <v>51</v>
      </c>
      <c r="E1929" s="294" t="s">
        <v>552</v>
      </c>
      <c r="F1929" s="446" t="s">
        <v>2636</v>
      </c>
      <c r="G1929" s="446"/>
      <c r="H1929" s="295" t="s">
        <v>535</v>
      </c>
      <c r="I1929" s="311">
        <v>0.24729999999999999</v>
      </c>
      <c r="J1929" s="312">
        <v>24.68</v>
      </c>
      <c r="K1929" s="312">
        <v>6.1</v>
      </c>
    </row>
    <row r="1930" spans="2:11" ht="26.1" customHeight="1" x14ac:dyDescent="0.2">
      <c r="B1930" s="296" t="s">
        <v>527</v>
      </c>
      <c r="C1930" s="292" t="s">
        <v>4281</v>
      </c>
      <c r="D1930" s="296" t="s">
        <v>51</v>
      </c>
      <c r="E1930" s="296" t="s">
        <v>4282</v>
      </c>
      <c r="F1930" s="447" t="s">
        <v>1199</v>
      </c>
      <c r="G1930" s="447"/>
      <c r="H1930" s="297" t="s">
        <v>97</v>
      </c>
      <c r="I1930" s="313">
        <v>1.3389</v>
      </c>
      <c r="J1930" s="314">
        <v>3.6</v>
      </c>
      <c r="K1930" s="314">
        <v>4.8200399999999997</v>
      </c>
    </row>
    <row r="1931" spans="2:11" ht="26.1" customHeight="1" x14ac:dyDescent="0.2">
      <c r="B1931" s="296" t="s">
        <v>527</v>
      </c>
      <c r="C1931" s="292" t="s">
        <v>4283</v>
      </c>
      <c r="D1931" s="296" t="s">
        <v>51</v>
      </c>
      <c r="E1931" s="296" t="s">
        <v>4284</v>
      </c>
      <c r="F1931" s="447" t="s">
        <v>1199</v>
      </c>
      <c r="G1931" s="447"/>
      <c r="H1931" s="297" t="s">
        <v>53</v>
      </c>
      <c r="I1931" s="313">
        <v>8.0199999999999994E-2</v>
      </c>
      <c r="J1931" s="314">
        <v>1.21</v>
      </c>
      <c r="K1931" s="314">
        <v>9.7042000000000003E-2</v>
      </c>
    </row>
    <row r="1932" spans="2:11" ht="25.5" x14ac:dyDescent="0.2">
      <c r="B1932" s="315"/>
      <c r="C1932" s="315"/>
      <c r="D1932" s="315"/>
      <c r="E1932" s="315"/>
      <c r="F1932" s="315" t="s">
        <v>529</v>
      </c>
      <c r="G1932" s="316">
        <v>9.7200000000000006</v>
      </c>
      <c r="H1932" s="315" t="s">
        <v>530</v>
      </c>
      <c r="I1932" s="316">
        <v>11.24</v>
      </c>
      <c r="J1932" s="315" t="s">
        <v>531</v>
      </c>
      <c r="K1932" s="316">
        <v>20.96</v>
      </c>
    </row>
    <row r="1933" spans="2:11" ht="26.25" thickBot="1" x14ac:dyDescent="0.25">
      <c r="B1933" s="315"/>
      <c r="C1933" s="315"/>
      <c r="D1933" s="315"/>
      <c r="E1933" s="315"/>
      <c r="F1933" s="315" t="s">
        <v>532</v>
      </c>
      <c r="G1933" s="316">
        <v>7.26</v>
      </c>
      <c r="H1933" s="315"/>
      <c r="I1933" s="448" t="s">
        <v>533</v>
      </c>
      <c r="J1933" s="448"/>
      <c r="K1933" s="316">
        <v>42.18</v>
      </c>
    </row>
    <row r="1934" spans="2:11" ht="0.95" customHeight="1" thickTop="1" x14ac:dyDescent="0.2">
      <c r="B1934" s="317"/>
      <c r="C1934" s="317"/>
      <c r="D1934" s="317"/>
      <c r="E1934" s="317"/>
      <c r="F1934" s="317"/>
      <c r="G1934" s="317"/>
      <c r="H1934" s="317"/>
      <c r="I1934" s="317"/>
      <c r="J1934" s="317"/>
      <c r="K1934" s="317"/>
    </row>
    <row r="1935" spans="2:11" ht="18" customHeight="1" x14ac:dyDescent="0.2">
      <c r="B1935" s="305" t="s">
        <v>1495</v>
      </c>
      <c r="C1935" s="304" t="s">
        <v>26</v>
      </c>
      <c r="D1935" s="305" t="s">
        <v>27</v>
      </c>
      <c r="E1935" s="305" t="s">
        <v>28</v>
      </c>
      <c r="F1935" s="449" t="s">
        <v>525</v>
      </c>
      <c r="G1935" s="449"/>
      <c r="H1935" s="306" t="s">
        <v>29</v>
      </c>
      <c r="I1935" s="304" t="s">
        <v>30</v>
      </c>
      <c r="J1935" s="304" t="s">
        <v>31</v>
      </c>
      <c r="K1935" s="304" t="s">
        <v>33</v>
      </c>
    </row>
    <row r="1936" spans="2:11" ht="26.1" customHeight="1" x14ac:dyDescent="0.2">
      <c r="B1936" s="307" t="s">
        <v>526</v>
      </c>
      <c r="C1936" s="308" t="s">
        <v>1496</v>
      </c>
      <c r="D1936" s="307" t="s">
        <v>51</v>
      </c>
      <c r="E1936" s="307" t="s">
        <v>1497</v>
      </c>
      <c r="F1936" s="445" t="s">
        <v>2697</v>
      </c>
      <c r="G1936" s="445"/>
      <c r="H1936" s="309" t="s">
        <v>44</v>
      </c>
      <c r="I1936" s="310">
        <v>1</v>
      </c>
      <c r="J1936" s="259">
        <v>16.63</v>
      </c>
      <c r="K1936" s="259">
        <v>16.63</v>
      </c>
    </row>
    <row r="1937" spans="2:11" ht="24" customHeight="1" x14ac:dyDescent="0.2">
      <c r="B1937" s="294" t="s">
        <v>537</v>
      </c>
      <c r="C1937" s="291" t="s">
        <v>551</v>
      </c>
      <c r="D1937" s="294" t="s">
        <v>51</v>
      </c>
      <c r="E1937" s="294" t="s">
        <v>552</v>
      </c>
      <c r="F1937" s="446" t="s">
        <v>2636</v>
      </c>
      <c r="G1937" s="446"/>
      <c r="H1937" s="295" t="s">
        <v>535</v>
      </c>
      <c r="I1937" s="311">
        <v>7.5700000000000003E-2</v>
      </c>
      <c r="J1937" s="312">
        <v>24.68</v>
      </c>
      <c r="K1937" s="312">
        <v>1.86</v>
      </c>
    </row>
    <row r="1938" spans="2:11" ht="24" customHeight="1" x14ac:dyDescent="0.2">
      <c r="B1938" s="294" t="s">
        <v>537</v>
      </c>
      <c r="C1938" s="291" t="s">
        <v>651</v>
      </c>
      <c r="D1938" s="294" t="s">
        <v>51</v>
      </c>
      <c r="E1938" s="294" t="s">
        <v>652</v>
      </c>
      <c r="F1938" s="446" t="s">
        <v>2636</v>
      </c>
      <c r="G1938" s="446"/>
      <c r="H1938" s="295" t="s">
        <v>535</v>
      </c>
      <c r="I1938" s="311">
        <v>0.22700000000000001</v>
      </c>
      <c r="J1938" s="312">
        <v>32.229999999999997</v>
      </c>
      <c r="K1938" s="312">
        <v>7.31</v>
      </c>
    </row>
    <row r="1939" spans="2:11" ht="24" customHeight="1" x14ac:dyDescent="0.2">
      <c r="B1939" s="296" t="s">
        <v>527</v>
      </c>
      <c r="C1939" s="292" t="s">
        <v>4034</v>
      </c>
      <c r="D1939" s="296" t="s">
        <v>51</v>
      </c>
      <c r="E1939" s="296" t="s">
        <v>4035</v>
      </c>
      <c r="F1939" s="447" t="s">
        <v>1199</v>
      </c>
      <c r="G1939" s="447"/>
      <c r="H1939" s="297" t="s">
        <v>571</v>
      </c>
      <c r="I1939" s="313">
        <v>0.22850000000000001</v>
      </c>
      <c r="J1939" s="314">
        <v>32.67</v>
      </c>
      <c r="K1939" s="314">
        <v>7.4650949999999998</v>
      </c>
    </row>
    <row r="1940" spans="2:11" ht="25.5" x14ac:dyDescent="0.2">
      <c r="B1940" s="315"/>
      <c r="C1940" s="315"/>
      <c r="D1940" s="315"/>
      <c r="E1940" s="315"/>
      <c r="F1940" s="315" t="s">
        <v>529</v>
      </c>
      <c r="G1940" s="316">
        <v>2.97</v>
      </c>
      <c r="H1940" s="315" t="s">
        <v>530</v>
      </c>
      <c r="I1940" s="316">
        <v>3.44</v>
      </c>
      <c r="J1940" s="315" t="s">
        <v>531</v>
      </c>
      <c r="K1940" s="316">
        <v>6.41</v>
      </c>
    </row>
    <row r="1941" spans="2:11" ht="26.25" thickBot="1" x14ac:dyDescent="0.25">
      <c r="B1941" s="315"/>
      <c r="C1941" s="315"/>
      <c r="D1941" s="315"/>
      <c r="E1941" s="315"/>
      <c r="F1941" s="315" t="s">
        <v>532</v>
      </c>
      <c r="G1941" s="316">
        <v>3.46</v>
      </c>
      <c r="H1941" s="315"/>
      <c r="I1941" s="448" t="s">
        <v>533</v>
      </c>
      <c r="J1941" s="448"/>
      <c r="K1941" s="316">
        <v>20.09</v>
      </c>
    </row>
    <row r="1942" spans="2:11" ht="0.95" customHeight="1" thickTop="1" x14ac:dyDescent="0.2">
      <c r="B1942" s="317"/>
      <c r="C1942" s="317"/>
      <c r="D1942" s="317"/>
      <c r="E1942" s="317"/>
      <c r="F1942" s="317"/>
      <c r="G1942" s="317"/>
      <c r="H1942" s="317"/>
      <c r="I1942" s="317"/>
      <c r="J1942" s="317"/>
      <c r="K1942" s="317"/>
    </row>
    <row r="1943" spans="2:11" ht="18" customHeight="1" x14ac:dyDescent="0.2">
      <c r="B1943" s="305" t="s">
        <v>1500</v>
      </c>
      <c r="C1943" s="304" t="s">
        <v>26</v>
      </c>
      <c r="D1943" s="305" t="s">
        <v>27</v>
      </c>
      <c r="E1943" s="305" t="s">
        <v>28</v>
      </c>
      <c r="F1943" s="449" t="s">
        <v>525</v>
      </c>
      <c r="G1943" s="449"/>
      <c r="H1943" s="306" t="s">
        <v>29</v>
      </c>
      <c r="I1943" s="304" t="s">
        <v>30</v>
      </c>
      <c r="J1943" s="304" t="s">
        <v>31</v>
      </c>
      <c r="K1943" s="304" t="s">
        <v>33</v>
      </c>
    </row>
    <row r="1944" spans="2:11" ht="26.1" customHeight="1" x14ac:dyDescent="0.2">
      <c r="B1944" s="307" t="s">
        <v>526</v>
      </c>
      <c r="C1944" s="308" t="s">
        <v>1501</v>
      </c>
      <c r="D1944" s="307" t="s">
        <v>51</v>
      </c>
      <c r="E1944" s="307" t="s">
        <v>1502</v>
      </c>
      <c r="F1944" s="445" t="s">
        <v>2701</v>
      </c>
      <c r="G1944" s="445"/>
      <c r="H1944" s="309" t="s">
        <v>44</v>
      </c>
      <c r="I1944" s="310">
        <v>1</v>
      </c>
      <c r="J1944" s="259">
        <v>67.72</v>
      </c>
      <c r="K1944" s="259">
        <v>67.72</v>
      </c>
    </row>
    <row r="1945" spans="2:11" ht="24" customHeight="1" x14ac:dyDescent="0.2">
      <c r="B1945" s="294" t="s">
        <v>537</v>
      </c>
      <c r="C1945" s="291" t="s">
        <v>651</v>
      </c>
      <c r="D1945" s="294" t="s">
        <v>51</v>
      </c>
      <c r="E1945" s="294" t="s">
        <v>652</v>
      </c>
      <c r="F1945" s="446" t="s">
        <v>2636</v>
      </c>
      <c r="G1945" s="446"/>
      <c r="H1945" s="295" t="s">
        <v>535</v>
      </c>
      <c r="I1945" s="311">
        <v>0.27500000000000002</v>
      </c>
      <c r="J1945" s="312">
        <v>32.229999999999997</v>
      </c>
      <c r="K1945" s="312">
        <v>8.86</v>
      </c>
    </row>
    <row r="1946" spans="2:11" ht="24" customHeight="1" x14ac:dyDescent="0.2">
      <c r="B1946" s="294" t="s">
        <v>537</v>
      </c>
      <c r="C1946" s="291" t="s">
        <v>551</v>
      </c>
      <c r="D1946" s="294" t="s">
        <v>51</v>
      </c>
      <c r="E1946" s="294" t="s">
        <v>552</v>
      </c>
      <c r="F1946" s="446" t="s">
        <v>2636</v>
      </c>
      <c r="G1946" s="446"/>
      <c r="H1946" s="295" t="s">
        <v>535</v>
      </c>
      <c r="I1946" s="311">
        <v>0.115</v>
      </c>
      <c r="J1946" s="312">
        <v>24.68</v>
      </c>
      <c r="K1946" s="312">
        <v>2.83</v>
      </c>
    </row>
    <row r="1947" spans="2:11" ht="24" customHeight="1" x14ac:dyDescent="0.2">
      <c r="B1947" s="296" t="s">
        <v>527</v>
      </c>
      <c r="C1947" s="292" t="s">
        <v>4289</v>
      </c>
      <c r="D1947" s="296" t="s">
        <v>51</v>
      </c>
      <c r="E1947" s="296" t="s">
        <v>4290</v>
      </c>
      <c r="F1947" s="447" t="s">
        <v>1199</v>
      </c>
      <c r="G1947" s="447"/>
      <c r="H1947" s="297" t="s">
        <v>571</v>
      </c>
      <c r="I1947" s="313">
        <v>6.4000000000000001E-2</v>
      </c>
      <c r="J1947" s="314">
        <v>50.55</v>
      </c>
      <c r="K1947" s="314">
        <v>3.2351999999999999</v>
      </c>
    </row>
    <row r="1948" spans="2:11" ht="24" customHeight="1" x14ac:dyDescent="0.2">
      <c r="B1948" s="296" t="s">
        <v>527</v>
      </c>
      <c r="C1948" s="292" t="s">
        <v>4291</v>
      </c>
      <c r="D1948" s="296" t="s">
        <v>51</v>
      </c>
      <c r="E1948" s="296" t="s">
        <v>4292</v>
      </c>
      <c r="F1948" s="447" t="s">
        <v>1199</v>
      </c>
      <c r="G1948" s="447"/>
      <c r="H1948" s="297" t="s">
        <v>571</v>
      </c>
      <c r="I1948" s="313">
        <v>0.2016</v>
      </c>
      <c r="J1948" s="314">
        <v>126.77</v>
      </c>
      <c r="K1948" s="314">
        <v>25.556832</v>
      </c>
    </row>
    <row r="1949" spans="2:11" ht="24" customHeight="1" x14ac:dyDescent="0.2">
      <c r="B1949" s="296" t="s">
        <v>527</v>
      </c>
      <c r="C1949" s="292" t="s">
        <v>4293</v>
      </c>
      <c r="D1949" s="296" t="s">
        <v>51</v>
      </c>
      <c r="E1949" s="296" t="s">
        <v>4294</v>
      </c>
      <c r="F1949" s="447" t="s">
        <v>1199</v>
      </c>
      <c r="G1949" s="447"/>
      <c r="H1949" s="297" t="s">
        <v>571</v>
      </c>
      <c r="I1949" s="313">
        <v>0.32200000000000001</v>
      </c>
      <c r="J1949" s="314">
        <v>84.19</v>
      </c>
      <c r="K1949" s="314">
        <v>27.109179999999999</v>
      </c>
    </row>
    <row r="1950" spans="2:11" ht="24" customHeight="1" x14ac:dyDescent="0.2">
      <c r="B1950" s="296" t="s">
        <v>527</v>
      </c>
      <c r="C1950" s="292" t="s">
        <v>4295</v>
      </c>
      <c r="D1950" s="296" t="s">
        <v>51</v>
      </c>
      <c r="E1950" s="296" t="s">
        <v>4296</v>
      </c>
      <c r="F1950" s="447" t="s">
        <v>1199</v>
      </c>
      <c r="G1950" s="447"/>
      <c r="H1950" s="297" t="s">
        <v>53</v>
      </c>
      <c r="I1950" s="313">
        <v>0.01</v>
      </c>
      <c r="J1950" s="314">
        <v>15.66</v>
      </c>
      <c r="K1950" s="314">
        <v>0.15659999999999999</v>
      </c>
    </row>
    <row r="1951" spans="2:11" ht="25.5" x14ac:dyDescent="0.2">
      <c r="B1951" s="315"/>
      <c r="C1951" s="315"/>
      <c r="D1951" s="315"/>
      <c r="E1951" s="315"/>
      <c r="F1951" s="315" t="s">
        <v>529</v>
      </c>
      <c r="G1951" s="316">
        <v>3.78</v>
      </c>
      <c r="H1951" s="315" t="s">
        <v>530</v>
      </c>
      <c r="I1951" s="316">
        <v>4.38</v>
      </c>
      <c r="J1951" s="315" t="s">
        <v>531</v>
      </c>
      <c r="K1951" s="316">
        <v>8.16</v>
      </c>
    </row>
    <row r="1952" spans="2:11" ht="26.25" thickBot="1" x14ac:dyDescent="0.25">
      <c r="B1952" s="315"/>
      <c r="C1952" s="315"/>
      <c r="D1952" s="315"/>
      <c r="E1952" s="315"/>
      <c r="F1952" s="315" t="s">
        <v>532</v>
      </c>
      <c r="G1952" s="316">
        <v>14.09</v>
      </c>
      <c r="H1952" s="315"/>
      <c r="I1952" s="448" t="s">
        <v>533</v>
      </c>
      <c r="J1952" s="448"/>
      <c r="K1952" s="316">
        <v>81.81</v>
      </c>
    </row>
    <row r="1953" spans="2:11" ht="0.95" customHeight="1" thickTop="1" x14ac:dyDescent="0.2">
      <c r="B1953" s="317"/>
      <c r="C1953" s="317"/>
      <c r="D1953" s="317"/>
      <c r="E1953" s="317"/>
      <c r="F1953" s="317"/>
      <c r="G1953" s="317"/>
      <c r="H1953" s="317"/>
      <c r="I1953" s="317"/>
      <c r="J1953" s="317"/>
      <c r="K1953" s="317"/>
    </row>
    <row r="1954" spans="2:11" ht="18" customHeight="1" x14ac:dyDescent="0.2">
      <c r="B1954" s="305" t="s">
        <v>1504</v>
      </c>
      <c r="C1954" s="304" t="s">
        <v>26</v>
      </c>
      <c r="D1954" s="305" t="s">
        <v>27</v>
      </c>
      <c r="E1954" s="305" t="s">
        <v>28</v>
      </c>
      <c r="F1954" s="449" t="s">
        <v>525</v>
      </c>
      <c r="G1954" s="449"/>
      <c r="H1954" s="306" t="s">
        <v>29</v>
      </c>
      <c r="I1954" s="304" t="s">
        <v>30</v>
      </c>
      <c r="J1954" s="304" t="s">
        <v>31</v>
      </c>
      <c r="K1954" s="304" t="s">
        <v>33</v>
      </c>
    </row>
    <row r="1955" spans="2:11" ht="26.1" customHeight="1" x14ac:dyDescent="0.2">
      <c r="B1955" s="307" t="s">
        <v>526</v>
      </c>
      <c r="C1955" s="308" t="s">
        <v>284</v>
      </c>
      <c r="D1955" s="307" t="s">
        <v>51</v>
      </c>
      <c r="E1955" s="307" t="s">
        <v>285</v>
      </c>
      <c r="F1955" s="445" t="s">
        <v>2650</v>
      </c>
      <c r="G1955" s="445"/>
      <c r="H1955" s="309" t="s">
        <v>44</v>
      </c>
      <c r="I1955" s="310">
        <v>1</v>
      </c>
      <c r="J1955" s="259">
        <v>27.69</v>
      </c>
      <c r="K1955" s="259">
        <v>27.69</v>
      </c>
    </row>
    <row r="1956" spans="2:11" ht="24" customHeight="1" x14ac:dyDescent="0.2">
      <c r="B1956" s="294" t="s">
        <v>537</v>
      </c>
      <c r="C1956" s="291" t="s">
        <v>651</v>
      </c>
      <c r="D1956" s="294" t="s">
        <v>51</v>
      </c>
      <c r="E1956" s="294" t="s">
        <v>652</v>
      </c>
      <c r="F1956" s="446" t="s">
        <v>2636</v>
      </c>
      <c r="G1956" s="446"/>
      <c r="H1956" s="295" t="s">
        <v>535</v>
      </c>
      <c r="I1956" s="311">
        <v>0.28060000000000002</v>
      </c>
      <c r="J1956" s="312">
        <v>32.229999999999997</v>
      </c>
      <c r="K1956" s="312">
        <v>9.0399999999999991</v>
      </c>
    </row>
    <row r="1957" spans="2:11" ht="26.1" customHeight="1" x14ac:dyDescent="0.2">
      <c r="B1957" s="296" t="s">
        <v>527</v>
      </c>
      <c r="C1957" s="292" t="s">
        <v>4283</v>
      </c>
      <c r="D1957" s="296" t="s">
        <v>51</v>
      </c>
      <c r="E1957" s="296" t="s">
        <v>4284</v>
      </c>
      <c r="F1957" s="447" t="s">
        <v>1199</v>
      </c>
      <c r="G1957" s="447"/>
      <c r="H1957" s="297" t="s">
        <v>53</v>
      </c>
      <c r="I1957" s="313">
        <v>0.4</v>
      </c>
      <c r="J1957" s="314">
        <v>1.21</v>
      </c>
      <c r="K1957" s="314">
        <v>0.48399999999999999</v>
      </c>
    </row>
    <row r="1958" spans="2:11" ht="24" customHeight="1" x14ac:dyDescent="0.2">
      <c r="B1958" s="296" t="s">
        <v>527</v>
      </c>
      <c r="C1958" s="292" t="s">
        <v>653</v>
      </c>
      <c r="D1958" s="296" t="s">
        <v>51</v>
      </c>
      <c r="E1958" s="296" t="s">
        <v>654</v>
      </c>
      <c r="F1958" s="447" t="s">
        <v>1199</v>
      </c>
      <c r="G1958" s="447"/>
      <c r="H1958" s="297" t="s">
        <v>571</v>
      </c>
      <c r="I1958" s="313">
        <v>2.76E-2</v>
      </c>
      <c r="J1958" s="314">
        <v>22.18</v>
      </c>
      <c r="K1958" s="314">
        <v>0.61216800000000005</v>
      </c>
    </row>
    <row r="1959" spans="2:11" ht="26.1" customHeight="1" x14ac:dyDescent="0.2">
      <c r="B1959" s="296" t="s">
        <v>527</v>
      </c>
      <c r="C1959" s="292" t="s">
        <v>4297</v>
      </c>
      <c r="D1959" s="296" t="s">
        <v>51</v>
      </c>
      <c r="E1959" s="296" t="s">
        <v>4298</v>
      </c>
      <c r="F1959" s="447" t="s">
        <v>1199</v>
      </c>
      <c r="G1959" s="447"/>
      <c r="H1959" s="297" t="s">
        <v>571</v>
      </c>
      <c r="I1959" s="313">
        <v>0.49608000000000002</v>
      </c>
      <c r="J1959" s="314">
        <v>35.409999999999997</v>
      </c>
      <c r="K1959" s="314">
        <v>17.5661928</v>
      </c>
    </row>
    <row r="1960" spans="2:11" ht="25.5" x14ac:dyDescent="0.2">
      <c r="B1960" s="315"/>
      <c r="C1960" s="315"/>
      <c r="D1960" s="315"/>
      <c r="E1960" s="315"/>
      <c r="F1960" s="315" t="s">
        <v>529</v>
      </c>
      <c r="G1960" s="316">
        <v>2.94</v>
      </c>
      <c r="H1960" s="315" t="s">
        <v>530</v>
      </c>
      <c r="I1960" s="316">
        <v>3.4</v>
      </c>
      <c r="J1960" s="315" t="s">
        <v>531</v>
      </c>
      <c r="K1960" s="316">
        <v>6.34</v>
      </c>
    </row>
    <row r="1961" spans="2:11" ht="26.25" thickBot="1" x14ac:dyDescent="0.25">
      <c r="B1961" s="315"/>
      <c r="C1961" s="315"/>
      <c r="D1961" s="315"/>
      <c r="E1961" s="315"/>
      <c r="F1961" s="315" t="s">
        <v>532</v>
      </c>
      <c r="G1961" s="316">
        <v>5.76</v>
      </c>
      <c r="H1961" s="315"/>
      <c r="I1961" s="448" t="s">
        <v>533</v>
      </c>
      <c r="J1961" s="448"/>
      <c r="K1961" s="316">
        <v>33.450000000000003</v>
      </c>
    </row>
    <row r="1962" spans="2:11" ht="0.95" customHeight="1" thickTop="1" x14ac:dyDescent="0.2">
      <c r="B1962" s="317"/>
      <c r="C1962" s="317"/>
      <c r="D1962" s="317"/>
      <c r="E1962" s="317"/>
      <c r="F1962" s="317"/>
      <c r="G1962" s="317"/>
      <c r="H1962" s="317"/>
      <c r="I1962" s="317"/>
      <c r="J1962" s="317"/>
      <c r="K1962" s="317"/>
    </row>
    <row r="1963" spans="2:11" ht="18" customHeight="1" x14ac:dyDescent="0.2">
      <c r="B1963" s="305" t="s">
        <v>1505</v>
      </c>
      <c r="C1963" s="304" t="s">
        <v>26</v>
      </c>
      <c r="D1963" s="305" t="s">
        <v>27</v>
      </c>
      <c r="E1963" s="305" t="s">
        <v>28</v>
      </c>
      <c r="F1963" s="449" t="s">
        <v>525</v>
      </c>
      <c r="G1963" s="449"/>
      <c r="H1963" s="306" t="s">
        <v>29</v>
      </c>
      <c r="I1963" s="304" t="s">
        <v>30</v>
      </c>
      <c r="J1963" s="304" t="s">
        <v>31</v>
      </c>
      <c r="K1963" s="304" t="s">
        <v>33</v>
      </c>
    </row>
    <row r="1964" spans="2:11" ht="39" customHeight="1" x14ac:dyDescent="0.2">
      <c r="B1964" s="307" t="s">
        <v>526</v>
      </c>
      <c r="C1964" s="308" t="s">
        <v>286</v>
      </c>
      <c r="D1964" s="307" t="s">
        <v>51</v>
      </c>
      <c r="E1964" s="307" t="s">
        <v>287</v>
      </c>
      <c r="F1964" s="445" t="s">
        <v>2650</v>
      </c>
      <c r="G1964" s="445"/>
      <c r="H1964" s="309" t="s">
        <v>44</v>
      </c>
      <c r="I1964" s="310">
        <v>1</v>
      </c>
      <c r="J1964" s="259">
        <v>18.48</v>
      </c>
      <c r="K1964" s="259">
        <v>18.48</v>
      </c>
    </row>
    <row r="1965" spans="2:11" ht="24" customHeight="1" x14ac:dyDescent="0.2">
      <c r="B1965" s="294" t="s">
        <v>537</v>
      </c>
      <c r="C1965" s="291" t="s">
        <v>651</v>
      </c>
      <c r="D1965" s="294" t="s">
        <v>51</v>
      </c>
      <c r="E1965" s="294" t="s">
        <v>652</v>
      </c>
      <c r="F1965" s="446" t="s">
        <v>2636</v>
      </c>
      <c r="G1965" s="446"/>
      <c r="H1965" s="295" t="s">
        <v>535</v>
      </c>
      <c r="I1965" s="311">
        <v>0.3805</v>
      </c>
      <c r="J1965" s="312">
        <v>32.229999999999997</v>
      </c>
      <c r="K1965" s="312">
        <v>12.26</v>
      </c>
    </row>
    <row r="1966" spans="2:11" ht="24" customHeight="1" x14ac:dyDescent="0.2">
      <c r="B1966" s="296" t="s">
        <v>527</v>
      </c>
      <c r="C1966" s="292" t="s">
        <v>4299</v>
      </c>
      <c r="D1966" s="296" t="s">
        <v>51</v>
      </c>
      <c r="E1966" s="296" t="s">
        <v>4300</v>
      </c>
      <c r="F1966" s="447" t="s">
        <v>1199</v>
      </c>
      <c r="G1966" s="447"/>
      <c r="H1966" s="297" t="s">
        <v>571</v>
      </c>
      <c r="I1966" s="313">
        <v>0.14030000000000001</v>
      </c>
      <c r="J1966" s="314">
        <v>42.15</v>
      </c>
      <c r="K1966" s="314">
        <v>5.9136449999999998</v>
      </c>
    </row>
    <row r="1967" spans="2:11" ht="24" customHeight="1" x14ac:dyDescent="0.2">
      <c r="B1967" s="296" t="s">
        <v>527</v>
      </c>
      <c r="C1967" s="292" t="s">
        <v>653</v>
      </c>
      <c r="D1967" s="296" t="s">
        <v>51</v>
      </c>
      <c r="E1967" s="296" t="s">
        <v>654</v>
      </c>
      <c r="F1967" s="447" t="s">
        <v>1199</v>
      </c>
      <c r="G1967" s="447"/>
      <c r="H1967" s="297" t="s">
        <v>571</v>
      </c>
      <c r="I1967" s="313">
        <v>1.4E-2</v>
      </c>
      <c r="J1967" s="314">
        <v>22.18</v>
      </c>
      <c r="K1967" s="314">
        <v>0.31052000000000002</v>
      </c>
    </row>
    <row r="1968" spans="2:11" ht="25.5" x14ac:dyDescent="0.2">
      <c r="B1968" s="315"/>
      <c r="C1968" s="315"/>
      <c r="D1968" s="315"/>
      <c r="E1968" s="315"/>
      <c r="F1968" s="315" t="s">
        <v>529</v>
      </c>
      <c r="G1968" s="316">
        <v>3.99</v>
      </c>
      <c r="H1968" s="315" t="s">
        <v>530</v>
      </c>
      <c r="I1968" s="316">
        <v>4.6100000000000003</v>
      </c>
      <c r="J1968" s="315" t="s">
        <v>531</v>
      </c>
      <c r="K1968" s="316">
        <v>8.6</v>
      </c>
    </row>
    <row r="1969" spans="2:11" ht="26.25" thickBot="1" x14ac:dyDescent="0.25">
      <c r="B1969" s="315"/>
      <c r="C1969" s="315"/>
      <c r="D1969" s="315"/>
      <c r="E1969" s="315"/>
      <c r="F1969" s="315" t="s">
        <v>532</v>
      </c>
      <c r="G1969" s="316">
        <v>3.84</v>
      </c>
      <c r="H1969" s="315"/>
      <c r="I1969" s="448" t="s">
        <v>533</v>
      </c>
      <c r="J1969" s="448"/>
      <c r="K1969" s="316">
        <v>22.32</v>
      </c>
    </row>
    <row r="1970" spans="2:11" ht="0.95" customHeight="1" thickTop="1" x14ac:dyDescent="0.2">
      <c r="B1970" s="317"/>
      <c r="C1970" s="317"/>
      <c r="D1970" s="317"/>
      <c r="E1970" s="317"/>
      <c r="F1970" s="317"/>
      <c r="G1970" s="317"/>
      <c r="H1970" s="317"/>
      <c r="I1970" s="317"/>
      <c r="J1970" s="317"/>
      <c r="K1970" s="317"/>
    </row>
    <row r="1971" spans="2:11" ht="18" customHeight="1" x14ac:dyDescent="0.2">
      <c r="B1971" s="305" t="s">
        <v>291</v>
      </c>
      <c r="C1971" s="304" t="s">
        <v>26</v>
      </c>
      <c r="D1971" s="305" t="s">
        <v>27</v>
      </c>
      <c r="E1971" s="305" t="s">
        <v>28</v>
      </c>
      <c r="F1971" s="449" t="s">
        <v>525</v>
      </c>
      <c r="G1971" s="449"/>
      <c r="H1971" s="306" t="s">
        <v>29</v>
      </c>
      <c r="I1971" s="304" t="s">
        <v>30</v>
      </c>
      <c r="J1971" s="304" t="s">
        <v>31</v>
      </c>
      <c r="K1971" s="304" t="s">
        <v>33</v>
      </c>
    </row>
    <row r="1972" spans="2:11" ht="24" customHeight="1" x14ac:dyDescent="0.2">
      <c r="B1972" s="307" t="s">
        <v>526</v>
      </c>
      <c r="C1972" s="308" t="s">
        <v>1062</v>
      </c>
      <c r="D1972" s="307" t="s">
        <v>76</v>
      </c>
      <c r="E1972" s="307" t="s">
        <v>1063</v>
      </c>
      <c r="F1972" s="445" t="s">
        <v>540</v>
      </c>
      <c r="G1972" s="445"/>
      <c r="H1972" s="309" t="s">
        <v>44</v>
      </c>
      <c r="I1972" s="310">
        <v>1</v>
      </c>
      <c r="J1972" s="259">
        <v>677.3</v>
      </c>
      <c r="K1972" s="259">
        <v>677.3</v>
      </c>
    </row>
    <row r="1973" spans="2:11" ht="24" customHeight="1" x14ac:dyDescent="0.2">
      <c r="B1973" s="294" t="s">
        <v>537</v>
      </c>
      <c r="C1973" s="291" t="s">
        <v>551</v>
      </c>
      <c r="D1973" s="294" t="s">
        <v>51</v>
      </c>
      <c r="E1973" s="294" t="s">
        <v>552</v>
      </c>
      <c r="F1973" s="446" t="s">
        <v>2636</v>
      </c>
      <c r="G1973" s="446"/>
      <c r="H1973" s="295" t="s">
        <v>535</v>
      </c>
      <c r="I1973" s="311">
        <v>1.1399999999999999</v>
      </c>
      <c r="J1973" s="312">
        <v>24.68</v>
      </c>
      <c r="K1973" s="312">
        <v>28.13</v>
      </c>
    </row>
    <row r="1974" spans="2:11" ht="24" customHeight="1" x14ac:dyDescent="0.2">
      <c r="B1974" s="294" t="s">
        <v>537</v>
      </c>
      <c r="C1974" s="291" t="s">
        <v>572</v>
      </c>
      <c r="D1974" s="294" t="s">
        <v>51</v>
      </c>
      <c r="E1974" s="294" t="s">
        <v>573</v>
      </c>
      <c r="F1974" s="446" t="s">
        <v>2636</v>
      </c>
      <c r="G1974" s="446"/>
      <c r="H1974" s="295" t="s">
        <v>535</v>
      </c>
      <c r="I1974" s="311">
        <v>0.65</v>
      </c>
      <c r="J1974" s="312">
        <v>30.54</v>
      </c>
      <c r="K1974" s="312">
        <v>19.850000000000001</v>
      </c>
    </row>
    <row r="1975" spans="2:11" ht="24" customHeight="1" x14ac:dyDescent="0.2">
      <c r="B1975" s="296" t="s">
        <v>527</v>
      </c>
      <c r="C1975" s="292" t="s">
        <v>928</v>
      </c>
      <c r="D1975" s="296" t="s">
        <v>43</v>
      </c>
      <c r="E1975" s="296" t="s">
        <v>655</v>
      </c>
      <c r="F1975" s="447" t="s">
        <v>1199</v>
      </c>
      <c r="G1975" s="447"/>
      <c r="H1975" s="297" t="s">
        <v>44</v>
      </c>
      <c r="I1975" s="313">
        <v>1</v>
      </c>
      <c r="J1975" s="314">
        <v>616.79</v>
      </c>
      <c r="K1975" s="314">
        <v>616.79</v>
      </c>
    </row>
    <row r="1976" spans="2:11" ht="26.1" customHeight="1" x14ac:dyDescent="0.2">
      <c r="B1976" s="296" t="s">
        <v>527</v>
      </c>
      <c r="C1976" s="292" t="s">
        <v>927</v>
      </c>
      <c r="D1976" s="296" t="s">
        <v>43</v>
      </c>
      <c r="E1976" s="296" t="s">
        <v>656</v>
      </c>
      <c r="F1976" s="447" t="s">
        <v>1199</v>
      </c>
      <c r="G1976" s="447"/>
      <c r="H1976" s="297" t="s">
        <v>268</v>
      </c>
      <c r="I1976" s="313">
        <v>0.6</v>
      </c>
      <c r="J1976" s="314">
        <v>20.89</v>
      </c>
      <c r="K1976" s="314">
        <v>12.534000000000001</v>
      </c>
    </row>
    <row r="1977" spans="2:11" ht="25.5" x14ac:dyDescent="0.2">
      <c r="B1977" s="315"/>
      <c r="C1977" s="315"/>
      <c r="D1977" s="315"/>
      <c r="E1977" s="315"/>
      <c r="F1977" s="315" t="s">
        <v>529</v>
      </c>
      <c r="G1977" s="316">
        <v>15.83</v>
      </c>
      <c r="H1977" s="315" t="s">
        <v>530</v>
      </c>
      <c r="I1977" s="316">
        <v>18.29</v>
      </c>
      <c r="J1977" s="315" t="s">
        <v>531</v>
      </c>
      <c r="K1977" s="316">
        <v>34.119999999999997</v>
      </c>
    </row>
    <row r="1978" spans="2:11" ht="26.25" thickBot="1" x14ac:dyDescent="0.25">
      <c r="B1978" s="315"/>
      <c r="C1978" s="315"/>
      <c r="D1978" s="315"/>
      <c r="E1978" s="315"/>
      <c r="F1978" s="315" t="s">
        <v>532</v>
      </c>
      <c r="G1978" s="316">
        <v>140.94</v>
      </c>
      <c r="H1978" s="315"/>
      <c r="I1978" s="448" t="s">
        <v>533</v>
      </c>
      <c r="J1978" s="448"/>
      <c r="K1978" s="316">
        <v>818.24</v>
      </c>
    </row>
    <row r="1979" spans="2:11" ht="0.95" customHeight="1" thickTop="1" x14ac:dyDescent="0.2">
      <c r="B1979" s="317"/>
      <c r="C1979" s="317"/>
      <c r="D1979" s="317"/>
      <c r="E1979" s="317"/>
      <c r="F1979" s="317"/>
      <c r="G1979" s="317"/>
      <c r="H1979" s="317"/>
      <c r="I1979" s="317"/>
      <c r="J1979" s="317"/>
      <c r="K1979" s="317"/>
    </row>
    <row r="1980" spans="2:11" ht="18" customHeight="1" x14ac:dyDescent="0.2">
      <c r="B1980" s="305" t="s">
        <v>295</v>
      </c>
      <c r="C1980" s="304" t="s">
        <v>26</v>
      </c>
      <c r="D1980" s="305" t="s">
        <v>27</v>
      </c>
      <c r="E1980" s="305" t="s">
        <v>28</v>
      </c>
      <c r="F1980" s="449" t="s">
        <v>525</v>
      </c>
      <c r="G1980" s="449"/>
      <c r="H1980" s="306" t="s">
        <v>29</v>
      </c>
      <c r="I1980" s="304" t="s">
        <v>30</v>
      </c>
      <c r="J1980" s="304" t="s">
        <v>31</v>
      </c>
      <c r="K1980" s="304" t="s">
        <v>33</v>
      </c>
    </row>
    <row r="1981" spans="2:11" ht="39" customHeight="1" x14ac:dyDescent="0.2">
      <c r="B1981" s="307" t="s">
        <v>526</v>
      </c>
      <c r="C1981" s="308" t="s">
        <v>871</v>
      </c>
      <c r="D1981" s="307" t="s">
        <v>51</v>
      </c>
      <c r="E1981" s="307" t="s">
        <v>1506</v>
      </c>
      <c r="F1981" s="445" t="s">
        <v>2704</v>
      </c>
      <c r="G1981" s="445"/>
      <c r="H1981" s="309" t="s">
        <v>86</v>
      </c>
      <c r="I1981" s="310">
        <v>1</v>
      </c>
      <c r="J1981" s="259">
        <v>140.44</v>
      </c>
      <c r="K1981" s="259">
        <v>140.44</v>
      </c>
    </row>
    <row r="1982" spans="2:11" ht="24" customHeight="1" x14ac:dyDescent="0.2">
      <c r="B1982" s="294" t="s">
        <v>537</v>
      </c>
      <c r="C1982" s="291" t="s">
        <v>4161</v>
      </c>
      <c r="D1982" s="294" t="s">
        <v>51</v>
      </c>
      <c r="E1982" s="294" t="s">
        <v>4162</v>
      </c>
      <c r="F1982" s="446" t="s">
        <v>2636</v>
      </c>
      <c r="G1982" s="446"/>
      <c r="H1982" s="295" t="s">
        <v>535</v>
      </c>
      <c r="I1982" s="311">
        <v>0.41899999999999998</v>
      </c>
      <c r="J1982" s="312">
        <v>30.39</v>
      </c>
      <c r="K1982" s="312">
        <v>12.73</v>
      </c>
    </row>
    <row r="1983" spans="2:11" ht="39" customHeight="1" x14ac:dyDescent="0.2">
      <c r="B1983" s="294" t="s">
        <v>537</v>
      </c>
      <c r="C1983" s="291" t="s">
        <v>4008</v>
      </c>
      <c r="D1983" s="294" t="s">
        <v>51</v>
      </c>
      <c r="E1983" s="294" t="s">
        <v>4009</v>
      </c>
      <c r="F1983" s="446" t="s">
        <v>2653</v>
      </c>
      <c r="G1983" s="446"/>
      <c r="H1983" s="295" t="s">
        <v>559</v>
      </c>
      <c r="I1983" s="311">
        <v>0.39800000000000002</v>
      </c>
      <c r="J1983" s="312">
        <v>26.29</v>
      </c>
      <c r="K1983" s="312">
        <v>10.46</v>
      </c>
    </row>
    <row r="1984" spans="2:11" ht="39" customHeight="1" x14ac:dyDescent="0.2">
      <c r="B1984" s="294" t="s">
        <v>537</v>
      </c>
      <c r="C1984" s="291" t="s">
        <v>4012</v>
      </c>
      <c r="D1984" s="294" t="s">
        <v>51</v>
      </c>
      <c r="E1984" s="294" t="s">
        <v>4013</v>
      </c>
      <c r="F1984" s="446" t="s">
        <v>2653</v>
      </c>
      <c r="G1984" s="446"/>
      <c r="H1984" s="295" t="s">
        <v>557</v>
      </c>
      <c r="I1984" s="311">
        <v>2.1000000000000001E-2</v>
      </c>
      <c r="J1984" s="312">
        <v>27.74</v>
      </c>
      <c r="K1984" s="312">
        <v>0.57999999999999996</v>
      </c>
    </row>
    <row r="1985" spans="2:11" ht="65.099999999999994" customHeight="1" x14ac:dyDescent="0.2">
      <c r="B1985" s="294" t="s">
        <v>537</v>
      </c>
      <c r="C1985" s="291" t="s">
        <v>4301</v>
      </c>
      <c r="D1985" s="294" t="s">
        <v>51</v>
      </c>
      <c r="E1985" s="294" t="s">
        <v>4302</v>
      </c>
      <c r="F1985" s="446" t="s">
        <v>2647</v>
      </c>
      <c r="G1985" s="446"/>
      <c r="H1985" s="295" t="s">
        <v>64</v>
      </c>
      <c r="I1985" s="311">
        <v>6.0000000000000001E-3</v>
      </c>
      <c r="J1985" s="312">
        <v>577.24</v>
      </c>
      <c r="K1985" s="312">
        <v>3.46</v>
      </c>
    </row>
    <row r="1986" spans="2:11" ht="24" customHeight="1" x14ac:dyDescent="0.2">
      <c r="B1986" s="294" t="s">
        <v>537</v>
      </c>
      <c r="C1986" s="291" t="s">
        <v>551</v>
      </c>
      <c r="D1986" s="294" t="s">
        <v>51</v>
      </c>
      <c r="E1986" s="294" t="s">
        <v>552</v>
      </c>
      <c r="F1986" s="446" t="s">
        <v>2636</v>
      </c>
      <c r="G1986" s="446"/>
      <c r="H1986" s="295" t="s">
        <v>535</v>
      </c>
      <c r="I1986" s="311">
        <v>0.20899999999999999</v>
      </c>
      <c r="J1986" s="312">
        <v>24.68</v>
      </c>
      <c r="K1986" s="312">
        <v>5.15</v>
      </c>
    </row>
    <row r="1987" spans="2:11" ht="26.1" customHeight="1" x14ac:dyDescent="0.2">
      <c r="B1987" s="296" t="s">
        <v>527</v>
      </c>
      <c r="C1987" s="292" t="s">
        <v>4303</v>
      </c>
      <c r="D1987" s="296" t="s">
        <v>51</v>
      </c>
      <c r="E1987" s="296" t="s">
        <v>4304</v>
      </c>
      <c r="F1987" s="447" t="s">
        <v>1199</v>
      </c>
      <c r="G1987" s="447"/>
      <c r="H1987" s="297" t="s">
        <v>86</v>
      </c>
      <c r="I1987" s="313">
        <v>1.04</v>
      </c>
      <c r="J1987" s="314">
        <v>103.91</v>
      </c>
      <c r="K1987" s="314">
        <v>108.0664</v>
      </c>
    </row>
    <row r="1988" spans="2:11" ht="25.5" x14ac:dyDescent="0.2">
      <c r="B1988" s="315"/>
      <c r="C1988" s="315"/>
      <c r="D1988" s="315"/>
      <c r="E1988" s="315"/>
      <c r="F1988" s="315" t="s">
        <v>529</v>
      </c>
      <c r="G1988" s="316">
        <v>10.07</v>
      </c>
      <c r="H1988" s="315" t="s">
        <v>530</v>
      </c>
      <c r="I1988" s="316">
        <v>11.65</v>
      </c>
      <c r="J1988" s="315" t="s">
        <v>531</v>
      </c>
      <c r="K1988" s="316">
        <v>21.72</v>
      </c>
    </row>
    <row r="1989" spans="2:11" ht="26.25" thickBot="1" x14ac:dyDescent="0.25">
      <c r="B1989" s="315"/>
      <c r="C1989" s="315"/>
      <c r="D1989" s="315"/>
      <c r="E1989" s="315"/>
      <c r="F1989" s="315" t="s">
        <v>532</v>
      </c>
      <c r="G1989" s="316">
        <v>29.22</v>
      </c>
      <c r="H1989" s="315"/>
      <c r="I1989" s="448" t="s">
        <v>533</v>
      </c>
      <c r="J1989" s="448"/>
      <c r="K1989" s="316">
        <v>169.66</v>
      </c>
    </row>
    <row r="1990" spans="2:11" ht="0.95" customHeight="1" thickTop="1" x14ac:dyDescent="0.2">
      <c r="B1990" s="317"/>
      <c r="C1990" s="317"/>
      <c r="D1990" s="317"/>
      <c r="E1990" s="317"/>
      <c r="F1990" s="317"/>
      <c r="G1990" s="317"/>
      <c r="H1990" s="317"/>
      <c r="I1990" s="317"/>
      <c r="J1990" s="317"/>
      <c r="K1990" s="317"/>
    </row>
    <row r="1991" spans="2:11" ht="18" customHeight="1" x14ac:dyDescent="0.2">
      <c r="B1991" s="305" t="s">
        <v>320</v>
      </c>
      <c r="C1991" s="304" t="s">
        <v>26</v>
      </c>
      <c r="D1991" s="305" t="s">
        <v>27</v>
      </c>
      <c r="E1991" s="305" t="s">
        <v>28</v>
      </c>
      <c r="F1991" s="449" t="s">
        <v>525</v>
      </c>
      <c r="G1991" s="449"/>
      <c r="H1991" s="306" t="s">
        <v>29</v>
      </c>
      <c r="I1991" s="304" t="s">
        <v>30</v>
      </c>
      <c r="J1991" s="304" t="s">
        <v>31</v>
      </c>
      <c r="K1991" s="304" t="s">
        <v>33</v>
      </c>
    </row>
    <row r="1992" spans="2:11" ht="26.1" customHeight="1" x14ac:dyDescent="0.2">
      <c r="B1992" s="307" t="s">
        <v>526</v>
      </c>
      <c r="C1992" s="308" t="s">
        <v>293</v>
      </c>
      <c r="D1992" s="307" t="s">
        <v>51</v>
      </c>
      <c r="E1992" s="307" t="s">
        <v>3914</v>
      </c>
      <c r="F1992" s="445" t="s">
        <v>2705</v>
      </c>
      <c r="G1992" s="445"/>
      <c r="H1992" s="309" t="s">
        <v>53</v>
      </c>
      <c r="I1992" s="310">
        <v>1</v>
      </c>
      <c r="J1992" s="259">
        <v>164.49</v>
      </c>
      <c r="K1992" s="259">
        <v>164.49</v>
      </c>
    </row>
    <row r="1993" spans="2:11" ht="24" customHeight="1" x14ac:dyDescent="0.2">
      <c r="B1993" s="294" t="s">
        <v>537</v>
      </c>
      <c r="C1993" s="291" t="s">
        <v>551</v>
      </c>
      <c r="D1993" s="294" t="s">
        <v>51</v>
      </c>
      <c r="E1993" s="294" t="s">
        <v>552</v>
      </c>
      <c r="F1993" s="446" t="s">
        <v>2636</v>
      </c>
      <c r="G1993" s="446"/>
      <c r="H1993" s="295" t="s">
        <v>535</v>
      </c>
      <c r="I1993" s="311">
        <v>0.45354359999999999</v>
      </c>
      <c r="J1993" s="312">
        <v>24.68</v>
      </c>
      <c r="K1993" s="312">
        <v>11.19</v>
      </c>
    </row>
    <row r="1994" spans="2:11" ht="26.1" customHeight="1" x14ac:dyDescent="0.2">
      <c r="B1994" s="294" t="s">
        <v>537</v>
      </c>
      <c r="C1994" s="291" t="s">
        <v>538</v>
      </c>
      <c r="D1994" s="294" t="s">
        <v>51</v>
      </c>
      <c r="E1994" s="294" t="s">
        <v>539</v>
      </c>
      <c r="F1994" s="446" t="s">
        <v>2636</v>
      </c>
      <c r="G1994" s="446"/>
      <c r="H1994" s="295" t="s">
        <v>535</v>
      </c>
      <c r="I1994" s="311">
        <v>1.1816004</v>
      </c>
      <c r="J1994" s="312">
        <v>30.65</v>
      </c>
      <c r="K1994" s="312">
        <v>36.21</v>
      </c>
    </row>
    <row r="1995" spans="2:11" ht="26.1" customHeight="1" x14ac:dyDescent="0.2">
      <c r="B1995" s="296" t="s">
        <v>527</v>
      </c>
      <c r="C1995" s="292" t="s">
        <v>4305</v>
      </c>
      <c r="D1995" s="296" t="s">
        <v>51</v>
      </c>
      <c r="E1995" s="296" t="s">
        <v>4306</v>
      </c>
      <c r="F1995" s="447" t="s">
        <v>1199</v>
      </c>
      <c r="G1995" s="447"/>
      <c r="H1995" s="297" t="s">
        <v>53</v>
      </c>
      <c r="I1995" s="313">
        <v>1</v>
      </c>
      <c r="J1995" s="314">
        <v>117</v>
      </c>
      <c r="K1995" s="314">
        <v>117</v>
      </c>
    </row>
    <row r="1996" spans="2:11" ht="26.1" customHeight="1" x14ac:dyDescent="0.2">
      <c r="B1996" s="296" t="s">
        <v>527</v>
      </c>
      <c r="C1996" s="292" t="s">
        <v>4307</v>
      </c>
      <c r="D1996" s="296" t="s">
        <v>51</v>
      </c>
      <c r="E1996" s="296" t="s">
        <v>4308</v>
      </c>
      <c r="F1996" s="447" t="s">
        <v>1199</v>
      </c>
      <c r="G1996" s="447"/>
      <c r="H1996" s="297" t="s">
        <v>53</v>
      </c>
      <c r="I1996" s="313">
        <v>2.1000000000000001E-2</v>
      </c>
      <c r="J1996" s="314">
        <v>4.5599999999999996</v>
      </c>
      <c r="K1996" s="314">
        <v>9.5759999999999998E-2</v>
      </c>
    </row>
    <row r="1997" spans="2:11" ht="25.5" x14ac:dyDescent="0.2">
      <c r="B1997" s="315"/>
      <c r="C1997" s="315"/>
      <c r="D1997" s="315"/>
      <c r="E1997" s="315"/>
      <c r="F1997" s="315" t="s">
        <v>529</v>
      </c>
      <c r="G1997" s="316">
        <v>16.41</v>
      </c>
      <c r="H1997" s="315" t="s">
        <v>530</v>
      </c>
      <c r="I1997" s="316">
        <v>18.97</v>
      </c>
      <c r="J1997" s="315" t="s">
        <v>531</v>
      </c>
      <c r="K1997" s="316">
        <v>35.380000000000003</v>
      </c>
    </row>
    <row r="1998" spans="2:11" ht="26.25" thickBot="1" x14ac:dyDescent="0.25">
      <c r="B1998" s="315"/>
      <c r="C1998" s="315"/>
      <c r="D1998" s="315"/>
      <c r="E1998" s="315"/>
      <c r="F1998" s="315" t="s">
        <v>532</v>
      </c>
      <c r="G1998" s="316">
        <v>34.229999999999997</v>
      </c>
      <c r="H1998" s="315"/>
      <c r="I1998" s="448" t="s">
        <v>533</v>
      </c>
      <c r="J1998" s="448"/>
      <c r="K1998" s="316">
        <v>198.72</v>
      </c>
    </row>
    <row r="1999" spans="2:11" ht="0.95" customHeight="1" thickTop="1" x14ac:dyDescent="0.2">
      <c r="B1999" s="317"/>
      <c r="C1999" s="317"/>
      <c r="D1999" s="317"/>
      <c r="E1999" s="317"/>
      <c r="F1999" s="317"/>
      <c r="G1999" s="317"/>
      <c r="H1999" s="317"/>
      <c r="I1999" s="317"/>
      <c r="J1999" s="317"/>
      <c r="K1999" s="317"/>
    </row>
    <row r="2000" spans="2:11" ht="18" customHeight="1" x14ac:dyDescent="0.2">
      <c r="B2000" s="305" t="s">
        <v>360</v>
      </c>
      <c r="C2000" s="304" t="s">
        <v>26</v>
      </c>
      <c r="D2000" s="305" t="s">
        <v>27</v>
      </c>
      <c r="E2000" s="305" t="s">
        <v>28</v>
      </c>
      <c r="F2000" s="449" t="s">
        <v>525</v>
      </c>
      <c r="G2000" s="449"/>
      <c r="H2000" s="306" t="s">
        <v>29</v>
      </c>
      <c r="I2000" s="304" t="s">
        <v>30</v>
      </c>
      <c r="J2000" s="304" t="s">
        <v>31</v>
      </c>
      <c r="K2000" s="304" t="s">
        <v>33</v>
      </c>
    </row>
    <row r="2001" spans="2:11" ht="51.95" customHeight="1" x14ac:dyDescent="0.2">
      <c r="B2001" s="307" t="s">
        <v>526</v>
      </c>
      <c r="C2001" s="308" t="s">
        <v>297</v>
      </c>
      <c r="D2001" s="307" t="s">
        <v>51</v>
      </c>
      <c r="E2001" s="307" t="s">
        <v>3889</v>
      </c>
      <c r="F2001" s="445" t="s">
        <v>2705</v>
      </c>
      <c r="G2001" s="445"/>
      <c r="H2001" s="309" t="s">
        <v>53</v>
      </c>
      <c r="I2001" s="310">
        <v>1</v>
      </c>
      <c r="J2001" s="259">
        <v>587.03</v>
      </c>
      <c r="K2001" s="259">
        <v>587.03</v>
      </c>
    </row>
    <row r="2002" spans="2:11" ht="26.1" customHeight="1" x14ac:dyDescent="0.2">
      <c r="B2002" s="294" t="s">
        <v>537</v>
      </c>
      <c r="C2002" s="291" t="s">
        <v>4309</v>
      </c>
      <c r="D2002" s="294" t="s">
        <v>51</v>
      </c>
      <c r="E2002" s="294" t="s">
        <v>4310</v>
      </c>
      <c r="F2002" s="446" t="s">
        <v>2705</v>
      </c>
      <c r="G2002" s="446"/>
      <c r="H2002" s="295" t="s">
        <v>53</v>
      </c>
      <c r="I2002" s="311">
        <v>1</v>
      </c>
      <c r="J2002" s="312">
        <v>57.69</v>
      </c>
      <c r="K2002" s="312">
        <v>57.69</v>
      </c>
    </row>
    <row r="2003" spans="2:11" ht="26.1" customHeight="1" x14ac:dyDescent="0.2">
      <c r="B2003" s="294" t="s">
        <v>537</v>
      </c>
      <c r="C2003" s="291" t="s">
        <v>4311</v>
      </c>
      <c r="D2003" s="294" t="s">
        <v>51</v>
      </c>
      <c r="E2003" s="294" t="s">
        <v>4312</v>
      </c>
      <c r="F2003" s="446" t="s">
        <v>2705</v>
      </c>
      <c r="G2003" s="446"/>
      <c r="H2003" s="295" t="s">
        <v>53</v>
      </c>
      <c r="I2003" s="311">
        <v>1</v>
      </c>
      <c r="J2003" s="312">
        <v>529.34</v>
      </c>
      <c r="K2003" s="312">
        <v>529.34</v>
      </c>
    </row>
    <row r="2004" spans="2:11" ht="25.5" x14ac:dyDescent="0.2">
      <c r="B2004" s="315"/>
      <c r="C2004" s="315"/>
      <c r="D2004" s="315"/>
      <c r="E2004" s="315"/>
      <c r="F2004" s="315" t="s">
        <v>529</v>
      </c>
      <c r="G2004" s="316">
        <v>16.02</v>
      </c>
      <c r="H2004" s="315" t="s">
        <v>530</v>
      </c>
      <c r="I2004" s="316">
        <v>18.52</v>
      </c>
      <c r="J2004" s="315" t="s">
        <v>531</v>
      </c>
      <c r="K2004" s="316">
        <v>34.54</v>
      </c>
    </row>
    <row r="2005" spans="2:11" ht="26.25" thickBot="1" x14ac:dyDescent="0.25">
      <c r="B2005" s="315"/>
      <c r="C2005" s="315"/>
      <c r="D2005" s="315"/>
      <c r="E2005" s="315"/>
      <c r="F2005" s="315" t="s">
        <v>532</v>
      </c>
      <c r="G2005" s="316">
        <v>122.16</v>
      </c>
      <c r="H2005" s="315"/>
      <c r="I2005" s="448" t="s">
        <v>533</v>
      </c>
      <c r="J2005" s="448"/>
      <c r="K2005" s="316">
        <v>709.19</v>
      </c>
    </row>
    <row r="2006" spans="2:11" ht="0.95" customHeight="1" thickTop="1" x14ac:dyDescent="0.2">
      <c r="B2006" s="317"/>
      <c r="C2006" s="317"/>
      <c r="D2006" s="317"/>
      <c r="E2006" s="317"/>
      <c r="F2006" s="317"/>
      <c r="G2006" s="317"/>
      <c r="H2006" s="317"/>
      <c r="I2006" s="317"/>
      <c r="J2006" s="317"/>
      <c r="K2006" s="317"/>
    </row>
    <row r="2007" spans="2:11" ht="18" customHeight="1" x14ac:dyDescent="0.2">
      <c r="B2007" s="305" t="s">
        <v>2058</v>
      </c>
      <c r="C2007" s="304" t="s">
        <v>26</v>
      </c>
      <c r="D2007" s="305" t="s">
        <v>27</v>
      </c>
      <c r="E2007" s="305" t="s">
        <v>28</v>
      </c>
      <c r="F2007" s="449" t="s">
        <v>525</v>
      </c>
      <c r="G2007" s="449"/>
      <c r="H2007" s="306" t="s">
        <v>29</v>
      </c>
      <c r="I2007" s="304" t="s">
        <v>30</v>
      </c>
      <c r="J2007" s="304" t="s">
        <v>31</v>
      </c>
      <c r="K2007" s="304" t="s">
        <v>33</v>
      </c>
    </row>
    <row r="2008" spans="2:11" ht="26.1" customHeight="1" x14ac:dyDescent="0.2">
      <c r="B2008" s="307" t="s">
        <v>526</v>
      </c>
      <c r="C2008" s="308" t="s">
        <v>1793</v>
      </c>
      <c r="D2008" s="307" t="s">
        <v>76</v>
      </c>
      <c r="E2008" s="307" t="s">
        <v>1794</v>
      </c>
      <c r="F2008" s="445" t="s">
        <v>540</v>
      </c>
      <c r="G2008" s="445"/>
      <c r="H2008" s="309" t="s">
        <v>53</v>
      </c>
      <c r="I2008" s="310">
        <v>1</v>
      </c>
      <c r="J2008" s="259">
        <v>1160.82</v>
      </c>
      <c r="K2008" s="259">
        <v>1160.82</v>
      </c>
    </row>
    <row r="2009" spans="2:11" ht="26.1" customHeight="1" x14ac:dyDescent="0.2">
      <c r="B2009" s="294" t="s">
        <v>537</v>
      </c>
      <c r="C2009" s="291" t="s">
        <v>541</v>
      </c>
      <c r="D2009" s="294" t="s">
        <v>51</v>
      </c>
      <c r="E2009" s="294" t="s">
        <v>542</v>
      </c>
      <c r="F2009" s="446" t="s">
        <v>2636</v>
      </c>
      <c r="G2009" s="446"/>
      <c r="H2009" s="295" t="s">
        <v>535</v>
      </c>
      <c r="I2009" s="311">
        <v>2</v>
      </c>
      <c r="J2009" s="312">
        <v>25.49</v>
      </c>
      <c r="K2009" s="312">
        <v>50.98</v>
      </c>
    </row>
    <row r="2010" spans="2:11" ht="26.1" customHeight="1" x14ac:dyDescent="0.2">
      <c r="B2010" s="294" t="s">
        <v>537</v>
      </c>
      <c r="C2010" s="291" t="s">
        <v>538</v>
      </c>
      <c r="D2010" s="294" t="s">
        <v>51</v>
      </c>
      <c r="E2010" s="294" t="s">
        <v>539</v>
      </c>
      <c r="F2010" s="446" t="s">
        <v>2636</v>
      </c>
      <c r="G2010" s="446"/>
      <c r="H2010" s="295" t="s">
        <v>535</v>
      </c>
      <c r="I2010" s="311">
        <v>1</v>
      </c>
      <c r="J2010" s="312">
        <v>30.65</v>
      </c>
      <c r="K2010" s="312">
        <v>30.65</v>
      </c>
    </row>
    <row r="2011" spans="2:11" ht="24" customHeight="1" x14ac:dyDescent="0.2">
      <c r="B2011" s="296" t="s">
        <v>527</v>
      </c>
      <c r="C2011" s="292" t="s">
        <v>1977</v>
      </c>
      <c r="D2011" s="296" t="s">
        <v>41</v>
      </c>
      <c r="E2011" s="296" t="s">
        <v>2708</v>
      </c>
      <c r="F2011" s="447" t="s">
        <v>1199</v>
      </c>
      <c r="G2011" s="447"/>
      <c r="H2011" s="297" t="s">
        <v>53</v>
      </c>
      <c r="I2011" s="313">
        <v>1</v>
      </c>
      <c r="J2011" s="314">
        <v>9.27</v>
      </c>
      <c r="K2011" s="314">
        <v>9.27</v>
      </c>
    </row>
    <row r="2012" spans="2:11" ht="39" customHeight="1" x14ac:dyDescent="0.2">
      <c r="B2012" s="296" t="s">
        <v>527</v>
      </c>
      <c r="C2012" s="292" t="s">
        <v>1983</v>
      </c>
      <c r="D2012" s="296" t="s">
        <v>41</v>
      </c>
      <c r="E2012" s="296" t="s">
        <v>2706</v>
      </c>
      <c r="F2012" s="447" t="s">
        <v>1199</v>
      </c>
      <c r="G2012" s="447"/>
      <c r="H2012" s="297" t="s">
        <v>53</v>
      </c>
      <c r="I2012" s="313">
        <v>1</v>
      </c>
      <c r="J2012" s="314">
        <v>910.46</v>
      </c>
      <c r="K2012" s="314">
        <v>910.46</v>
      </c>
    </row>
    <row r="2013" spans="2:11" ht="24" customHeight="1" x14ac:dyDescent="0.2">
      <c r="B2013" s="296" t="s">
        <v>527</v>
      </c>
      <c r="C2013" s="292" t="s">
        <v>1978</v>
      </c>
      <c r="D2013" s="296" t="s">
        <v>51</v>
      </c>
      <c r="E2013" s="296" t="s">
        <v>1979</v>
      </c>
      <c r="F2013" s="447" t="s">
        <v>1199</v>
      </c>
      <c r="G2013" s="447"/>
      <c r="H2013" s="297" t="s">
        <v>97</v>
      </c>
      <c r="I2013" s="313">
        <v>0.25</v>
      </c>
      <c r="J2013" s="314">
        <v>16.04</v>
      </c>
      <c r="K2013" s="314">
        <v>4.01</v>
      </c>
    </row>
    <row r="2014" spans="2:11" ht="24" customHeight="1" x14ac:dyDescent="0.2">
      <c r="B2014" s="296" t="s">
        <v>527</v>
      </c>
      <c r="C2014" s="292" t="s">
        <v>1976</v>
      </c>
      <c r="D2014" s="296" t="s">
        <v>41</v>
      </c>
      <c r="E2014" s="296" t="s">
        <v>2709</v>
      </c>
      <c r="F2014" s="447" t="s">
        <v>1199</v>
      </c>
      <c r="G2014" s="447"/>
      <c r="H2014" s="297" t="s">
        <v>53</v>
      </c>
      <c r="I2014" s="313">
        <v>1</v>
      </c>
      <c r="J2014" s="314">
        <v>32.880000000000003</v>
      </c>
      <c r="K2014" s="314">
        <v>32.880000000000003</v>
      </c>
    </row>
    <row r="2015" spans="2:11" ht="26.1" customHeight="1" x14ac:dyDescent="0.2">
      <c r="B2015" s="296" t="s">
        <v>527</v>
      </c>
      <c r="C2015" s="292" t="s">
        <v>1980</v>
      </c>
      <c r="D2015" s="296" t="s">
        <v>41</v>
      </c>
      <c r="E2015" s="296" t="s">
        <v>2707</v>
      </c>
      <c r="F2015" s="447" t="s">
        <v>1199</v>
      </c>
      <c r="G2015" s="447"/>
      <c r="H2015" s="297" t="s">
        <v>53</v>
      </c>
      <c r="I2015" s="313">
        <v>1</v>
      </c>
      <c r="J2015" s="314">
        <v>18.47</v>
      </c>
      <c r="K2015" s="314">
        <v>18.47</v>
      </c>
    </row>
    <row r="2016" spans="2:11" ht="26.1" customHeight="1" x14ac:dyDescent="0.2">
      <c r="B2016" s="296" t="s">
        <v>527</v>
      </c>
      <c r="C2016" s="292" t="s">
        <v>1981</v>
      </c>
      <c r="D2016" s="296" t="s">
        <v>51</v>
      </c>
      <c r="E2016" s="296" t="s">
        <v>1982</v>
      </c>
      <c r="F2016" s="447" t="s">
        <v>1199</v>
      </c>
      <c r="G2016" s="447"/>
      <c r="H2016" s="297" t="s">
        <v>53</v>
      </c>
      <c r="I2016" s="313">
        <v>1</v>
      </c>
      <c r="J2016" s="314">
        <v>82.8</v>
      </c>
      <c r="K2016" s="314">
        <v>82.8</v>
      </c>
    </row>
    <row r="2017" spans="2:11" ht="39" customHeight="1" x14ac:dyDescent="0.2">
      <c r="B2017" s="296" t="s">
        <v>527</v>
      </c>
      <c r="C2017" s="292" t="s">
        <v>752</v>
      </c>
      <c r="D2017" s="296" t="s">
        <v>51</v>
      </c>
      <c r="E2017" s="296" t="s">
        <v>753</v>
      </c>
      <c r="F2017" s="447" t="s">
        <v>1199</v>
      </c>
      <c r="G2017" s="447"/>
      <c r="H2017" s="297" t="s">
        <v>53</v>
      </c>
      <c r="I2017" s="313">
        <v>1</v>
      </c>
      <c r="J2017" s="314">
        <v>21.3</v>
      </c>
      <c r="K2017" s="314">
        <v>21.3</v>
      </c>
    </row>
    <row r="2018" spans="2:11" ht="25.5" x14ac:dyDescent="0.2">
      <c r="B2018" s="315"/>
      <c r="C2018" s="315"/>
      <c r="D2018" s="315"/>
      <c r="E2018" s="315"/>
      <c r="F2018" s="315" t="s">
        <v>529</v>
      </c>
      <c r="G2018" s="316">
        <v>27.84</v>
      </c>
      <c r="H2018" s="315" t="s">
        <v>530</v>
      </c>
      <c r="I2018" s="316">
        <v>32.159999999999997</v>
      </c>
      <c r="J2018" s="315" t="s">
        <v>531</v>
      </c>
      <c r="K2018" s="316">
        <v>60</v>
      </c>
    </row>
    <row r="2019" spans="2:11" ht="26.25" thickBot="1" x14ac:dyDescent="0.25">
      <c r="B2019" s="315"/>
      <c r="C2019" s="315"/>
      <c r="D2019" s="315"/>
      <c r="E2019" s="315"/>
      <c r="F2019" s="315" t="s">
        <v>532</v>
      </c>
      <c r="G2019" s="316">
        <v>241.56</v>
      </c>
      <c r="H2019" s="315"/>
      <c r="I2019" s="448" t="s">
        <v>533</v>
      </c>
      <c r="J2019" s="448"/>
      <c r="K2019" s="316">
        <v>1402.38</v>
      </c>
    </row>
    <row r="2020" spans="2:11" ht="0.95" customHeight="1" thickTop="1" x14ac:dyDescent="0.2">
      <c r="B2020" s="317"/>
      <c r="C2020" s="317"/>
      <c r="D2020" s="317"/>
      <c r="E2020" s="317"/>
      <c r="F2020" s="317"/>
      <c r="G2020" s="317"/>
      <c r="H2020" s="317"/>
      <c r="I2020" s="317"/>
      <c r="J2020" s="317"/>
      <c r="K2020" s="317"/>
    </row>
    <row r="2021" spans="2:11" ht="18" customHeight="1" x14ac:dyDescent="0.2">
      <c r="B2021" s="305" t="s">
        <v>2059</v>
      </c>
      <c r="C2021" s="304" t="s">
        <v>26</v>
      </c>
      <c r="D2021" s="305" t="s">
        <v>27</v>
      </c>
      <c r="E2021" s="305" t="s">
        <v>28</v>
      </c>
      <c r="F2021" s="449" t="s">
        <v>525</v>
      </c>
      <c r="G2021" s="449"/>
      <c r="H2021" s="306" t="s">
        <v>29</v>
      </c>
      <c r="I2021" s="304" t="s">
        <v>30</v>
      </c>
      <c r="J2021" s="304" t="s">
        <v>31</v>
      </c>
      <c r="K2021" s="304" t="s">
        <v>33</v>
      </c>
    </row>
    <row r="2022" spans="2:11" ht="65.099999999999994" customHeight="1" x14ac:dyDescent="0.2">
      <c r="B2022" s="307" t="s">
        <v>526</v>
      </c>
      <c r="C2022" s="308" t="s">
        <v>298</v>
      </c>
      <c r="D2022" s="307" t="s">
        <v>51</v>
      </c>
      <c r="E2022" s="307" t="s">
        <v>3886</v>
      </c>
      <c r="F2022" s="445" t="s">
        <v>2705</v>
      </c>
      <c r="G2022" s="445"/>
      <c r="H2022" s="309" t="s">
        <v>53</v>
      </c>
      <c r="I2022" s="310">
        <v>1</v>
      </c>
      <c r="J2022" s="259">
        <v>447.53</v>
      </c>
      <c r="K2022" s="259">
        <v>447.53</v>
      </c>
    </row>
    <row r="2023" spans="2:11" ht="26.1" customHeight="1" x14ac:dyDescent="0.2">
      <c r="B2023" s="294" t="s">
        <v>537</v>
      </c>
      <c r="C2023" s="291" t="s">
        <v>367</v>
      </c>
      <c r="D2023" s="294" t="s">
        <v>51</v>
      </c>
      <c r="E2023" s="294" t="s">
        <v>3917</v>
      </c>
      <c r="F2023" s="446" t="s">
        <v>2705</v>
      </c>
      <c r="G2023" s="446"/>
      <c r="H2023" s="295" t="s">
        <v>53</v>
      </c>
      <c r="I2023" s="311">
        <v>1</v>
      </c>
      <c r="J2023" s="312">
        <v>16.850000000000001</v>
      </c>
      <c r="K2023" s="312">
        <v>16.850000000000001</v>
      </c>
    </row>
    <row r="2024" spans="2:11" ht="39" customHeight="1" x14ac:dyDescent="0.2">
      <c r="B2024" s="294" t="s">
        <v>537</v>
      </c>
      <c r="C2024" s="291" t="s">
        <v>368</v>
      </c>
      <c r="D2024" s="294" t="s">
        <v>51</v>
      </c>
      <c r="E2024" s="294" t="s">
        <v>3919</v>
      </c>
      <c r="F2024" s="446" t="s">
        <v>2705</v>
      </c>
      <c r="G2024" s="446"/>
      <c r="H2024" s="295" t="s">
        <v>53</v>
      </c>
      <c r="I2024" s="311">
        <v>1</v>
      </c>
      <c r="J2024" s="312">
        <v>12.25</v>
      </c>
      <c r="K2024" s="312">
        <v>12.25</v>
      </c>
    </row>
    <row r="2025" spans="2:11" ht="39" customHeight="1" x14ac:dyDescent="0.2">
      <c r="B2025" s="294" t="s">
        <v>537</v>
      </c>
      <c r="C2025" s="291" t="s">
        <v>4313</v>
      </c>
      <c r="D2025" s="294" t="s">
        <v>51</v>
      </c>
      <c r="E2025" s="294" t="s">
        <v>4314</v>
      </c>
      <c r="F2025" s="446" t="s">
        <v>2705</v>
      </c>
      <c r="G2025" s="446"/>
      <c r="H2025" s="295" t="s">
        <v>53</v>
      </c>
      <c r="I2025" s="311">
        <v>1</v>
      </c>
      <c r="J2025" s="312">
        <v>89.76</v>
      </c>
      <c r="K2025" s="312">
        <v>89.76</v>
      </c>
    </row>
    <row r="2026" spans="2:11" ht="26.1" customHeight="1" x14ac:dyDescent="0.2">
      <c r="B2026" s="294" t="s">
        <v>537</v>
      </c>
      <c r="C2026" s="291" t="s">
        <v>4315</v>
      </c>
      <c r="D2026" s="294" t="s">
        <v>51</v>
      </c>
      <c r="E2026" s="294" t="s">
        <v>4316</v>
      </c>
      <c r="F2026" s="446" t="s">
        <v>2705</v>
      </c>
      <c r="G2026" s="446"/>
      <c r="H2026" s="295" t="s">
        <v>53</v>
      </c>
      <c r="I2026" s="311">
        <v>1</v>
      </c>
      <c r="J2026" s="312">
        <v>14.27</v>
      </c>
      <c r="K2026" s="312">
        <v>14.27</v>
      </c>
    </row>
    <row r="2027" spans="2:11" ht="39" customHeight="1" x14ac:dyDescent="0.2">
      <c r="B2027" s="294" t="s">
        <v>537</v>
      </c>
      <c r="C2027" s="291" t="s">
        <v>4317</v>
      </c>
      <c r="D2027" s="294" t="s">
        <v>51</v>
      </c>
      <c r="E2027" s="294" t="s">
        <v>4318</v>
      </c>
      <c r="F2027" s="446" t="s">
        <v>2705</v>
      </c>
      <c r="G2027" s="446"/>
      <c r="H2027" s="295" t="s">
        <v>53</v>
      </c>
      <c r="I2027" s="311">
        <v>1</v>
      </c>
      <c r="J2027" s="312">
        <v>314.39999999999998</v>
      </c>
      <c r="K2027" s="312">
        <v>314.39999999999998</v>
      </c>
    </row>
    <row r="2028" spans="2:11" ht="25.5" x14ac:dyDescent="0.2">
      <c r="B2028" s="315"/>
      <c r="C2028" s="315"/>
      <c r="D2028" s="315"/>
      <c r="E2028" s="315"/>
      <c r="F2028" s="315" t="s">
        <v>529</v>
      </c>
      <c r="G2028" s="316">
        <v>17.47</v>
      </c>
      <c r="H2028" s="315" t="s">
        <v>530</v>
      </c>
      <c r="I2028" s="316">
        <v>20.190000000000001</v>
      </c>
      <c r="J2028" s="315" t="s">
        <v>531</v>
      </c>
      <c r="K2028" s="316">
        <v>37.659999999999997</v>
      </c>
    </row>
    <row r="2029" spans="2:11" ht="26.25" thickBot="1" x14ac:dyDescent="0.25">
      <c r="B2029" s="315"/>
      <c r="C2029" s="315"/>
      <c r="D2029" s="315"/>
      <c r="E2029" s="315"/>
      <c r="F2029" s="315" t="s">
        <v>532</v>
      </c>
      <c r="G2029" s="316">
        <v>93.13</v>
      </c>
      <c r="H2029" s="315"/>
      <c r="I2029" s="448" t="s">
        <v>533</v>
      </c>
      <c r="J2029" s="448"/>
      <c r="K2029" s="316">
        <v>540.66</v>
      </c>
    </row>
    <row r="2030" spans="2:11" ht="0.95" customHeight="1" thickTop="1" x14ac:dyDescent="0.2">
      <c r="B2030" s="317"/>
      <c r="C2030" s="317"/>
      <c r="D2030" s="317"/>
      <c r="E2030" s="317"/>
      <c r="F2030" s="317"/>
      <c r="G2030" s="317"/>
      <c r="H2030" s="317"/>
      <c r="I2030" s="317"/>
      <c r="J2030" s="317"/>
      <c r="K2030" s="317"/>
    </row>
    <row r="2031" spans="2:11" ht="18" customHeight="1" x14ac:dyDescent="0.2">
      <c r="B2031" s="305" t="s">
        <v>2060</v>
      </c>
      <c r="C2031" s="304" t="s">
        <v>26</v>
      </c>
      <c r="D2031" s="305" t="s">
        <v>27</v>
      </c>
      <c r="E2031" s="305" t="s">
        <v>28</v>
      </c>
      <c r="F2031" s="449" t="s">
        <v>525</v>
      </c>
      <c r="G2031" s="449"/>
      <c r="H2031" s="306" t="s">
        <v>29</v>
      </c>
      <c r="I2031" s="304" t="s">
        <v>30</v>
      </c>
      <c r="J2031" s="304" t="s">
        <v>31</v>
      </c>
      <c r="K2031" s="304" t="s">
        <v>33</v>
      </c>
    </row>
    <row r="2032" spans="2:11" ht="51.95" customHeight="1" x14ac:dyDescent="0.2">
      <c r="B2032" s="307" t="s">
        <v>526</v>
      </c>
      <c r="C2032" s="308" t="s">
        <v>300</v>
      </c>
      <c r="D2032" s="307" t="s">
        <v>51</v>
      </c>
      <c r="E2032" s="307" t="s">
        <v>3907</v>
      </c>
      <c r="F2032" s="445" t="s">
        <v>2705</v>
      </c>
      <c r="G2032" s="445"/>
      <c r="H2032" s="309" t="s">
        <v>53</v>
      </c>
      <c r="I2032" s="310">
        <v>1</v>
      </c>
      <c r="J2032" s="259">
        <v>984.6</v>
      </c>
      <c r="K2032" s="259">
        <v>984.6</v>
      </c>
    </row>
    <row r="2033" spans="2:11" ht="39" customHeight="1" x14ac:dyDescent="0.2">
      <c r="B2033" s="294" t="s">
        <v>537</v>
      </c>
      <c r="C2033" s="291" t="s">
        <v>4319</v>
      </c>
      <c r="D2033" s="294" t="s">
        <v>51</v>
      </c>
      <c r="E2033" s="294" t="s">
        <v>4320</v>
      </c>
      <c r="F2033" s="446" t="s">
        <v>2705</v>
      </c>
      <c r="G2033" s="446"/>
      <c r="H2033" s="295" t="s">
        <v>53</v>
      </c>
      <c r="I2033" s="311">
        <v>1</v>
      </c>
      <c r="J2033" s="312">
        <v>118.64</v>
      </c>
      <c r="K2033" s="312">
        <v>118.64</v>
      </c>
    </row>
    <row r="2034" spans="2:11" ht="39" customHeight="1" x14ac:dyDescent="0.2">
      <c r="B2034" s="294" t="s">
        <v>537</v>
      </c>
      <c r="C2034" s="291" t="s">
        <v>4321</v>
      </c>
      <c r="D2034" s="294" t="s">
        <v>51</v>
      </c>
      <c r="E2034" s="294" t="s">
        <v>4322</v>
      </c>
      <c r="F2034" s="446" t="s">
        <v>2705</v>
      </c>
      <c r="G2034" s="446"/>
      <c r="H2034" s="295" t="s">
        <v>53</v>
      </c>
      <c r="I2034" s="311">
        <v>1</v>
      </c>
      <c r="J2034" s="312">
        <v>71.81</v>
      </c>
      <c r="K2034" s="312">
        <v>71.81</v>
      </c>
    </row>
    <row r="2035" spans="2:11" ht="26.1" customHeight="1" x14ac:dyDescent="0.2">
      <c r="B2035" s="294" t="s">
        <v>537</v>
      </c>
      <c r="C2035" s="291" t="s">
        <v>4323</v>
      </c>
      <c r="D2035" s="294" t="s">
        <v>51</v>
      </c>
      <c r="E2035" s="294" t="s">
        <v>4324</v>
      </c>
      <c r="F2035" s="446" t="s">
        <v>2705</v>
      </c>
      <c r="G2035" s="446"/>
      <c r="H2035" s="295" t="s">
        <v>53</v>
      </c>
      <c r="I2035" s="311">
        <v>1</v>
      </c>
      <c r="J2035" s="312">
        <v>777.3</v>
      </c>
      <c r="K2035" s="312">
        <v>777.3</v>
      </c>
    </row>
    <row r="2036" spans="2:11" ht="26.1" customHeight="1" x14ac:dyDescent="0.2">
      <c r="B2036" s="294" t="s">
        <v>537</v>
      </c>
      <c r="C2036" s="291" t="s">
        <v>367</v>
      </c>
      <c r="D2036" s="294" t="s">
        <v>51</v>
      </c>
      <c r="E2036" s="294" t="s">
        <v>3917</v>
      </c>
      <c r="F2036" s="446" t="s">
        <v>2705</v>
      </c>
      <c r="G2036" s="446"/>
      <c r="H2036" s="295" t="s">
        <v>53</v>
      </c>
      <c r="I2036" s="311">
        <v>1</v>
      </c>
      <c r="J2036" s="312">
        <v>16.850000000000001</v>
      </c>
      <c r="K2036" s="312">
        <v>16.850000000000001</v>
      </c>
    </row>
    <row r="2037" spans="2:11" ht="25.5" x14ac:dyDescent="0.2">
      <c r="B2037" s="315"/>
      <c r="C2037" s="315"/>
      <c r="D2037" s="315"/>
      <c r="E2037" s="315"/>
      <c r="F2037" s="315" t="s">
        <v>529</v>
      </c>
      <c r="G2037" s="316">
        <v>33.51</v>
      </c>
      <c r="H2037" s="315" t="s">
        <v>530</v>
      </c>
      <c r="I2037" s="316">
        <v>38.700000000000003</v>
      </c>
      <c r="J2037" s="315" t="s">
        <v>531</v>
      </c>
      <c r="K2037" s="316">
        <v>72.209999999999994</v>
      </c>
    </row>
    <row r="2038" spans="2:11" ht="26.25" thickBot="1" x14ac:dyDescent="0.25">
      <c r="B2038" s="315"/>
      <c r="C2038" s="315"/>
      <c r="D2038" s="315"/>
      <c r="E2038" s="315"/>
      <c r="F2038" s="315" t="s">
        <v>532</v>
      </c>
      <c r="G2038" s="316">
        <v>204.89</v>
      </c>
      <c r="H2038" s="315"/>
      <c r="I2038" s="448" t="s">
        <v>533</v>
      </c>
      <c r="J2038" s="448"/>
      <c r="K2038" s="316">
        <v>1189.49</v>
      </c>
    </row>
    <row r="2039" spans="2:11" ht="0.95" customHeight="1" thickTop="1" x14ac:dyDescent="0.2">
      <c r="B2039" s="317"/>
      <c r="C2039" s="317"/>
      <c r="D2039" s="317"/>
      <c r="E2039" s="317"/>
      <c r="F2039" s="317"/>
      <c r="G2039" s="317"/>
      <c r="H2039" s="317"/>
      <c r="I2039" s="317"/>
      <c r="J2039" s="317"/>
      <c r="K2039" s="317"/>
    </row>
    <row r="2040" spans="2:11" ht="18" customHeight="1" x14ac:dyDescent="0.2">
      <c r="B2040" s="305" t="s">
        <v>2061</v>
      </c>
      <c r="C2040" s="304" t="s">
        <v>26</v>
      </c>
      <c r="D2040" s="305" t="s">
        <v>27</v>
      </c>
      <c r="E2040" s="305" t="s">
        <v>28</v>
      </c>
      <c r="F2040" s="449" t="s">
        <v>525</v>
      </c>
      <c r="G2040" s="449"/>
      <c r="H2040" s="306" t="s">
        <v>29</v>
      </c>
      <c r="I2040" s="304" t="s">
        <v>30</v>
      </c>
      <c r="J2040" s="304" t="s">
        <v>31</v>
      </c>
      <c r="K2040" s="304" t="s">
        <v>33</v>
      </c>
    </row>
    <row r="2041" spans="2:11" ht="39" customHeight="1" x14ac:dyDescent="0.2">
      <c r="B2041" s="307" t="s">
        <v>526</v>
      </c>
      <c r="C2041" s="308" t="s">
        <v>872</v>
      </c>
      <c r="D2041" s="307" t="s">
        <v>51</v>
      </c>
      <c r="E2041" s="307" t="s">
        <v>3916</v>
      </c>
      <c r="F2041" s="445" t="s">
        <v>2705</v>
      </c>
      <c r="G2041" s="445"/>
      <c r="H2041" s="309" t="s">
        <v>53</v>
      </c>
      <c r="I2041" s="310">
        <v>1</v>
      </c>
      <c r="J2041" s="259">
        <v>634.27</v>
      </c>
      <c r="K2041" s="259">
        <v>634.27</v>
      </c>
    </row>
    <row r="2042" spans="2:11" ht="26.1" customHeight="1" x14ac:dyDescent="0.2">
      <c r="B2042" s="294" t="s">
        <v>537</v>
      </c>
      <c r="C2042" s="291" t="s">
        <v>538</v>
      </c>
      <c r="D2042" s="294" t="s">
        <v>51</v>
      </c>
      <c r="E2042" s="294" t="s">
        <v>539</v>
      </c>
      <c r="F2042" s="446" t="s">
        <v>2636</v>
      </c>
      <c r="G2042" s="446"/>
      <c r="H2042" s="295" t="s">
        <v>535</v>
      </c>
      <c r="I2042" s="311">
        <v>1.0697173</v>
      </c>
      <c r="J2042" s="312">
        <v>30.65</v>
      </c>
      <c r="K2042" s="312">
        <v>32.78</v>
      </c>
    </row>
    <row r="2043" spans="2:11" ht="24" customHeight="1" x14ac:dyDescent="0.2">
      <c r="B2043" s="294" t="s">
        <v>537</v>
      </c>
      <c r="C2043" s="291" t="s">
        <v>551</v>
      </c>
      <c r="D2043" s="294" t="s">
        <v>51</v>
      </c>
      <c r="E2043" s="294" t="s">
        <v>552</v>
      </c>
      <c r="F2043" s="446" t="s">
        <v>2636</v>
      </c>
      <c r="G2043" s="446"/>
      <c r="H2043" s="295" t="s">
        <v>535</v>
      </c>
      <c r="I2043" s="311">
        <v>0.41059859999999998</v>
      </c>
      <c r="J2043" s="312">
        <v>24.68</v>
      </c>
      <c r="K2043" s="312">
        <v>10.130000000000001</v>
      </c>
    </row>
    <row r="2044" spans="2:11" ht="26.1" customHeight="1" x14ac:dyDescent="0.2">
      <c r="B2044" s="296" t="s">
        <v>527</v>
      </c>
      <c r="C2044" s="292" t="s">
        <v>4307</v>
      </c>
      <c r="D2044" s="296" t="s">
        <v>51</v>
      </c>
      <c r="E2044" s="296" t="s">
        <v>4308</v>
      </c>
      <c r="F2044" s="447" t="s">
        <v>1199</v>
      </c>
      <c r="G2044" s="447"/>
      <c r="H2044" s="297" t="s">
        <v>53</v>
      </c>
      <c r="I2044" s="313">
        <v>2.1000000000000001E-2</v>
      </c>
      <c r="J2044" s="314">
        <v>4.5599999999999996</v>
      </c>
      <c r="K2044" s="314">
        <v>9.5759999999999998E-2</v>
      </c>
    </row>
    <row r="2045" spans="2:11" ht="39" customHeight="1" x14ac:dyDescent="0.2">
      <c r="B2045" s="296" t="s">
        <v>527</v>
      </c>
      <c r="C2045" s="292" t="s">
        <v>4325</v>
      </c>
      <c r="D2045" s="296" t="s">
        <v>51</v>
      </c>
      <c r="E2045" s="296" t="s">
        <v>4326</v>
      </c>
      <c r="F2045" s="447" t="s">
        <v>1199</v>
      </c>
      <c r="G2045" s="447"/>
      <c r="H2045" s="297" t="s">
        <v>53</v>
      </c>
      <c r="I2045" s="313">
        <v>2</v>
      </c>
      <c r="J2045" s="314">
        <v>15.79</v>
      </c>
      <c r="K2045" s="314">
        <v>31.58</v>
      </c>
    </row>
    <row r="2046" spans="2:11" ht="26.1" customHeight="1" x14ac:dyDescent="0.2">
      <c r="B2046" s="296" t="s">
        <v>527</v>
      </c>
      <c r="C2046" s="292" t="s">
        <v>4327</v>
      </c>
      <c r="D2046" s="296" t="s">
        <v>51</v>
      </c>
      <c r="E2046" s="296" t="s">
        <v>4328</v>
      </c>
      <c r="F2046" s="447" t="s">
        <v>1199</v>
      </c>
      <c r="G2046" s="447"/>
      <c r="H2046" s="297" t="s">
        <v>53</v>
      </c>
      <c r="I2046" s="313">
        <v>1</v>
      </c>
      <c r="J2046" s="314">
        <v>400.27</v>
      </c>
      <c r="K2046" s="314">
        <v>400.27</v>
      </c>
    </row>
    <row r="2047" spans="2:11" ht="39" customHeight="1" x14ac:dyDescent="0.2">
      <c r="B2047" s="296" t="s">
        <v>527</v>
      </c>
      <c r="C2047" s="292" t="s">
        <v>4329</v>
      </c>
      <c r="D2047" s="296" t="s">
        <v>51</v>
      </c>
      <c r="E2047" s="296" t="s">
        <v>4330</v>
      </c>
      <c r="F2047" s="447" t="s">
        <v>1199</v>
      </c>
      <c r="G2047" s="447"/>
      <c r="H2047" s="297" t="s">
        <v>53</v>
      </c>
      <c r="I2047" s="313">
        <v>1</v>
      </c>
      <c r="J2047" s="314">
        <v>159.41999999999999</v>
      </c>
      <c r="K2047" s="314">
        <v>159.41999999999999</v>
      </c>
    </row>
    <row r="2048" spans="2:11" ht="25.5" x14ac:dyDescent="0.2">
      <c r="B2048" s="315"/>
      <c r="C2048" s="315"/>
      <c r="D2048" s="315"/>
      <c r="E2048" s="315"/>
      <c r="F2048" s="315" t="s">
        <v>529</v>
      </c>
      <c r="G2048" s="316">
        <v>14.86</v>
      </c>
      <c r="H2048" s="315" t="s">
        <v>530</v>
      </c>
      <c r="I2048" s="316">
        <v>17.170000000000002</v>
      </c>
      <c r="J2048" s="315" t="s">
        <v>531</v>
      </c>
      <c r="K2048" s="316">
        <v>32.03</v>
      </c>
    </row>
    <row r="2049" spans="2:11" ht="26.25" thickBot="1" x14ac:dyDescent="0.25">
      <c r="B2049" s="315"/>
      <c r="C2049" s="315"/>
      <c r="D2049" s="315"/>
      <c r="E2049" s="315"/>
      <c r="F2049" s="315" t="s">
        <v>532</v>
      </c>
      <c r="G2049" s="316">
        <v>131.99</v>
      </c>
      <c r="H2049" s="315"/>
      <c r="I2049" s="448" t="s">
        <v>533</v>
      </c>
      <c r="J2049" s="448"/>
      <c r="K2049" s="316">
        <v>766.26</v>
      </c>
    </row>
    <row r="2050" spans="2:11" ht="0.95" customHeight="1" thickTop="1" x14ac:dyDescent="0.2">
      <c r="B2050" s="317"/>
      <c r="C2050" s="317"/>
      <c r="D2050" s="317"/>
      <c r="E2050" s="317"/>
      <c r="F2050" s="317"/>
      <c r="G2050" s="317"/>
      <c r="H2050" s="317"/>
      <c r="I2050" s="317"/>
      <c r="J2050" s="317"/>
      <c r="K2050" s="317"/>
    </row>
    <row r="2051" spans="2:11" ht="18" customHeight="1" x14ac:dyDescent="0.2">
      <c r="B2051" s="305" t="s">
        <v>2062</v>
      </c>
      <c r="C2051" s="304" t="s">
        <v>26</v>
      </c>
      <c r="D2051" s="305" t="s">
        <v>27</v>
      </c>
      <c r="E2051" s="305" t="s">
        <v>28</v>
      </c>
      <c r="F2051" s="449" t="s">
        <v>525</v>
      </c>
      <c r="G2051" s="449"/>
      <c r="H2051" s="306" t="s">
        <v>29</v>
      </c>
      <c r="I2051" s="304" t="s">
        <v>30</v>
      </c>
      <c r="J2051" s="304" t="s">
        <v>31</v>
      </c>
      <c r="K2051" s="304" t="s">
        <v>33</v>
      </c>
    </row>
    <row r="2052" spans="2:11" ht="39" customHeight="1" x14ac:dyDescent="0.2">
      <c r="B2052" s="307" t="s">
        <v>526</v>
      </c>
      <c r="C2052" s="308" t="s">
        <v>303</v>
      </c>
      <c r="D2052" s="307" t="s">
        <v>51</v>
      </c>
      <c r="E2052" s="307" t="s">
        <v>3913</v>
      </c>
      <c r="F2052" s="445" t="s">
        <v>2705</v>
      </c>
      <c r="G2052" s="445"/>
      <c r="H2052" s="309" t="s">
        <v>53</v>
      </c>
      <c r="I2052" s="310">
        <v>1</v>
      </c>
      <c r="J2052" s="259">
        <v>158.30000000000001</v>
      </c>
      <c r="K2052" s="259">
        <v>158.30000000000001</v>
      </c>
    </row>
    <row r="2053" spans="2:11" ht="24" customHeight="1" x14ac:dyDescent="0.2">
      <c r="B2053" s="294" t="s">
        <v>537</v>
      </c>
      <c r="C2053" s="291" t="s">
        <v>4161</v>
      </c>
      <c r="D2053" s="294" t="s">
        <v>51</v>
      </c>
      <c r="E2053" s="294" t="s">
        <v>4162</v>
      </c>
      <c r="F2053" s="446" t="s">
        <v>2636</v>
      </c>
      <c r="G2053" s="446"/>
      <c r="H2053" s="295" t="s">
        <v>535</v>
      </c>
      <c r="I2053" s="311">
        <v>0.89662189999999997</v>
      </c>
      <c r="J2053" s="312">
        <v>30.39</v>
      </c>
      <c r="K2053" s="312">
        <v>27.24</v>
      </c>
    </row>
    <row r="2054" spans="2:11" ht="24" customHeight="1" x14ac:dyDescent="0.2">
      <c r="B2054" s="294" t="s">
        <v>537</v>
      </c>
      <c r="C2054" s="291" t="s">
        <v>551</v>
      </c>
      <c r="D2054" s="294" t="s">
        <v>51</v>
      </c>
      <c r="E2054" s="294" t="s">
        <v>552</v>
      </c>
      <c r="F2054" s="446" t="s">
        <v>2636</v>
      </c>
      <c r="G2054" s="446"/>
      <c r="H2054" s="295" t="s">
        <v>535</v>
      </c>
      <c r="I2054" s="311">
        <v>0.34415790000000002</v>
      </c>
      <c r="J2054" s="312">
        <v>24.68</v>
      </c>
      <c r="K2054" s="312">
        <v>8.49</v>
      </c>
    </row>
    <row r="2055" spans="2:11" ht="24" customHeight="1" x14ac:dyDescent="0.2">
      <c r="B2055" s="296" t="s">
        <v>527</v>
      </c>
      <c r="C2055" s="292" t="s">
        <v>4331</v>
      </c>
      <c r="D2055" s="296" t="s">
        <v>51</v>
      </c>
      <c r="E2055" s="296" t="s">
        <v>4332</v>
      </c>
      <c r="F2055" s="447" t="s">
        <v>1199</v>
      </c>
      <c r="G2055" s="447"/>
      <c r="H2055" s="297" t="s">
        <v>97</v>
      </c>
      <c r="I2055" s="313">
        <v>0.3514234</v>
      </c>
      <c r="J2055" s="314">
        <v>41.01</v>
      </c>
      <c r="K2055" s="314">
        <v>14.4118736</v>
      </c>
    </row>
    <row r="2056" spans="2:11" ht="26.1" customHeight="1" x14ac:dyDescent="0.2">
      <c r="B2056" s="296" t="s">
        <v>527</v>
      </c>
      <c r="C2056" s="292" t="s">
        <v>4333</v>
      </c>
      <c r="D2056" s="296" t="s">
        <v>51</v>
      </c>
      <c r="E2056" s="296" t="s">
        <v>4334</v>
      </c>
      <c r="F2056" s="447" t="s">
        <v>1199</v>
      </c>
      <c r="G2056" s="447"/>
      <c r="H2056" s="297" t="s">
        <v>53</v>
      </c>
      <c r="I2056" s="313">
        <v>1</v>
      </c>
      <c r="J2056" s="314">
        <v>108.16</v>
      </c>
      <c r="K2056" s="314">
        <v>108.16</v>
      </c>
    </row>
    <row r="2057" spans="2:11" ht="25.5" x14ac:dyDescent="0.2">
      <c r="B2057" s="315"/>
      <c r="C2057" s="315"/>
      <c r="D2057" s="315"/>
      <c r="E2057" s="315"/>
      <c r="F2057" s="315" t="s">
        <v>529</v>
      </c>
      <c r="G2057" s="316">
        <v>12.11</v>
      </c>
      <c r="H2057" s="315" t="s">
        <v>530</v>
      </c>
      <c r="I2057" s="316">
        <v>13.99</v>
      </c>
      <c r="J2057" s="315" t="s">
        <v>531</v>
      </c>
      <c r="K2057" s="316">
        <v>26.1</v>
      </c>
    </row>
    <row r="2058" spans="2:11" ht="26.25" thickBot="1" x14ac:dyDescent="0.25">
      <c r="B2058" s="315"/>
      <c r="C2058" s="315"/>
      <c r="D2058" s="315"/>
      <c r="E2058" s="315"/>
      <c r="F2058" s="315" t="s">
        <v>532</v>
      </c>
      <c r="G2058" s="316">
        <v>32.94</v>
      </c>
      <c r="H2058" s="315"/>
      <c r="I2058" s="448" t="s">
        <v>533</v>
      </c>
      <c r="J2058" s="448"/>
      <c r="K2058" s="316">
        <v>191.24</v>
      </c>
    </row>
    <row r="2059" spans="2:11" ht="0.95" customHeight="1" thickTop="1" x14ac:dyDescent="0.2">
      <c r="B2059" s="317"/>
      <c r="C2059" s="317"/>
      <c r="D2059" s="317"/>
      <c r="E2059" s="317"/>
      <c r="F2059" s="317"/>
      <c r="G2059" s="317"/>
      <c r="H2059" s="317"/>
      <c r="I2059" s="317"/>
      <c r="J2059" s="317"/>
      <c r="K2059" s="317"/>
    </row>
    <row r="2060" spans="2:11" ht="18" customHeight="1" x14ac:dyDescent="0.2">
      <c r="B2060" s="305" t="s">
        <v>2064</v>
      </c>
      <c r="C2060" s="304" t="s">
        <v>26</v>
      </c>
      <c r="D2060" s="305" t="s">
        <v>27</v>
      </c>
      <c r="E2060" s="305" t="s">
        <v>28</v>
      </c>
      <c r="F2060" s="449" t="s">
        <v>525</v>
      </c>
      <c r="G2060" s="449"/>
      <c r="H2060" s="306" t="s">
        <v>29</v>
      </c>
      <c r="I2060" s="304" t="s">
        <v>30</v>
      </c>
      <c r="J2060" s="304" t="s">
        <v>31</v>
      </c>
      <c r="K2060" s="304" t="s">
        <v>33</v>
      </c>
    </row>
    <row r="2061" spans="2:11" ht="39" customHeight="1" x14ac:dyDescent="0.2">
      <c r="B2061" s="307" t="s">
        <v>526</v>
      </c>
      <c r="C2061" s="308" t="s">
        <v>1118</v>
      </c>
      <c r="D2061" s="307" t="s">
        <v>76</v>
      </c>
      <c r="E2061" s="307" t="s">
        <v>1119</v>
      </c>
      <c r="F2061" s="445" t="s">
        <v>540</v>
      </c>
      <c r="G2061" s="445"/>
      <c r="H2061" s="309" t="s">
        <v>53</v>
      </c>
      <c r="I2061" s="310">
        <v>1</v>
      </c>
      <c r="J2061" s="259">
        <v>2575.3000000000002</v>
      </c>
      <c r="K2061" s="259">
        <v>2575.3000000000002</v>
      </c>
    </row>
    <row r="2062" spans="2:11" ht="26.1" customHeight="1" x14ac:dyDescent="0.2">
      <c r="B2062" s="294" t="s">
        <v>537</v>
      </c>
      <c r="C2062" s="291" t="s">
        <v>541</v>
      </c>
      <c r="D2062" s="294" t="s">
        <v>51</v>
      </c>
      <c r="E2062" s="294" t="s">
        <v>542</v>
      </c>
      <c r="F2062" s="446" t="s">
        <v>2636</v>
      </c>
      <c r="G2062" s="446"/>
      <c r="H2062" s="295" t="s">
        <v>535</v>
      </c>
      <c r="I2062" s="311">
        <v>0.2</v>
      </c>
      <c r="J2062" s="312">
        <v>25.49</v>
      </c>
      <c r="K2062" s="312">
        <v>5.09</v>
      </c>
    </row>
    <row r="2063" spans="2:11" ht="26.1" customHeight="1" x14ac:dyDescent="0.2">
      <c r="B2063" s="294" t="s">
        <v>537</v>
      </c>
      <c r="C2063" s="291" t="s">
        <v>538</v>
      </c>
      <c r="D2063" s="294" t="s">
        <v>51</v>
      </c>
      <c r="E2063" s="294" t="s">
        <v>539</v>
      </c>
      <c r="F2063" s="446" t="s">
        <v>2636</v>
      </c>
      <c r="G2063" s="446"/>
      <c r="H2063" s="295" t="s">
        <v>535</v>
      </c>
      <c r="I2063" s="311">
        <v>0.2</v>
      </c>
      <c r="J2063" s="312">
        <v>30.65</v>
      </c>
      <c r="K2063" s="312">
        <v>6.13</v>
      </c>
    </row>
    <row r="2064" spans="2:11" ht="39" customHeight="1" x14ac:dyDescent="0.2">
      <c r="B2064" s="296" t="s">
        <v>527</v>
      </c>
      <c r="C2064" s="292" t="s">
        <v>929</v>
      </c>
      <c r="D2064" s="296" t="s">
        <v>43</v>
      </c>
      <c r="E2064" s="296" t="s">
        <v>306</v>
      </c>
      <c r="F2064" s="447" t="s">
        <v>1199</v>
      </c>
      <c r="G2064" s="447"/>
      <c r="H2064" s="297" t="s">
        <v>234</v>
      </c>
      <c r="I2064" s="313">
        <v>1</v>
      </c>
      <c r="J2064" s="314">
        <v>2564.08</v>
      </c>
      <c r="K2064" s="314">
        <v>2564.08</v>
      </c>
    </row>
    <row r="2065" spans="2:11" ht="25.5" x14ac:dyDescent="0.2">
      <c r="B2065" s="315"/>
      <c r="C2065" s="315"/>
      <c r="D2065" s="315"/>
      <c r="E2065" s="315"/>
      <c r="F2065" s="315" t="s">
        <v>529</v>
      </c>
      <c r="G2065" s="316">
        <v>3.86</v>
      </c>
      <c r="H2065" s="315" t="s">
        <v>530</v>
      </c>
      <c r="I2065" s="316">
        <v>4.47</v>
      </c>
      <c r="J2065" s="315" t="s">
        <v>531</v>
      </c>
      <c r="K2065" s="316">
        <v>8.33</v>
      </c>
    </row>
    <row r="2066" spans="2:11" ht="26.25" thickBot="1" x14ac:dyDescent="0.25">
      <c r="B2066" s="315"/>
      <c r="C2066" s="315"/>
      <c r="D2066" s="315"/>
      <c r="E2066" s="315"/>
      <c r="F2066" s="315" t="s">
        <v>532</v>
      </c>
      <c r="G2066" s="316">
        <v>535.91</v>
      </c>
      <c r="H2066" s="315"/>
      <c r="I2066" s="448" t="s">
        <v>533</v>
      </c>
      <c r="J2066" s="448"/>
      <c r="K2066" s="316">
        <v>3111.21</v>
      </c>
    </row>
    <row r="2067" spans="2:11" ht="0.95" customHeight="1" thickTop="1" x14ac:dyDescent="0.2">
      <c r="B2067" s="317"/>
      <c r="C2067" s="317"/>
      <c r="D2067" s="317"/>
      <c r="E2067" s="317"/>
      <c r="F2067" s="317"/>
      <c r="G2067" s="317"/>
      <c r="H2067" s="317"/>
      <c r="I2067" s="317"/>
      <c r="J2067" s="317"/>
      <c r="K2067" s="317"/>
    </row>
    <row r="2068" spans="2:11" ht="18" customHeight="1" x14ac:dyDescent="0.2">
      <c r="B2068" s="305" t="s">
        <v>2065</v>
      </c>
      <c r="C2068" s="304" t="s">
        <v>26</v>
      </c>
      <c r="D2068" s="305" t="s">
        <v>27</v>
      </c>
      <c r="E2068" s="305" t="s">
        <v>28</v>
      </c>
      <c r="F2068" s="449" t="s">
        <v>525</v>
      </c>
      <c r="G2068" s="449"/>
      <c r="H2068" s="306" t="s">
        <v>29</v>
      </c>
      <c r="I2068" s="304" t="s">
        <v>30</v>
      </c>
      <c r="J2068" s="304" t="s">
        <v>31</v>
      </c>
      <c r="K2068" s="304" t="s">
        <v>33</v>
      </c>
    </row>
    <row r="2069" spans="2:11" ht="39" customHeight="1" x14ac:dyDescent="0.2">
      <c r="B2069" s="307" t="s">
        <v>526</v>
      </c>
      <c r="C2069" s="308" t="s">
        <v>307</v>
      </c>
      <c r="D2069" s="307" t="s">
        <v>51</v>
      </c>
      <c r="E2069" s="307" t="s">
        <v>3899</v>
      </c>
      <c r="F2069" s="445" t="s">
        <v>2705</v>
      </c>
      <c r="G2069" s="445"/>
      <c r="H2069" s="309" t="s">
        <v>53</v>
      </c>
      <c r="I2069" s="310">
        <v>1</v>
      </c>
      <c r="J2069" s="259">
        <v>236.82</v>
      </c>
      <c r="K2069" s="259">
        <v>236.82</v>
      </c>
    </row>
    <row r="2070" spans="2:11" ht="24" customHeight="1" x14ac:dyDescent="0.2">
      <c r="B2070" s="294" t="s">
        <v>537</v>
      </c>
      <c r="C2070" s="291" t="s">
        <v>4161</v>
      </c>
      <c r="D2070" s="294" t="s">
        <v>51</v>
      </c>
      <c r="E2070" s="294" t="s">
        <v>4162</v>
      </c>
      <c r="F2070" s="446" t="s">
        <v>2636</v>
      </c>
      <c r="G2070" s="446"/>
      <c r="H2070" s="295" t="s">
        <v>535</v>
      </c>
      <c r="I2070" s="311">
        <v>0.38332529999999998</v>
      </c>
      <c r="J2070" s="312">
        <v>30.39</v>
      </c>
      <c r="K2070" s="312">
        <v>11.64</v>
      </c>
    </row>
    <row r="2071" spans="2:11" ht="24" customHeight="1" x14ac:dyDescent="0.2">
      <c r="B2071" s="294" t="s">
        <v>537</v>
      </c>
      <c r="C2071" s="291" t="s">
        <v>551</v>
      </c>
      <c r="D2071" s="294" t="s">
        <v>51</v>
      </c>
      <c r="E2071" s="294" t="s">
        <v>552</v>
      </c>
      <c r="F2071" s="446" t="s">
        <v>2636</v>
      </c>
      <c r="G2071" s="446"/>
      <c r="H2071" s="295" t="s">
        <v>535</v>
      </c>
      <c r="I2071" s="311">
        <v>0.14713499999999999</v>
      </c>
      <c r="J2071" s="312">
        <v>24.68</v>
      </c>
      <c r="K2071" s="312">
        <v>3.63</v>
      </c>
    </row>
    <row r="2072" spans="2:11" ht="26.1" customHeight="1" x14ac:dyDescent="0.2">
      <c r="B2072" s="296" t="s">
        <v>527</v>
      </c>
      <c r="C2072" s="292" t="s">
        <v>4335</v>
      </c>
      <c r="D2072" s="296" t="s">
        <v>51</v>
      </c>
      <c r="E2072" s="296" t="s">
        <v>4336</v>
      </c>
      <c r="F2072" s="447" t="s">
        <v>1199</v>
      </c>
      <c r="G2072" s="447"/>
      <c r="H2072" s="297" t="s">
        <v>53</v>
      </c>
      <c r="I2072" s="313">
        <v>1</v>
      </c>
      <c r="J2072" s="314">
        <v>213.42</v>
      </c>
      <c r="K2072" s="314">
        <v>213.42</v>
      </c>
    </row>
    <row r="2073" spans="2:11" ht="24" customHeight="1" x14ac:dyDescent="0.2">
      <c r="B2073" s="296" t="s">
        <v>527</v>
      </c>
      <c r="C2073" s="292" t="s">
        <v>4331</v>
      </c>
      <c r="D2073" s="296" t="s">
        <v>51</v>
      </c>
      <c r="E2073" s="296" t="s">
        <v>4332</v>
      </c>
      <c r="F2073" s="447" t="s">
        <v>1199</v>
      </c>
      <c r="G2073" s="447"/>
      <c r="H2073" s="297" t="s">
        <v>97</v>
      </c>
      <c r="I2073" s="313">
        <v>0.19828799999999999</v>
      </c>
      <c r="J2073" s="314">
        <v>41.01</v>
      </c>
      <c r="K2073" s="314">
        <v>8.1317909000000004</v>
      </c>
    </row>
    <row r="2074" spans="2:11" ht="25.5" x14ac:dyDescent="0.2">
      <c r="B2074" s="315"/>
      <c r="C2074" s="315"/>
      <c r="D2074" s="315"/>
      <c r="E2074" s="315"/>
      <c r="F2074" s="315" t="s">
        <v>529</v>
      </c>
      <c r="G2074" s="316">
        <v>5.17</v>
      </c>
      <c r="H2074" s="315" t="s">
        <v>530</v>
      </c>
      <c r="I2074" s="316">
        <v>5.98</v>
      </c>
      <c r="J2074" s="315" t="s">
        <v>531</v>
      </c>
      <c r="K2074" s="316">
        <v>11.15</v>
      </c>
    </row>
    <row r="2075" spans="2:11" ht="26.25" thickBot="1" x14ac:dyDescent="0.25">
      <c r="B2075" s="315"/>
      <c r="C2075" s="315"/>
      <c r="D2075" s="315"/>
      <c r="E2075" s="315"/>
      <c r="F2075" s="315" t="s">
        <v>532</v>
      </c>
      <c r="G2075" s="316">
        <v>49.28</v>
      </c>
      <c r="H2075" s="315"/>
      <c r="I2075" s="448" t="s">
        <v>533</v>
      </c>
      <c r="J2075" s="448"/>
      <c r="K2075" s="316">
        <v>286.10000000000002</v>
      </c>
    </row>
    <row r="2076" spans="2:11" ht="0.95" customHeight="1" thickTop="1" x14ac:dyDescent="0.2">
      <c r="B2076" s="317"/>
      <c r="C2076" s="317"/>
      <c r="D2076" s="317"/>
      <c r="E2076" s="317"/>
      <c r="F2076" s="317"/>
      <c r="G2076" s="317"/>
      <c r="H2076" s="317"/>
      <c r="I2076" s="317"/>
      <c r="J2076" s="317"/>
      <c r="K2076" s="317"/>
    </row>
    <row r="2077" spans="2:11" ht="18" customHeight="1" x14ac:dyDescent="0.2">
      <c r="B2077" s="305" t="s">
        <v>2066</v>
      </c>
      <c r="C2077" s="304" t="s">
        <v>26</v>
      </c>
      <c r="D2077" s="305" t="s">
        <v>27</v>
      </c>
      <c r="E2077" s="305" t="s">
        <v>28</v>
      </c>
      <c r="F2077" s="449" t="s">
        <v>525</v>
      </c>
      <c r="G2077" s="449"/>
      <c r="H2077" s="306" t="s">
        <v>29</v>
      </c>
      <c r="I2077" s="304" t="s">
        <v>30</v>
      </c>
      <c r="J2077" s="304" t="s">
        <v>31</v>
      </c>
      <c r="K2077" s="304" t="s">
        <v>33</v>
      </c>
    </row>
    <row r="2078" spans="2:11" ht="39" customHeight="1" x14ac:dyDescent="0.2">
      <c r="B2078" s="307" t="s">
        <v>526</v>
      </c>
      <c r="C2078" s="308" t="s">
        <v>309</v>
      </c>
      <c r="D2078" s="307" t="s">
        <v>51</v>
      </c>
      <c r="E2078" s="307" t="s">
        <v>3929</v>
      </c>
      <c r="F2078" s="445" t="s">
        <v>2705</v>
      </c>
      <c r="G2078" s="445"/>
      <c r="H2078" s="309" t="s">
        <v>53</v>
      </c>
      <c r="I2078" s="310">
        <v>1</v>
      </c>
      <c r="J2078" s="259">
        <v>66.42</v>
      </c>
      <c r="K2078" s="259">
        <v>66.42</v>
      </c>
    </row>
    <row r="2079" spans="2:11" ht="26.1" customHeight="1" x14ac:dyDescent="0.2">
      <c r="B2079" s="294" t="s">
        <v>537</v>
      </c>
      <c r="C2079" s="291" t="s">
        <v>538</v>
      </c>
      <c r="D2079" s="294" t="s">
        <v>51</v>
      </c>
      <c r="E2079" s="294" t="s">
        <v>539</v>
      </c>
      <c r="F2079" s="446" t="s">
        <v>2636</v>
      </c>
      <c r="G2079" s="446"/>
      <c r="H2079" s="295" t="s">
        <v>535</v>
      </c>
      <c r="I2079" s="311">
        <v>0.16171540000000001</v>
      </c>
      <c r="J2079" s="312">
        <v>30.65</v>
      </c>
      <c r="K2079" s="312">
        <v>4.95</v>
      </c>
    </row>
    <row r="2080" spans="2:11" ht="24" customHeight="1" x14ac:dyDescent="0.2">
      <c r="B2080" s="294" t="s">
        <v>537</v>
      </c>
      <c r="C2080" s="291" t="s">
        <v>551</v>
      </c>
      <c r="D2080" s="294" t="s">
        <v>51</v>
      </c>
      <c r="E2080" s="294" t="s">
        <v>552</v>
      </c>
      <c r="F2080" s="446" t="s">
        <v>2636</v>
      </c>
      <c r="G2080" s="446"/>
      <c r="H2080" s="295" t="s">
        <v>535</v>
      </c>
      <c r="I2080" s="311">
        <v>6.2072599999999999E-2</v>
      </c>
      <c r="J2080" s="312">
        <v>24.68</v>
      </c>
      <c r="K2080" s="312">
        <v>1.53</v>
      </c>
    </row>
    <row r="2081" spans="2:11" ht="26.1" customHeight="1" x14ac:dyDescent="0.2">
      <c r="B2081" s="296" t="s">
        <v>527</v>
      </c>
      <c r="C2081" s="292" t="s">
        <v>4307</v>
      </c>
      <c r="D2081" s="296" t="s">
        <v>51</v>
      </c>
      <c r="E2081" s="296" t="s">
        <v>4308</v>
      </c>
      <c r="F2081" s="447" t="s">
        <v>1199</v>
      </c>
      <c r="G2081" s="447"/>
      <c r="H2081" s="297" t="s">
        <v>53</v>
      </c>
      <c r="I2081" s="313">
        <v>2.1000000000000001E-2</v>
      </c>
      <c r="J2081" s="314">
        <v>4.5599999999999996</v>
      </c>
      <c r="K2081" s="314">
        <v>9.5759999999999998E-2</v>
      </c>
    </row>
    <row r="2082" spans="2:11" ht="39" customHeight="1" x14ac:dyDescent="0.2">
      <c r="B2082" s="296" t="s">
        <v>527</v>
      </c>
      <c r="C2082" s="292" t="s">
        <v>4337</v>
      </c>
      <c r="D2082" s="296" t="s">
        <v>51</v>
      </c>
      <c r="E2082" s="296" t="s">
        <v>4338</v>
      </c>
      <c r="F2082" s="447" t="s">
        <v>1199</v>
      </c>
      <c r="G2082" s="447"/>
      <c r="H2082" s="297" t="s">
        <v>53</v>
      </c>
      <c r="I2082" s="313">
        <v>1</v>
      </c>
      <c r="J2082" s="314">
        <v>59.85</v>
      </c>
      <c r="K2082" s="314">
        <v>59.85</v>
      </c>
    </row>
    <row r="2083" spans="2:11" ht="25.5" x14ac:dyDescent="0.2">
      <c r="B2083" s="315"/>
      <c r="C2083" s="315"/>
      <c r="D2083" s="315"/>
      <c r="E2083" s="315"/>
      <c r="F2083" s="315" t="s">
        <v>529</v>
      </c>
      <c r="G2083" s="316">
        <v>2.2400000000000002</v>
      </c>
      <c r="H2083" s="315" t="s">
        <v>530</v>
      </c>
      <c r="I2083" s="316">
        <v>2.6</v>
      </c>
      <c r="J2083" s="315" t="s">
        <v>531</v>
      </c>
      <c r="K2083" s="316">
        <v>4.84</v>
      </c>
    </row>
    <row r="2084" spans="2:11" ht="26.25" thickBot="1" x14ac:dyDescent="0.25">
      <c r="B2084" s="315"/>
      <c r="C2084" s="315"/>
      <c r="D2084" s="315"/>
      <c r="E2084" s="315"/>
      <c r="F2084" s="315" t="s">
        <v>532</v>
      </c>
      <c r="G2084" s="316">
        <v>13.82</v>
      </c>
      <c r="H2084" s="315"/>
      <c r="I2084" s="448" t="s">
        <v>533</v>
      </c>
      <c r="J2084" s="448"/>
      <c r="K2084" s="316">
        <v>80.239999999999995</v>
      </c>
    </row>
    <row r="2085" spans="2:11" ht="0.95" customHeight="1" thickTop="1" x14ac:dyDescent="0.2">
      <c r="B2085" s="317"/>
      <c r="C2085" s="317"/>
      <c r="D2085" s="317"/>
      <c r="E2085" s="317"/>
      <c r="F2085" s="317"/>
      <c r="G2085" s="317"/>
      <c r="H2085" s="317"/>
      <c r="I2085" s="317"/>
      <c r="J2085" s="317"/>
      <c r="K2085" s="317"/>
    </row>
    <row r="2086" spans="2:11" ht="18" customHeight="1" x14ac:dyDescent="0.2">
      <c r="B2086" s="305" t="s">
        <v>2067</v>
      </c>
      <c r="C2086" s="304" t="s">
        <v>26</v>
      </c>
      <c r="D2086" s="305" t="s">
        <v>27</v>
      </c>
      <c r="E2086" s="305" t="s">
        <v>28</v>
      </c>
      <c r="F2086" s="449" t="s">
        <v>525</v>
      </c>
      <c r="G2086" s="449"/>
      <c r="H2086" s="306" t="s">
        <v>29</v>
      </c>
      <c r="I2086" s="304" t="s">
        <v>30</v>
      </c>
      <c r="J2086" s="304" t="s">
        <v>31</v>
      </c>
      <c r="K2086" s="304" t="s">
        <v>33</v>
      </c>
    </row>
    <row r="2087" spans="2:11" ht="24" customHeight="1" x14ac:dyDescent="0.2">
      <c r="B2087" s="307" t="s">
        <v>526</v>
      </c>
      <c r="C2087" s="308" t="s">
        <v>1151</v>
      </c>
      <c r="D2087" s="307" t="s">
        <v>76</v>
      </c>
      <c r="E2087" s="307" t="s">
        <v>311</v>
      </c>
      <c r="F2087" s="445" t="s">
        <v>540</v>
      </c>
      <c r="G2087" s="445"/>
      <c r="H2087" s="309" t="s">
        <v>53</v>
      </c>
      <c r="I2087" s="310">
        <v>1</v>
      </c>
      <c r="J2087" s="259">
        <v>378.56</v>
      </c>
      <c r="K2087" s="259">
        <v>378.56</v>
      </c>
    </row>
    <row r="2088" spans="2:11" ht="26.1" customHeight="1" x14ac:dyDescent="0.2">
      <c r="B2088" s="294" t="s">
        <v>537</v>
      </c>
      <c r="C2088" s="291" t="s">
        <v>538</v>
      </c>
      <c r="D2088" s="294" t="s">
        <v>51</v>
      </c>
      <c r="E2088" s="294" t="s">
        <v>539</v>
      </c>
      <c r="F2088" s="446" t="s">
        <v>2636</v>
      </c>
      <c r="G2088" s="446"/>
      <c r="H2088" s="295" t="s">
        <v>535</v>
      </c>
      <c r="I2088" s="311">
        <v>0.3</v>
      </c>
      <c r="J2088" s="312">
        <v>30.65</v>
      </c>
      <c r="K2088" s="312">
        <v>9.19</v>
      </c>
    </row>
    <row r="2089" spans="2:11" ht="26.1" customHeight="1" x14ac:dyDescent="0.2">
      <c r="B2089" s="294" t="s">
        <v>537</v>
      </c>
      <c r="C2089" s="291" t="s">
        <v>541</v>
      </c>
      <c r="D2089" s="294" t="s">
        <v>51</v>
      </c>
      <c r="E2089" s="294" t="s">
        <v>542</v>
      </c>
      <c r="F2089" s="446" t="s">
        <v>2636</v>
      </c>
      <c r="G2089" s="446"/>
      <c r="H2089" s="295" t="s">
        <v>535</v>
      </c>
      <c r="I2089" s="311">
        <v>0.5</v>
      </c>
      <c r="J2089" s="312">
        <v>25.49</v>
      </c>
      <c r="K2089" s="312">
        <v>12.74</v>
      </c>
    </row>
    <row r="2090" spans="2:11" ht="39" customHeight="1" x14ac:dyDescent="0.2">
      <c r="B2090" s="296" t="s">
        <v>527</v>
      </c>
      <c r="C2090" s="292" t="s">
        <v>660</v>
      </c>
      <c r="D2090" s="296" t="s">
        <v>41</v>
      </c>
      <c r="E2090" s="296" t="s">
        <v>2711</v>
      </c>
      <c r="F2090" s="447" t="s">
        <v>1199</v>
      </c>
      <c r="G2090" s="447"/>
      <c r="H2090" s="297" t="s">
        <v>53</v>
      </c>
      <c r="I2090" s="313">
        <v>1</v>
      </c>
      <c r="J2090" s="314">
        <v>356.58</v>
      </c>
      <c r="K2090" s="314">
        <v>356.58</v>
      </c>
    </row>
    <row r="2091" spans="2:11" ht="24" customHeight="1" x14ac:dyDescent="0.2">
      <c r="B2091" s="296" t="s">
        <v>527</v>
      </c>
      <c r="C2091" s="292" t="s">
        <v>661</v>
      </c>
      <c r="D2091" s="296" t="s">
        <v>41</v>
      </c>
      <c r="E2091" s="296" t="s">
        <v>2710</v>
      </c>
      <c r="F2091" s="447" t="s">
        <v>1199</v>
      </c>
      <c r="G2091" s="447"/>
      <c r="H2091" s="297" t="s">
        <v>86</v>
      </c>
      <c r="I2091" s="313">
        <v>0.28000000000000003</v>
      </c>
      <c r="J2091" s="314">
        <v>0.2</v>
      </c>
      <c r="K2091" s="314">
        <v>5.6000000000000001E-2</v>
      </c>
    </row>
    <row r="2092" spans="2:11" ht="25.5" x14ac:dyDescent="0.2">
      <c r="B2092" s="315"/>
      <c r="C2092" s="315"/>
      <c r="D2092" s="315"/>
      <c r="E2092" s="315"/>
      <c r="F2092" s="315" t="s">
        <v>529</v>
      </c>
      <c r="G2092" s="316">
        <v>7.5</v>
      </c>
      <c r="H2092" s="315" t="s">
        <v>530</v>
      </c>
      <c r="I2092" s="316">
        <v>8.67</v>
      </c>
      <c r="J2092" s="315" t="s">
        <v>531</v>
      </c>
      <c r="K2092" s="316">
        <v>16.170000000000002</v>
      </c>
    </row>
    <row r="2093" spans="2:11" ht="26.25" thickBot="1" x14ac:dyDescent="0.25">
      <c r="B2093" s="315"/>
      <c r="C2093" s="315"/>
      <c r="D2093" s="315"/>
      <c r="E2093" s="315"/>
      <c r="F2093" s="315" t="s">
        <v>532</v>
      </c>
      <c r="G2093" s="316">
        <v>78.77</v>
      </c>
      <c r="H2093" s="315"/>
      <c r="I2093" s="448" t="s">
        <v>533</v>
      </c>
      <c r="J2093" s="448"/>
      <c r="K2093" s="316">
        <v>457.33</v>
      </c>
    </row>
    <row r="2094" spans="2:11" ht="0.95" customHeight="1" thickTop="1" x14ac:dyDescent="0.2">
      <c r="B2094" s="317"/>
      <c r="C2094" s="317"/>
      <c r="D2094" s="317"/>
      <c r="E2094" s="317"/>
      <c r="F2094" s="317"/>
      <c r="G2094" s="317"/>
      <c r="H2094" s="317"/>
      <c r="I2094" s="317"/>
      <c r="J2094" s="317"/>
      <c r="K2094" s="317"/>
    </row>
    <row r="2095" spans="2:11" ht="18" customHeight="1" x14ac:dyDescent="0.2">
      <c r="B2095" s="305" t="s">
        <v>2068</v>
      </c>
      <c r="C2095" s="304" t="s">
        <v>26</v>
      </c>
      <c r="D2095" s="305" t="s">
        <v>27</v>
      </c>
      <c r="E2095" s="305" t="s">
        <v>28</v>
      </c>
      <c r="F2095" s="449" t="s">
        <v>525</v>
      </c>
      <c r="G2095" s="449"/>
      <c r="H2095" s="306" t="s">
        <v>29</v>
      </c>
      <c r="I2095" s="304" t="s">
        <v>30</v>
      </c>
      <c r="J2095" s="304" t="s">
        <v>31</v>
      </c>
      <c r="K2095" s="304" t="s">
        <v>33</v>
      </c>
    </row>
    <row r="2096" spans="2:11" ht="26.1" customHeight="1" x14ac:dyDescent="0.2">
      <c r="B2096" s="307" t="s">
        <v>526</v>
      </c>
      <c r="C2096" s="308" t="s">
        <v>1122</v>
      </c>
      <c r="D2096" s="307" t="s">
        <v>76</v>
      </c>
      <c r="E2096" s="307" t="s">
        <v>312</v>
      </c>
      <c r="F2096" s="445" t="s">
        <v>540</v>
      </c>
      <c r="G2096" s="445"/>
      <c r="H2096" s="309" t="s">
        <v>53</v>
      </c>
      <c r="I2096" s="310">
        <v>1</v>
      </c>
      <c r="J2096" s="259">
        <v>392.6</v>
      </c>
      <c r="K2096" s="259">
        <v>392.6</v>
      </c>
    </row>
    <row r="2097" spans="2:11" ht="26.1" customHeight="1" x14ac:dyDescent="0.2">
      <c r="B2097" s="294" t="s">
        <v>537</v>
      </c>
      <c r="C2097" s="291" t="s">
        <v>538</v>
      </c>
      <c r="D2097" s="294" t="s">
        <v>51</v>
      </c>
      <c r="E2097" s="294" t="s">
        <v>539</v>
      </c>
      <c r="F2097" s="446" t="s">
        <v>2636</v>
      </c>
      <c r="G2097" s="446"/>
      <c r="H2097" s="295" t="s">
        <v>535</v>
      </c>
      <c r="I2097" s="311">
        <v>1.4</v>
      </c>
      <c r="J2097" s="312">
        <v>30.65</v>
      </c>
      <c r="K2097" s="312">
        <v>42.91</v>
      </c>
    </row>
    <row r="2098" spans="2:11" ht="26.1" customHeight="1" x14ac:dyDescent="0.2">
      <c r="B2098" s="294" t="s">
        <v>537</v>
      </c>
      <c r="C2098" s="291" t="s">
        <v>541</v>
      </c>
      <c r="D2098" s="294" t="s">
        <v>51</v>
      </c>
      <c r="E2098" s="294" t="s">
        <v>542</v>
      </c>
      <c r="F2098" s="446" t="s">
        <v>2636</v>
      </c>
      <c r="G2098" s="446"/>
      <c r="H2098" s="295" t="s">
        <v>535</v>
      </c>
      <c r="I2098" s="311">
        <v>1.4</v>
      </c>
      <c r="J2098" s="312">
        <v>25.49</v>
      </c>
      <c r="K2098" s="312">
        <v>35.68</v>
      </c>
    </row>
    <row r="2099" spans="2:11" ht="39" customHeight="1" x14ac:dyDescent="0.2">
      <c r="B2099" s="296" t="s">
        <v>527</v>
      </c>
      <c r="C2099" s="292" t="s">
        <v>662</v>
      </c>
      <c r="D2099" s="296" t="s">
        <v>41</v>
      </c>
      <c r="E2099" s="296" t="s">
        <v>2712</v>
      </c>
      <c r="F2099" s="447" t="s">
        <v>1199</v>
      </c>
      <c r="G2099" s="447"/>
      <c r="H2099" s="297" t="s">
        <v>53</v>
      </c>
      <c r="I2099" s="313">
        <v>1</v>
      </c>
      <c r="J2099" s="314">
        <v>313.83</v>
      </c>
      <c r="K2099" s="314">
        <v>313.83</v>
      </c>
    </row>
    <row r="2100" spans="2:11" ht="24" customHeight="1" x14ac:dyDescent="0.2">
      <c r="B2100" s="296" t="s">
        <v>527</v>
      </c>
      <c r="C2100" s="292" t="s">
        <v>661</v>
      </c>
      <c r="D2100" s="296" t="s">
        <v>41</v>
      </c>
      <c r="E2100" s="296" t="s">
        <v>2710</v>
      </c>
      <c r="F2100" s="447" t="s">
        <v>1199</v>
      </c>
      <c r="G2100" s="447"/>
      <c r="H2100" s="297" t="s">
        <v>86</v>
      </c>
      <c r="I2100" s="313">
        <v>0.94</v>
      </c>
      <c r="J2100" s="314">
        <v>0.2</v>
      </c>
      <c r="K2100" s="314">
        <v>0.188</v>
      </c>
    </row>
    <row r="2101" spans="2:11" ht="25.5" x14ac:dyDescent="0.2">
      <c r="B2101" s="315"/>
      <c r="C2101" s="315"/>
      <c r="D2101" s="315"/>
      <c r="E2101" s="315"/>
      <c r="F2101" s="315" t="s">
        <v>529</v>
      </c>
      <c r="G2101" s="316">
        <v>27.1</v>
      </c>
      <c r="H2101" s="315" t="s">
        <v>530</v>
      </c>
      <c r="I2101" s="316">
        <v>31.3</v>
      </c>
      <c r="J2101" s="315" t="s">
        <v>531</v>
      </c>
      <c r="K2101" s="316">
        <v>58.4</v>
      </c>
    </row>
    <row r="2102" spans="2:11" ht="26.25" thickBot="1" x14ac:dyDescent="0.25">
      <c r="B2102" s="315"/>
      <c r="C2102" s="315"/>
      <c r="D2102" s="315"/>
      <c r="E2102" s="315"/>
      <c r="F2102" s="315" t="s">
        <v>532</v>
      </c>
      <c r="G2102" s="316">
        <v>81.7</v>
      </c>
      <c r="H2102" s="315"/>
      <c r="I2102" s="448" t="s">
        <v>533</v>
      </c>
      <c r="J2102" s="448"/>
      <c r="K2102" s="316">
        <v>474.3</v>
      </c>
    </row>
    <row r="2103" spans="2:11" ht="0.95" customHeight="1" thickTop="1" x14ac:dyDescent="0.2">
      <c r="B2103" s="317"/>
      <c r="C2103" s="317"/>
      <c r="D2103" s="317"/>
      <c r="E2103" s="317"/>
      <c r="F2103" s="317"/>
      <c r="G2103" s="317"/>
      <c r="H2103" s="317"/>
      <c r="I2103" s="317"/>
      <c r="J2103" s="317"/>
      <c r="K2103" s="317"/>
    </row>
    <row r="2104" spans="2:11" ht="18" customHeight="1" x14ac:dyDescent="0.2">
      <c r="B2104" s="305" t="s">
        <v>2069</v>
      </c>
      <c r="C2104" s="304" t="s">
        <v>26</v>
      </c>
      <c r="D2104" s="305" t="s">
        <v>27</v>
      </c>
      <c r="E2104" s="305" t="s">
        <v>28</v>
      </c>
      <c r="F2104" s="449" t="s">
        <v>525</v>
      </c>
      <c r="G2104" s="449"/>
      <c r="H2104" s="306" t="s">
        <v>29</v>
      </c>
      <c r="I2104" s="304" t="s">
        <v>30</v>
      </c>
      <c r="J2104" s="304" t="s">
        <v>31</v>
      </c>
      <c r="K2104" s="304" t="s">
        <v>33</v>
      </c>
    </row>
    <row r="2105" spans="2:11" ht="26.1" customHeight="1" x14ac:dyDescent="0.2">
      <c r="B2105" s="307" t="s">
        <v>526</v>
      </c>
      <c r="C2105" s="308" t="s">
        <v>1083</v>
      </c>
      <c r="D2105" s="307" t="s">
        <v>76</v>
      </c>
      <c r="E2105" s="307" t="s">
        <v>1084</v>
      </c>
      <c r="F2105" s="445" t="s">
        <v>540</v>
      </c>
      <c r="G2105" s="445"/>
      <c r="H2105" s="309" t="s">
        <v>53</v>
      </c>
      <c r="I2105" s="310">
        <v>1</v>
      </c>
      <c r="J2105" s="259">
        <v>277.70999999999998</v>
      </c>
      <c r="K2105" s="259">
        <v>277.70999999999998</v>
      </c>
    </row>
    <row r="2106" spans="2:11" ht="24" customHeight="1" x14ac:dyDescent="0.2">
      <c r="B2106" s="294" t="s">
        <v>537</v>
      </c>
      <c r="C2106" s="291" t="s">
        <v>551</v>
      </c>
      <c r="D2106" s="294" t="s">
        <v>51</v>
      </c>
      <c r="E2106" s="294" t="s">
        <v>552</v>
      </c>
      <c r="F2106" s="446" t="s">
        <v>2636</v>
      </c>
      <c r="G2106" s="446"/>
      <c r="H2106" s="295" t="s">
        <v>535</v>
      </c>
      <c r="I2106" s="311">
        <v>0.5</v>
      </c>
      <c r="J2106" s="312">
        <v>24.68</v>
      </c>
      <c r="K2106" s="312">
        <v>12.34</v>
      </c>
    </row>
    <row r="2107" spans="2:11" ht="26.1" customHeight="1" x14ac:dyDescent="0.2">
      <c r="B2107" s="294" t="s">
        <v>537</v>
      </c>
      <c r="C2107" s="291" t="s">
        <v>538</v>
      </c>
      <c r="D2107" s="294" t="s">
        <v>51</v>
      </c>
      <c r="E2107" s="294" t="s">
        <v>539</v>
      </c>
      <c r="F2107" s="446" t="s">
        <v>2636</v>
      </c>
      <c r="G2107" s="446"/>
      <c r="H2107" s="295" t="s">
        <v>535</v>
      </c>
      <c r="I2107" s="311">
        <v>0.5</v>
      </c>
      <c r="J2107" s="312">
        <v>30.65</v>
      </c>
      <c r="K2107" s="312">
        <v>15.32</v>
      </c>
    </row>
    <row r="2108" spans="2:11" ht="24" customHeight="1" x14ac:dyDescent="0.2">
      <c r="B2108" s="296" t="s">
        <v>527</v>
      </c>
      <c r="C2108" s="292" t="s">
        <v>931</v>
      </c>
      <c r="D2108" s="296" t="s">
        <v>43</v>
      </c>
      <c r="E2108" s="296" t="s">
        <v>663</v>
      </c>
      <c r="F2108" s="447" t="s">
        <v>1199</v>
      </c>
      <c r="G2108" s="447"/>
      <c r="H2108" s="297" t="s">
        <v>268</v>
      </c>
      <c r="I2108" s="313">
        <v>0.5</v>
      </c>
      <c r="J2108" s="314">
        <v>0.3</v>
      </c>
      <c r="K2108" s="314">
        <v>0.15</v>
      </c>
    </row>
    <row r="2109" spans="2:11" ht="26.1" customHeight="1" x14ac:dyDescent="0.2">
      <c r="B2109" s="296" t="s">
        <v>527</v>
      </c>
      <c r="C2109" s="292" t="s">
        <v>930</v>
      </c>
      <c r="D2109" s="296" t="s">
        <v>43</v>
      </c>
      <c r="E2109" s="296" t="s">
        <v>664</v>
      </c>
      <c r="F2109" s="447" t="s">
        <v>1199</v>
      </c>
      <c r="G2109" s="447"/>
      <c r="H2109" s="297" t="s">
        <v>234</v>
      </c>
      <c r="I2109" s="313">
        <v>1</v>
      </c>
      <c r="J2109" s="314">
        <v>249.9</v>
      </c>
      <c r="K2109" s="314">
        <v>249.9</v>
      </c>
    </row>
    <row r="2110" spans="2:11" ht="25.5" x14ac:dyDescent="0.2">
      <c r="B2110" s="315"/>
      <c r="C2110" s="315"/>
      <c r="D2110" s="315"/>
      <c r="E2110" s="315"/>
      <c r="F2110" s="315" t="s">
        <v>529</v>
      </c>
      <c r="G2110" s="316">
        <v>9.3699999999999992</v>
      </c>
      <c r="H2110" s="315" t="s">
        <v>530</v>
      </c>
      <c r="I2110" s="316">
        <v>10.83</v>
      </c>
      <c r="J2110" s="315" t="s">
        <v>531</v>
      </c>
      <c r="K2110" s="316">
        <v>20.2</v>
      </c>
    </row>
    <row r="2111" spans="2:11" ht="26.25" thickBot="1" x14ac:dyDescent="0.25">
      <c r="B2111" s="315"/>
      <c r="C2111" s="315"/>
      <c r="D2111" s="315"/>
      <c r="E2111" s="315"/>
      <c r="F2111" s="315" t="s">
        <v>532</v>
      </c>
      <c r="G2111" s="316">
        <v>57.79</v>
      </c>
      <c r="H2111" s="315"/>
      <c r="I2111" s="448" t="s">
        <v>533</v>
      </c>
      <c r="J2111" s="448"/>
      <c r="K2111" s="316">
        <v>335.5</v>
      </c>
    </row>
    <row r="2112" spans="2:11" ht="0.95" customHeight="1" thickTop="1" x14ac:dyDescent="0.2">
      <c r="B2112" s="317"/>
      <c r="C2112" s="317"/>
      <c r="D2112" s="317"/>
      <c r="E2112" s="317"/>
      <c r="F2112" s="317"/>
      <c r="G2112" s="317"/>
      <c r="H2112" s="317"/>
      <c r="I2112" s="317"/>
      <c r="J2112" s="317"/>
      <c r="K2112" s="317"/>
    </row>
    <row r="2113" spans="2:11" ht="18" customHeight="1" x14ac:dyDescent="0.2">
      <c r="B2113" s="305" t="s">
        <v>2070</v>
      </c>
      <c r="C2113" s="304" t="s">
        <v>26</v>
      </c>
      <c r="D2113" s="305" t="s">
        <v>27</v>
      </c>
      <c r="E2113" s="305" t="s">
        <v>28</v>
      </c>
      <c r="F2113" s="449" t="s">
        <v>525</v>
      </c>
      <c r="G2113" s="449"/>
      <c r="H2113" s="306" t="s">
        <v>29</v>
      </c>
      <c r="I2113" s="304" t="s">
        <v>30</v>
      </c>
      <c r="J2113" s="304" t="s">
        <v>31</v>
      </c>
      <c r="K2113" s="304" t="s">
        <v>33</v>
      </c>
    </row>
    <row r="2114" spans="2:11" ht="26.1" customHeight="1" x14ac:dyDescent="0.2">
      <c r="B2114" s="307" t="s">
        <v>526</v>
      </c>
      <c r="C2114" s="308" t="s">
        <v>1096</v>
      </c>
      <c r="D2114" s="307" t="s">
        <v>76</v>
      </c>
      <c r="E2114" s="307" t="s">
        <v>1097</v>
      </c>
      <c r="F2114" s="445" t="s">
        <v>540</v>
      </c>
      <c r="G2114" s="445"/>
      <c r="H2114" s="309" t="s">
        <v>53</v>
      </c>
      <c r="I2114" s="310">
        <v>1</v>
      </c>
      <c r="J2114" s="259">
        <v>816.87</v>
      </c>
      <c r="K2114" s="259">
        <v>816.87</v>
      </c>
    </row>
    <row r="2115" spans="2:11" ht="26.1" customHeight="1" x14ac:dyDescent="0.2">
      <c r="B2115" s="294" t="s">
        <v>537</v>
      </c>
      <c r="C2115" s="291" t="s">
        <v>538</v>
      </c>
      <c r="D2115" s="294" t="s">
        <v>51</v>
      </c>
      <c r="E2115" s="294" t="s">
        <v>539</v>
      </c>
      <c r="F2115" s="446" t="s">
        <v>2636</v>
      </c>
      <c r="G2115" s="446"/>
      <c r="H2115" s="295" t="s">
        <v>535</v>
      </c>
      <c r="I2115" s="311">
        <v>0.5</v>
      </c>
      <c r="J2115" s="312">
        <v>30.65</v>
      </c>
      <c r="K2115" s="312">
        <v>15.32</v>
      </c>
    </row>
    <row r="2116" spans="2:11" ht="24" customHeight="1" x14ac:dyDescent="0.2">
      <c r="B2116" s="296" t="s">
        <v>527</v>
      </c>
      <c r="C2116" s="292" t="s">
        <v>931</v>
      </c>
      <c r="D2116" s="296" t="s">
        <v>43</v>
      </c>
      <c r="E2116" s="296" t="s">
        <v>663</v>
      </c>
      <c r="F2116" s="447" t="s">
        <v>1199</v>
      </c>
      <c r="G2116" s="447"/>
      <c r="H2116" s="297" t="s">
        <v>268</v>
      </c>
      <c r="I2116" s="313">
        <v>0.42</v>
      </c>
      <c r="J2116" s="314">
        <v>0.3</v>
      </c>
      <c r="K2116" s="314">
        <v>0.126</v>
      </c>
    </row>
    <row r="2117" spans="2:11" ht="26.1" customHeight="1" x14ac:dyDescent="0.2">
      <c r="B2117" s="296" t="s">
        <v>527</v>
      </c>
      <c r="C2117" s="292" t="s">
        <v>932</v>
      </c>
      <c r="D2117" s="296" t="s">
        <v>43</v>
      </c>
      <c r="E2117" s="296" t="s">
        <v>313</v>
      </c>
      <c r="F2117" s="447" t="s">
        <v>1199</v>
      </c>
      <c r="G2117" s="447"/>
      <c r="H2117" s="297" t="s">
        <v>234</v>
      </c>
      <c r="I2117" s="313">
        <v>1</v>
      </c>
      <c r="J2117" s="314">
        <v>801.43</v>
      </c>
      <c r="K2117" s="314">
        <v>801.43</v>
      </c>
    </row>
    <row r="2118" spans="2:11" ht="25.5" x14ac:dyDescent="0.2">
      <c r="B2118" s="315"/>
      <c r="C2118" s="315"/>
      <c r="D2118" s="315"/>
      <c r="E2118" s="315"/>
      <c r="F2118" s="315" t="s">
        <v>529</v>
      </c>
      <c r="G2118" s="316">
        <v>5.43</v>
      </c>
      <c r="H2118" s="315" t="s">
        <v>530</v>
      </c>
      <c r="I2118" s="316">
        <v>6.29</v>
      </c>
      <c r="J2118" s="315" t="s">
        <v>531</v>
      </c>
      <c r="K2118" s="316">
        <v>11.72</v>
      </c>
    </row>
    <row r="2119" spans="2:11" ht="26.25" thickBot="1" x14ac:dyDescent="0.25">
      <c r="B2119" s="315"/>
      <c r="C2119" s="315"/>
      <c r="D2119" s="315"/>
      <c r="E2119" s="315"/>
      <c r="F2119" s="315" t="s">
        <v>532</v>
      </c>
      <c r="G2119" s="316">
        <v>169.99</v>
      </c>
      <c r="H2119" s="315"/>
      <c r="I2119" s="448" t="s">
        <v>533</v>
      </c>
      <c r="J2119" s="448"/>
      <c r="K2119" s="316">
        <v>986.86</v>
      </c>
    </row>
    <row r="2120" spans="2:11" ht="0.95" customHeight="1" thickTop="1" x14ac:dyDescent="0.2">
      <c r="B2120" s="317"/>
      <c r="C2120" s="317"/>
      <c r="D2120" s="317"/>
      <c r="E2120" s="317"/>
      <c r="F2120" s="317"/>
      <c r="G2120" s="317"/>
      <c r="H2120" s="317"/>
      <c r="I2120" s="317"/>
      <c r="J2120" s="317"/>
      <c r="K2120" s="317"/>
    </row>
    <row r="2121" spans="2:11" ht="18" customHeight="1" x14ac:dyDescent="0.2">
      <c r="B2121" s="305" t="s">
        <v>2071</v>
      </c>
      <c r="C2121" s="304" t="s">
        <v>26</v>
      </c>
      <c r="D2121" s="305" t="s">
        <v>27</v>
      </c>
      <c r="E2121" s="305" t="s">
        <v>28</v>
      </c>
      <c r="F2121" s="449" t="s">
        <v>525</v>
      </c>
      <c r="G2121" s="449"/>
      <c r="H2121" s="306" t="s">
        <v>29</v>
      </c>
      <c r="I2121" s="304" t="s">
        <v>30</v>
      </c>
      <c r="J2121" s="304" t="s">
        <v>31</v>
      </c>
      <c r="K2121" s="304" t="s">
        <v>33</v>
      </c>
    </row>
    <row r="2122" spans="2:11" ht="39" customHeight="1" x14ac:dyDescent="0.2">
      <c r="B2122" s="307" t="s">
        <v>526</v>
      </c>
      <c r="C2122" s="308" t="s">
        <v>874</v>
      </c>
      <c r="D2122" s="307" t="s">
        <v>51</v>
      </c>
      <c r="E2122" s="307" t="s">
        <v>3895</v>
      </c>
      <c r="F2122" s="445" t="s">
        <v>2705</v>
      </c>
      <c r="G2122" s="445"/>
      <c r="H2122" s="309" t="s">
        <v>53</v>
      </c>
      <c r="I2122" s="310">
        <v>1</v>
      </c>
      <c r="J2122" s="259">
        <v>339.35</v>
      </c>
      <c r="K2122" s="259">
        <v>339.35</v>
      </c>
    </row>
    <row r="2123" spans="2:11" ht="24" customHeight="1" x14ac:dyDescent="0.2">
      <c r="B2123" s="294" t="s">
        <v>537</v>
      </c>
      <c r="C2123" s="291" t="s">
        <v>551</v>
      </c>
      <c r="D2123" s="294" t="s">
        <v>51</v>
      </c>
      <c r="E2123" s="294" t="s">
        <v>552</v>
      </c>
      <c r="F2123" s="446" t="s">
        <v>2636</v>
      </c>
      <c r="G2123" s="446"/>
      <c r="H2123" s="295" t="s">
        <v>535</v>
      </c>
      <c r="I2123" s="311">
        <v>0.43312859999999997</v>
      </c>
      <c r="J2123" s="312">
        <v>24.68</v>
      </c>
      <c r="K2123" s="312">
        <v>10.68</v>
      </c>
    </row>
    <row r="2124" spans="2:11" ht="26.1" customHeight="1" x14ac:dyDescent="0.2">
      <c r="B2124" s="294" t="s">
        <v>537</v>
      </c>
      <c r="C2124" s="291" t="s">
        <v>538</v>
      </c>
      <c r="D2124" s="294" t="s">
        <v>51</v>
      </c>
      <c r="E2124" s="294" t="s">
        <v>539</v>
      </c>
      <c r="F2124" s="446" t="s">
        <v>2636</v>
      </c>
      <c r="G2124" s="446"/>
      <c r="H2124" s="295" t="s">
        <v>535</v>
      </c>
      <c r="I2124" s="311">
        <v>1.128414</v>
      </c>
      <c r="J2124" s="312">
        <v>30.65</v>
      </c>
      <c r="K2124" s="312">
        <v>34.58</v>
      </c>
    </row>
    <row r="2125" spans="2:11" ht="26.1" customHeight="1" x14ac:dyDescent="0.2">
      <c r="B2125" s="296" t="s">
        <v>527</v>
      </c>
      <c r="C2125" s="292" t="s">
        <v>4339</v>
      </c>
      <c r="D2125" s="296" t="s">
        <v>51</v>
      </c>
      <c r="E2125" s="296" t="s">
        <v>4340</v>
      </c>
      <c r="F2125" s="447" t="s">
        <v>1199</v>
      </c>
      <c r="G2125" s="447"/>
      <c r="H2125" s="297" t="s">
        <v>53</v>
      </c>
      <c r="I2125" s="313">
        <v>1</v>
      </c>
      <c r="J2125" s="314">
        <v>199.35</v>
      </c>
      <c r="K2125" s="314">
        <v>199.35</v>
      </c>
    </row>
    <row r="2126" spans="2:11" ht="39" customHeight="1" x14ac:dyDescent="0.2">
      <c r="B2126" s="296" t="s">
        <v>527</v>
      </c>
      <c r="C2126" s="292" t="s">
        <v>4325</v>
      </c>
      <c r="D2126" s="296" t="s">
        <v>51</v>
      </c>
      <c r="E2126" s="296" t="s">
        <v>4326</v>
      </c>
      <c r="F2126" s="447" t="s">
        <v>1199</v>
      </c>
      <c r="G2126" s="447"/>
      <c r="H2126" s="297" t="s">
        <v>53</v>
      </c>
      <c r="I2126" s="313">
        <v>6</v>
      </c>
      <c r="J2126" s="314">
        <v>15.79</v>
      </c>
      <c r="K2126" s="314">
        <v>94.74</v>
      </c>
    </row>
    <row r="2127" spans="2:11" ht="25.5" x14ac:dyDescent="0.2">
      <c r="B2127" s="315"/>
      <c r="C2127" s="315"/>
      <c r="D2127" s="315"/>
      <c r="E2127" s="315"/>
      <c r="F2127" s="315" t="s">
        <v>529</v>
      </c>
      <c r="G2127" s="316">
        <v>15.68</v>
      </c>
      <c r="H2127" s="315" t="s">
        <v>530</v>
      </c>
      <c r="I2127" s="316">
        <v>18.11</v>
      </c>
      <c r="J2127" s="315" t="s">
        <v>531</v>
      </c>
      <c r="K2127" s="316">
        <v>33.79</v>
      </c>
    </row>
    <row r="2128" spans="2:11" ht="26.25" thickBot="1" x14ac:dyDescent="0.25">
      <c r="B2128" s="315"/>
      <c r="C2128" s="315"/>
      <c r="D2128" s="315"/>
      <c r="E2128" s="315"/>
      <c r="F2128" s="315" t="s">
        <v>532</v>
      </c>
      <c r="G2128" s="316">
        <v>70.61</v>
      </c>
      <c r="H2128" s="315"/>
      <c r="I2128" s="448" t="s">
        <v>533</v>
      </c>
      <c r="J2128" s="448"/>
      <c r="K2128" s="316">
        <v>409.96</v>
      </c>
    </row>
    <row r="2129" spans="2:11" ht="0.95" customHeight="1" thickTop="1" x14ac:dyDescent="0.2">
      <c r="B2129" s="317"/>
      <c r="C2129" s="317"/>
      <c r="D2129" s="317"/>
      <c r="E2129" s="317"/>
      <c r="F2129" s="317"/>
      <c r="G2129" s="317"/>
      <c r="H2129" s="317"/>
      <c r="I2129" s="317"/>
      <c r="J2129" s="317"/>
      <c r="K2129" s="317"/>
    </row>
    <row r="2130" spans="2:11" ht="18" customHeight="1" x14ac:dyDescent="0.2">
      <c r="B2130" s="305" t="s">
        <v>2072</v>
      </c>
      <c r="C2130" s="304" t="s">
        <v>26</v>
      </c>
      <c r="D2130" s="305" t="s">
        <v>27</v>
      </c>
      <c r="E2130" s="305" t="s">
        <v>28</v>
      </c>
      <c r="F2130" s="449" t="s">
        <v>525</v>
      </c>
      <c r="G2130" s="449"/>
      <c r="H2130" s="306" t="s">
        <v>29</v>
      </c>
      <c r="I2130" s="304" t="s">
        <v>30</v>
      </c>
      <c r="J2130" s="304" t="s">
        <v>31</v>
      </c>
      <c r="K2130" s="304" t="s">
        <v>33</v>
      </c>
    </row>
    <row r="2131" spans="2:11" ht="26.1" customHeight="1" x14ac:dyDescent="0.2">
      <c r="B2131" s="307" t="s">
        <v>526</v>
      </c>
      <c r="C2131" s="308" t="s">
        <v>1131</v>
      </c>
      <c r="D2131" s="307" t="s">
        <v>76</v>
      </c>
      <c r="E2131" s="307" t="s">
        <v>1132</v>
      </c>
      <c r="F2131" s="445" t="s">
        <v>627</v>
      </c>
      <c r="G2131" s="445"/>
      <c r="H2131" s="309" t="s">
        <v>53</v>
      </c>
      <c r="I2131" s="310">
        <v>1</v>
      </c>
      <c r="J2131" s="259">
        <v>116.13</v>
      </c>
      <c r="K2131" s="259">
        <v>116.13</v>
      </c>
    </row>
    <row r="2132" spans="2:11" ht="24" customHeight="1" x14ac:dyDescent="0.2">
      <c r="B2132" s="294" t="s">
        <v>537</v>
      </c>
      <c r="C2132" s="291" t="s">
        <v>572</v>
      </c>
      <c r="D2132" s="294" t="s">
        <v>51</v>
      </c>
      <c r="E2132" s="294" t="s">
        <v>573</v>
      </c>
      <c r="F2132" s="446" t="s">
        <v>2636</v>
      </c>
      <c r="G2132" s="446"/>
      <c r="H2132" s="295" t="s">
        <v>535</v>
      </c>
      <c r="I2132" s="311">
        <v>0.3</v>
      </c>
      <c r="J2132" s="312">
        <v>30.54</v>
      </c>
      <c r="K2132" s="312">
        <v>9.16</v>
      </c>
    </row>
    <row r="2133" spans="2:11" ht="26.1" customHeight="1" x14ac:dyDescent="0.2">
      <c r="B2133" s="296" t="s">
        <v>527</v>
      </c>
      <c r="C2133" s="292" t="s">
        <v>921</v>
      </c>
      <c r="D2133" s="296" t="s">
        <v>43</v>
      </c>
      <c r="E2133" s="296" t="s">
        <v>640</v>
      </c>
      <c r="F2133" s="447" t="s">
        <v>1199</v>
      </c>
      <c r="G2133" s="447"/>
      <c r="H2133" s="297" t="s">
        <v>234</v>
      </c>
      <c r="I2133" s="313">
        <v>1</v>
      </c>
      <c r="J2133" s="314">
        <v>106.97</v>
      </c>
      <c r="K2133" s="314">
        <v>106.97</v>
      </c>
    </row>
    <row r="2134" spans="2:11" ht="25.5" x14ac:dyDescent="0.2">
      <c r="B2134" s="315"/>
      <c r="C2134" s="315"/>
      <c r="D2134" s="315"/>
      <c r="E2134" s="315"/>
      <c r="F2134" s="315" t="s">
        <v>529</v>
      </c>
      <c r="G2134" s="316">
        <v>3.16</v>
      </c>
      <c r="H2134" s="315" t="s">
        <v>530</v>
      </c>
      <c r="I2134" s="316">
        <v>3.66</v>
      </c>
      <c r="J2134" s="315" t="s">
        <v>531</v>
      </c>
      <c r="K2134" s="316">
        <v>6.82</v>
      </c>
    </row>
    <row r="2135" spans="2:11" ht="26.25" thickBot="1" x14ac:dyDescent="0.25">
      <c r="B2135" s="315"/>
      <c r="C2135" s="315"/>
      <c r="D2135" s="315"/>
      <c r="E2135" s="315"/>
      <c r="F2135" s="315" t="s">
        <v>532</v>
      </c>
      <c r="G2135" s="316">
        <v>24.16</v>
      </c>
      <c r="H2135" s="315"/>
      <c r="I2135" s="448" t="s">
        <v>533</v>
      </c>
      <c r="J2135" s="448"/>
      <c r="K2135" s="316">
        <v>140.29</v>
      </c>
    </row>
    <row r="2136" spans="2:11" ht="0.95" customHeight="1" thickTop="1" x14ac:dyDescent="0.2">
      <c r="B2136" s="317"/>
      <c r="C2136" s="317"/>
      <c r="D2136" s="317"/>
      <c r="E2136" s="317"/>
      <c r="F2136" s="317"/>
      <c r="G2136" s="317"/>
      <c r="H2136" s="317"/>
      <c r="I2136" s="317"/>
      <c r="J2136" s="317"/>
      <c r="K2136" s="317"/>
    </row>
    <row r="2137" spans="2:11" ht="18" customHeight="1" x14ac:dyDescent="0.2">
      <c r="B2137" s="305" t="s">
        <v>2073</v>
      </c>
      <c r="C2137" s="304" t="s">
        <v>26</v>
      </c>
      <c r="D2137" s="305" t="s">
        <v>27</v>
      </c>
      <c r="E2137" s="305" t="s">
        <v>28</v>
      </c>
      <c r="F2137" s="449" t="s">
        <v>525</v>
      </c>
      <c r="G2137" s="449"/>
      <c r="H2137" s="306" t="s">
        <v>29</v>
      </c>
      <c r="I2137" s="304" t="s">
        <v>30</v>
      </c>
      <c r="J2137" s="304" t="s">
        <v>31</v>
      </c>
      <c r="K2137" s="304" t="s">
        <v>33</v>
      </c>
    </row>
    <row r="2138" spans="2:11" ht="39" customHeight="1" x14ac:dyDescent="0.2">
      <c r="B2138" s="307" t="s">
        <v>526</v>
      </c>
      <c r="C2138" s="308" t="s">
        <v>1796</v>
      </c>
      <c r="D2138" s="307" t="s">
        <v>51</v>
      </c>
      <c r="E2138" s="307" t="s">
        <v>3923</v>
      </c>
      <c r="F2138" s="445" t="s">
        <v>2705</v>
      </c>
      <c r="G2138" s="445"/>
      <c r="H2138" s="309" t="s">
        <v>53</v>
      </c>
      <c r="I2138" s="310">
        <v>1</v>
      </c>
      <c r="J2138" s="259">
        <v>568.13</v>
      </c>
      <c r="K2138" s="259">
        <v>568.13</v>
      </c>
    </row>
    <row r="2139" spans="2:11" ht="24" customHeight="1" x14ac:dyDescent="0.2">
      <c r="B2139" s="294" t="s">
        <v>537</v>
      </c>
      <c r="C2139" s="291" t="s">
        <v>551</v>
      </c>
      <c r="D2139" s="294" t="s">
        <v>51</v>
      </c>
      <c r="E2139" s="294" t="s">
        <v>552</v>
      </c>
      <c r="F2139" s="446" t="s">
        <v>2636</v>
      </c>
      <c r="G2139" s="446"/>
      <c r="H2139" s="295" t="s">
        <v>535</v>
      </c>
      <c r="I2139" s="311">
        <v>0.28875240000000002</v>
      </c>
      <c r="J2139" s="312">
        <v>24.68</v>
      </c>
      <c r="K2139" s="312">
        <v>7.12</v>
      </c>
    </row>
    <row r="2140" spans="2:11" ht="26.1" customHeight="1" x14ac:dyDescent="0.2">
      <c r="B2140" s="294" t="s">
        <v>537</v>
      </c>
      <c r="C2140" s="291" t="s">
        <v>538</v>
      </c>
      <c r="D2140" s="294" t="s">
        <v>51</v>
      </c>
      <c r="E2140" s="294" t="s">
        <v>539</v>
      </c>
      <c r="F2140" s="446" t="s">
        <v>2636</v>
      </c>
      <c r="G2140" s="446"/>
      <c r="H2140" s="295" t="s">
        <v>535</v>
      </c>
      <c r="I2140" s="311">
        <v>0.75227599999999994</v>
      </c>
      <c r="J2140" s="312">
        <v>30.65</v>
      </c>
      <c r="K2140" s="312">
        <v>23.05</v>
      </c>
    </row>
    <row r="2141" spans="2:11" ht="39" customHeight="1" x14ac:dyDescent="0.2">
      <c r="B2141" s="296" t="s">
        <v>527</v>
      </c>
      <c r="C2141" s="292" t="s">
        <v>4325</v>
      </c>
      <c r="D2141" s="296" t="s">
        <v>51</v>
      </c>
      <c r="E2141" s="296" t="s">
        <v>4326</v>
      </c>
      <c r="F2141" s="447" t="s">
        <v>1199</v>
      </c>
      <c r="G2141" s="447"/>
      <c r="H2141" s="297" t="s">
        <v>53</v>
      </c>
      <c r="I2141" s="313">
        <v>4</v>
      </c>
      <c r="J2141" s="314">
        <v>15.79</v>
      </c>
      <c r="K2141" s="314">
        <v>63.16</v>
      </c>
    </row>
    <row r="2142" spans="2:11" ht="26.1" customHeight="1" x14ac:dyDescent="0.2">
      <c r="B2142" s="296" t="s">
        <v>527</v>
      </c>
      <c r="C2142" s="292" t="s">
        <v>4341</v>
      </c>
      <c r="D2142" s="296" t="s">
        <v>51</v>
      </c>
      <c r="E2142" s="296" t="s">
        <v>4342</v>
      </c>
      <c r="F2142" s="447" t="s">
        <v>1199</v>
      </c>
      <c r="G2142" s="447"/>
      <c r="H2142" s="297" t="s">
        <v>53</v>
      </c>
      <c r="I2142" s="313">
        <v>1</v>
      </c>
      <c r="J2142" s="314">
        <v>474.8</v>
      </c>
      <c r="K2142" s="314">
        <v>474.8</v>
      </c>
    </row>
    <row r="2143" spans="2:11" ht="25.5" x14ac:dyDescent="0.2">
      <c r="B2143" s="315"/>
      <c r="C2143" s="315"/>
      <c r="D2143" s="315"/>
      <c r="E2143" s="315"/>
      <c r="F2143" s="315" t="s">
        <v>529</v>
      </c>
      <c r="G2143" s="316">
        <v>10.45</v>
      </c>
      <c r="H2143" s="315" t="s">
        <v>530</v>
      </c>
      <c r="I2143" s="316">
        <v>12.07</v>
      </c>
      <c r="J2143" s="315" t="s">
        <v>531</v>
      </c>
      <c r="K2143" s="316">
        <v>22.52</v>
      </c>
    </row>
    <row r="2144" spans="2:11" ht="26.25" thickBot="1" x14ac:dyDescent="0.25">
      <c r="B2144" s="315"/>
      <c r="C2144" s="315"/>
      <c r="D2144" s="315"/>
      <c r="E2144" s="315"/>
      <c r="F2144" s="315" t="s">
        <v>532</v>
      </c>
      <c r="G2144" s="316">
        <v>118.22</v>
      </c>
      <c r="H2144" s="315"/>
      <c r="I2144" s="448" t="s">
        <v>533</v>
      </c>
      <c r="J2144" s="448"/>
      <c r="K2144" s="316">
        <v>686.35</v>
      </c>
    </row>
    <row r="2145" spans="2:11" ht="0.95" customHeight="1" thickTop="1" x14ac:dyDescent="0.2">
      <c r="B2145" s="317"/>
      <c r="C2145" s="317"/>
      <c r="D2145" s="317"/>
      <c r="E2145" s="317"/>
      <c r="F2145" s="317"/>
      <c r="G2145" s="317"/>
      <c r="H2145" s="317"/>
      <c r="I2145" s="317"/>
      <c r="J2145" s="317"/>
      <c r="K2145" s="317"/>
    </row>
    <row r="2146" spans="2:11" ht="18" customHeight="1" x14ac:dyDescent="0.2">
      <c r="B2146" s="305" t="s">
        <v>2074</v>
      </c>
      <c r="C2146" s="304" t="s">
        <v>26</v>
      </c>
      <c r="D2146" s="305" t="s">
        <v>27</v>
      </c>
      <c r="E2146" s="305" t="s">
        <v>28</v>
      </c>
      <c r="F2146" s="449" t="s">
        <v>525</v>
      </c>
      <c r="G2146" s="449"/>
      <c r="H2146" s="306" t="s">
        <v>29</v>
      </c>
      <c r="I2146" s="304" t="s">
        <v>30</v>
      </c>
      <c r="J2146" s="304" t="s">
        <v>31</v>
      </c>
      <c r="K2146" s="304" t="s">
        <v>33</v>
      </c>
    </row>
    <row r="2147" spans="2:11" ht="39" customHeight="1" x14ac:dyDescent="0.2">
      <c r="B2147" s="307" t="s">
        <v>526</v>
      </c>
      <c r="C2147" s="308" t="s">
        <v>314</v>
      </c>
      <c r="D2147" s="307" t="s">
        <v>51</v>
      </c>
      <c r="E2147" s="307" t="s">
        <v>3890</v>
      </c>
      <c r="F2147" s="445" t="s">
        <v>2705</v>
      </c>
      <c r="G2147" s="445"/>
      <c r="H2147" s="309" t="s">
        <v>53</v>
      </c>
      <c r="I2147" s="310">
        <v>1</v>
      </c>
      <c r="J2147" s="259">
        <v>326.95999999999998</v>
      </c>
      <c r="K2147" s="259">
        <v>326.95999999999998</v>
      </c>
    </row>
    <row r="2148" spans="2:11" ht="24" customHeight="1" x14ac:dyDescent="0.2">
      <c r="B2148" s="294" t="s">
        <v>537</v>
      </c>
      <c r="C2148" s="291" t="s">
        <v>551</v>
      </c>
      <c r="D2148" s="294" t="s">
        <v>51</v>
      </c>
      <c r="E2148" s="294" t="s">
        <v>552</v>
      </c>
      <c r="F2148" s="446" t="s">
        <v>2636</v>
      </c>
      <c r="G2148" s="446"/>
      <c r="H2148" s="295" t="s">
        <v>535</v>
      </c>
      <c r="I2148" s="311">
        <v>0.43312859999999997</v>
      </c>
      <c r="J2148" s="312">
        <v>24.68</v>
      </c>
      <c r="K2148" s="312">
        <v>10.68</v>
      </c>
    </row>
    <row r="2149" spans="2:11" ht="26.1" customHeight="1" x14ac:dyDescent="0.2">
      <c r="B2149" s="294" t="s">
        <v>537</v>
      </c>
      <c r="C2149" s="291" t="s">
        <v>538</v>
      </c>
      <c r="D2149" s="294" t="s">
        <v>51</v>
      </c>
      <c r="E2149" s="294" t="s">
        <v>539</v>
      </c>
      <c r="F2149" s="446" t="s">
        <v>2636</v>
      </c>
      <c r="G2149" s="446"/>
      <c r="H2149" s="295" t="s">
        <v>535</v>
      </c>
      <c r="I2149" s="311">
        <v>1.128414</v>
      </c>
      <c r="J2149" s="312">
        <v>30.65</v>
      </c>
      <c r="K2149" s="312">
        <v>34.58</v>
      </c>
    </row>
    <row r="2150" spans="2:11" ht="26.1" customHeight="1" x14ac:dyDescent="0.2">
      <c r="B2150" s="296" t="s">
        <v>527</v>
      </c>
      <c r="C2150" s="292" t="s">
        <v>4343</v>
      </c>
      <c r="D2150" s="296" t="s">
        <v>51</v>
      </c>
      <c r="E2150" s="296" t="s">
        <v>4344</v>
      </c>
      <c r="F2150" s="447" t="s">
        <v>1199</v>
      </c>
      <c r="G2150" s="447"/>
      <c r="H2150" s="297" t="s">
        <v>53</v>
      </c>
      <c r="I2150" s="313">
        <v>1</v>
      </c>
      <c r="J2150" s="314">
        <v>186.96</v>
      </c>
      <c r="K2150" s="314">
        <v>186.96</v>
      </c>
    </row>
    <row r="2151" spans="2:11" ht="39" customHeight="1" x14ac:dyDescent="0.2">
      <c r="B2151" s="296" t="s">
        <v>527</v>
      </c>
      <c r="C2151" s="292" t="s">
        <v>4325</v>
      </c>
      <c r="D2151" s="296" t="s">
        <v>51</v>
      </c>
      <c r="E2151" s="296" t="s">
        <v>4326</v>
      </c>
      <c r="F2151" s="447" t="s">
        <v>1199</v>
      </c>
      <c r="G2151" s="447"/>
      <c r="H2151" s="297" t="s">
        <v>53</v>
      </c>
      <c r="I2151" s="313">
        <v>6</v>
      </c>
      <c r="J2151" s="314">
        <v>15.79</v>
      </c>
      <c r="K2151" s="314">
        <v>94.74</v>
      </c>
    </row>
    <row r="2152" spans="2:11" ht="25.5" x14ac:dyDescent="0.2">
      <c r="B2152" s="315"/>
      <c r="C2152" s="315"/>
      <c r="D2152" s="315"/>
      <c r="E2152" s="315"/>
      <c r="F2152" s="315" t="s">
        <v>529</v>
      </c>
      <c r="G2152" s="316">
        <v>15.68</v>
      </c>
      <c r="H2152" s="315" t="s">
        <v>530</v>
      </c>
      <c r="I2152" s="316">
        <v>18.11</v>
      </c>
      <c r="J2152" s="315" t="s">
        <v>531</v>
      </c>
      <c r="K2152" s="316">
        <v>33.79</v>
      </c>
    </row>
    <row r="2153" spans="2:11" ht="26.25" thickBot="1" x14ac:dyDescent="0.25">
      <c r="B2153" s="315"/>
      <c r="C2153" s="315"/>
      <c r="D2153" s="315"/>
      <c r="E2153" s="315"/>
      <c r="F2153" s="315" t="s">
        <v>532</v>
      </c>
      <c r="G2153" s="316">
        <v>68.040000000000006</v>
      </c>
      <c r="H2153" s="315"/>
      <c r="I2153" s="448" t="s">
        <v>533</v>
      </c>
      <c r="J2153" s="448"/>
      <c r="K2153" s="316">
        <v>395</v>
      </c>
    </row>
    <row r="2154" spans="2:11" ht="0.95" customHeight="1" thickTop="1" x14ac:dyDescent="0.2">
      <c r="B2154" s="317"/>
      <c r="C2154" s="317"/>
      <c r="D2154" s="317"/>
      <c r="E2154" s="317"/>
      <c r="F2154" s="317"/>
      <c r="G2154" s="317"/>
      <c r="H2154" s="317"/>
      <c r="I2154" s="317"/>
      <c r="J2154" s="317"/>
      <c r="K2154" s="317"/>
    </row>
    <row r="2155" spans="2:11" ht="18" customHeight="1" x14ac:dyDescent="0.2">
      <c r="B2155" s="305" t="s">
        <v>2075</v>
      </c>
      <c r="C2155" s="304" t="s">
        <v>26</v>
      </c>
      <c r="D2155" s="305" t="s">
        <v>27</v>
      </c>
      <c r="E2155" s="305" t="s">
        <v>28</v>
      </c>
      <c r="F2155" s="449" t="s">
        <v>525</v>
      </c>
      <c r="G2155" s="449"/>
      <c r="H2155" s="306" t="s">
        <v>29</v>
      </c>
      <c r="I2155" s="304" t="s">
        <v>30</v>
      </c>
      <c r="J2155" s="304" t="s">
        <v>31</v>
      </c>
      <c r="K2155" s="304" t="s">
        <v>33</v>
      </c>
    </row>
    <row r="2156" spans="2:11" ht="26.1" customHeight="1" x14ac:dyDescent="0.2">
      <c r="B2156" s="307" t="s">
        <v>526</v>
      </c>
      <c r="C2156" s="308" t="s">
        <v>875</v>
      </c>
      <c r="D2156" s="307" t="s">
        <v>51</v>
      </c>
      <c r="E2156" s="307" t="s">
        <v>3905</v>
      </c>
      <c r="F2156" s="445" t="s">
        <v>2705</v>
      </c>
      <c r="G2156" s="445"/>
      <c r="H2156" s="309" t="s">
        <v>53</v>
      </c>
      <c r="I2156" s="310">
        <v>1</v>
      </c>
      <c r="J2156" s="259">
        <v>1049.95</v>
      </c>
      <c r="K2156" s="259">
        <v>1049.95</v>
      </c>
    </row>
    <row r="2157" spans="2:11" ht="26.1" customHeight="1" x14ac:dyDescent="0.2">
      <c r="B2157" s="294" t="s">
        <v>537</v>
      </c>
      <c r="C2157" s="291" t="s">
        <v>538</v>
      </c>
      <c r="D2157" s="294" t="s">
        <v>51</v>
      </c>
      <c r="E2157" s="294" t="s">
        <v>539</v>
      </c>
      <c r="F2157" s="446" t="s">
        <v>2636</v>
      </c>
      <c r="G2157" s="446"/>
      <c r="H2157" s="295" t="s">
        <v>535</v>
      </c>
      <c r="I2157" s="311">
        <v>1.5045519999999999</v>
      </c>
      <c r="J2157" s="312">
        <v>30.65</v>
      </c>
      <c r="K2157" s="312">
        <v>46.11</v>
      </c>
    </row>
    <row r="2158" spans="2:11" ht="24" customHeight="1" x14ac:dyDescent="0.2">
      <c r="B2158" s="294" t="s">
        <v>537</v>
      </c>
      <c r="C2158" s="291" t="s">
        <v>551</v>
      </c>
      <c r="D2158" s="294" t="s">
        <v>51</v>
      </c>
      <c r="E2158" s="294" t="s">
        <v>552</v>
      </c>
      <c r="F2158" s="446" t="s">
        <v>2636</v>
      </c>
      <c r="G2158" s="446"/>
      <c r="H2158" s="295" t="s">
        <v>535</v>
      </c>
      <c r="I2158" s="311">
        <v>0.57750480000000004</v>
      </c>
      <c r="J2158" s="312">
        <v>24.68</v>
      </c>
      <c r="K2158" s="312">
        <v>14.25</v>
      </c>
    </row>
    <row r="2159" spans="2:11" ht="26.1" customHeight="1" x14ac:dyDescent="0.2">
      <c r="B2159" s="296" t="s">
        <v>527</v>
      </c>
      <c r="C2159" s="292" t="s">
        <v>4345</v>
      </c>
      <c r="D2159" s="296" t="s">
        <v>51</v>
      </c>
      <c r="E2159" s="296" t="s">
        <v>4346</v>
      </c>
      <c r="F2159" s="447" t="s">
        <v>1199</v>
      </c>
      <c r="G2159" s="447"/>
      <c r="H2159" s="297" t="s">
        <v>53</v>
      </c>
      <c r="I2159" s="313">
        <v>1</v>
      </c>
      <c r="J2159" s="314">
        <v>863.27</v>
      </c>
      <c r="K2159" s="314">
        <v>863.27</v>
      </c>
    </row>
    <row r="2160" spans="2:11" ht="39" customHeight="1" x14ac:dyDescent="0.2">
      <c r="B2160" s="296" t="s">
        <v>527</v>
      </c>
      <c r="C2160" s="292" t="s">
        <v>4325</v>
      </c>
      <c r="D2160" s="296" t="s">
        <v>51</v>
      </c>
      <c r="E2160" s="296" t="s">
        <v>4326</v>
      </c>
      <c r="F2160" s="447" t="s">
        <v>1199</v>
      </c>
      <c r="G2160" s="447"/>
      <c r="H2160" s="297" t="s">
        <v>53</v>
      </c>
      <c r="I2160" s="313">
        <v>8</v>
      </c>
      <c r="J2160" s="314">
        <v>15.79</v>
      </c>
      <c r="K2160" s="314">
        <v>126.32</v>
      </c>
    </row>
    <row r="2161" spans="2:11" ht="25.5" x14ac:dyDescent="0.2">
      <c r="B2161" s="315"/>
      <c r="C2161" s="315"/>
      <c r="D2161" s="315"/>
      <c r="E2161" s="315"/>
      <c r="F2161" s="315" t="s">
        <v>529</v>
      </c>
      <c r="G2161" s="316">
        <v>20.9</v>
      </c>
      <c r="H2161" s="315" t="s">
        <v>530</v>
      </c>
      <c r="I2161" s="316">
        <v>24.15</v>
      </c>
      <c r="J2161" s="315" t="s">
        <v>531</v>
      </c>
      <c r="K2161" s="316">
        <v>45.05</v>
      </c>
    </row>
    <row r="2162" spans="2:11" ht="26.25" thickBot="1" x14ac:dyDescent="0.25">
      <c r="B2162" s="315"/>
      <c r="C2162" s="315"/>
      <c r="D2162" s="315"/>
      <c r="E2162" s="315"/>
      <c r="F2162" s="315" t="s">
        <v>532</v>
      </c>
      <c r="G2162" s="316">
        <v>218.49</v>
      </c>
      <c r="H2162" s="315"/>
      <c r="I2162" s="448" t="s">
        <v>533</v>
      </c>
      <c r="J2162" s="448"/>
      <c r="K2162" s="316">
        <v>1268.44</v>
      </c>
    </row>
    <row r="2163" spans="2:11" ht="0.95" customHeight="1" thickTop="1" x14ac:dyDescent="0.2">
      <c r="B2163" s="317"/>
      <c r="C2163" s="317"/>
      <c r="D2163" s="317"/>
      <c r="E2163" s="317"/>
      <c r="F2163" s="317"/>
      <c r="G2163" s="317"/>
      <c r="H2163" s="317"/>
      <c r="I2163" s="317"/>
      <c r="J2163" s="317"/>
      <c r="K2163" s="317"/>
    </row>
    <row r="2164" spans="2:11" ht="18" customHeight="1" x14ac:dyDescent="0.2">
      <c r="B2164" s="305" t="s">
        <v>2076</v>
      </c>
      <c r="C2164" s="304" t="s">
        <v>26</v>
      </c>
      <c r="D2164" s="305" t="s">
        <v>27</v>
      </c>
      <c r="E2164" s="305" t="s">
        <v>28</v>
      </c>
      <c r="F2164" s="449" t="s">
        <v>525</v>
      </c>
      <c r="G2164" s="449"/>
      <c r="H2164" s="306" t="s">
        <v>29</v>
      </c>
      <c r="I2164" s="304" t="s">
        <v>30</v>
      </c>
      <c r="J2164" s="304" t="s">
        <v>31</v>
      </c>
      <c r="K2164" s="304" t="s">
        <v>33</v>
      </c>
    </row>
    <row r="2165" spans="2:11" ht="24" customHeight="1" x14ac:dyDescent="0.2">
      <c r="B2165" s="307" t="s">
        <v>526</v>
      </c>
      <c r="C2165" s="308" t="s">
        <v>315</v>
      </c>
      <c r="D2165" s="307" t="s">
        <v>76</v>
      </c>
      <c r="E2165" s="307" t="s">
        <v>316</v>
      </c>
      <c r="F2165" s="445" t="s">
        <v>540</v>
      </c>
      <c r="G2165" s="445"/>
      <c r="H2165" s="309" t="s">
        <v>53</v>
      </c>
      <c r="I2165" s="310">
        <v>1</v>
      </c>
      <c r="J2165" s="259">
        <v>118.36</v>
      </c>
      <c r="K2165" s="259">
        <v>118.36</v>
      </c>
    </row>
    <row r="2166" spans="2:11" ht="26.1" customHeight="1" x14ac:dyDescent="0.2">
      <c r="B2166" s="294" t="s">
        <v>537</v>
      </c>
      <c r="C2166" s="291" t="s">
        <v>541</v>
      </c>
      <c r="D2166" s="294" t="s">
        <v>51</v>
      </c>
      <c r="E2166" s="294" t="s">
        <v>542</v>
      </c>
      <c r="F2166" s="446" t="s">
        <v>2636</v>
      </c>
      <c r="G2166" s="446"/>
      <c r="H2166" s="295" t="s">
        <v>535</v>
      </c>
      <c r="I2166" s="311">
        <v>0.86399999999999999</v>
      </c>
      <c r="J2166" s="312">
        <v>25.49</v>
      </c>
      <c r="K2166" s="312">
        <v>22.02</v>
      </c>
    </row>
    <row r="2167" spans="2:11" ht="26.1" customHeight="1" x14ac:dyDescent="0.2">
      <c r="B2167" s="294" t="s">
        <v>537</v>
      </c>
      <c r="C2167" s="291" t="s">
        <v>538</v>
      </c>
      <c r="D2167" s="294" t="s">
        <v>51</v>
      </c>
      <c r="E2167" s="294" t="s">
        <v>539</v>
      </c>
      <c r="F2167" s="446" t="s">
        <v>2636</v>
      </c>
      <c r="G2167" s="446"/>
      <c r="H2167" s="295" t="s">
        <v>535</v>
      </c>
      <c r="I2167" s="311">
        <v>0.86399999999999999</v>
      </c>
      <c r="J2167" s="312">
        <v>30.65</v>
      </c>
      <c r="K2167" s="312">
        <v>26.48</v>
      </c>
    </row>
    <row r="2168" spans="2:11" ht="24" customHeight="1" x14ac:dyDescent="0.2">
      <c r="B2168" s="296" t="s">
        <v>527</v>
      </c>
      <c r="C2168" s="292" t="s">
        <v>665</v>
      </c>
      <c r="D2168" s="296" t="s">
        <v>47</v>
      </c>
      <c r="E2168" s="296" t="s">
        <v>666</v>
      </c>
      <c r="F2168" s="447" t="s">
        <v>1199</v>
      </c>
      <c r="G2168" s="447"/>
      <c r="H2168" s="297" t="s">
        <v>53</v>
      </c>
      <c r="I2168" s="313">
        <v>0.2</v>
      </c>
      <c r="J2168" s="314">
        <v>26.59</v>
      </c>
      <c r="K2168" s="314">
        <v>5.3179999999999996</v>
      </c>
    </row>
    <row r="2169" spans="2:11" ht="24" customHeight="1" x14ac:dyDescent="0.2">
      <c r="B2169" s="296" t="s">
        <v>527</v>
      </c>
      <c r="C2169" s="292" t="s">
        <v>671</v>
      </c>
      <c r="D2169" s="296" t="s">
        <v>47</v>
      </c>
      <c r="E2169" s="296" t="s">
        <v>672</v>
      </c>
      <c r="F2169" s="447" t="s">
        <v>1199</v>
      </c>
      <c r="G2169" s="447"/>
      <c r="H2169" s="297" t="s">
        <v>53</v>
      </c>
      <c r="I2169" s="313">
        <v>0.1</v>
      </c>
      <c r="J2169" s="314">
        <v>9.9499999999999993</v>
      </c>
      <c r="K2169" s="314">
        <v>0.995</v>
      </c>
    </row>
    <row r="2170" spans="2:11" ht="26.1" customHeight="1" x14ac:dyDescent="0.2">
      <c r="B2170" s="296" t="s">
        <v>527</v>
      </c>
      <c r="C2170" s="292" t="s">
        <v>669</v>
      </c>
      <c r="D2170" s="296" t="s">
        <v>51</v>
      </c>
      <c r="E2170" s="296" t="s">
        <v>670</v>
      </c>
      <c r="F2170" s="447" t="s">
        <v>1199</v>
      </c>
      <c r="G2170" s="447"/>
      <c r="H2170" s="297" t="s">
        <v>53</v>
      </c>
      <c r="I2170" s="313">
        <v>1</v>
      </c>
      <c r="J2170" s="314">
        <v>11.41</v>
      </c>
      <c r="K2170" s="314">
        <v>11.41</v>
      </c>
    </row>
    <row r="2171" spans="2:11" ht="24" customHeight="1" x14ac:dyDescent="0.2">
      <c r="B2171" s="296" t="s">
        <v>527</v>
      </c>
      <c r="C2171" s="292" t="s">
        <v>667</v>
      </c>
      <c r="D2171" s="296" t="s">
        <v>51</v>
      </c>
      <c r="E2171" s="296" t="s">
        <v>668</v>
      </c>
      <c r="F2171" s="447" t="s">
        <v>1199</v>
      </c>
      <c r="G2171" s="447"/>
      <c r="H2171" s="297" t="s">
        <v>53</v>
      </c>
      <c r="I2171" s="313">
        <v>1</v>
      </c>
      <c r="J2171" s="314">
        <v>52.15</v>
      </c>
      <c r="K2171" s="314">
        <v>52.15</v>
      </c>
    </row>
    <row r="2172" spans="2:11" ht="25.5" x14ac:dyDescent="0.2">
      <c r="B2172" s="315"/>
      <c r="C2172" s="315"/>
      <c r="D2172" s="315"/>
      <c r="E2172" s="315"/>
      <c r="F2172" s="315" t="s">
        <v>529</v>
      </c>
      <c r="G2172" s="316">
        <v>16.72</v>
      </c>
      <c r="H2172" s="315" t="s">
        <v>530</v>
      </c>
      <c r="I2172" s="316">
        <v>19.32</v>
      </c>
      <c r="J2172" s="315" t="s">
        <v>531</v>
      </c>
      <c r="K2172" s="316">
        <v>36.04</v>
      </c>
    </row>
    <row r="2173" spans="2:11" ht="26.25" thickBot="1" x14ac:dyDescent="0.25">
      <c r="B2173" s="315"/>
      <c r="C2173" s="315"/>
      <c r="D2173" s="315"/>
      <c r="E2173" s="315"/>
      <c r="F2173" s="315" t="s">
        <v>532</v>
      </c>
      <c r="G2173" s="316">
        <v>24.63</v>
      </c>
      <c r="H2173" s="315"/>
      <c r="I2173" s="448" t="s">
        <v>533</v>
      </c>
      <c r="J2173" s="448"/>
      <c r="K2173" s="316">
        <v>142.99</v>
      </c>
    </row>
    <row r="2174" spans="2:11" ht="0.95" customHeight="1" thickTop="1" x14ac:dyDescent="0.2">
      <c r="B2174" s="317"/>
      <c r="C2174" s="317"/>
      <c r="D2174" s="317"/>
      <c r="E2174" s="317"/>
      <c r="F2174" s="317"/>
      <c r="G2174" s="317"/>
      <c r="H2174" s="317"/>
      <c r="I2174" s="317"/>
      <c r="J2174" s="317"/>
      <c r="K2174" s="317"/>
    </row>
    <row r="2175" spans="2:11" ht="18" customHeight="1" x14ac:dyDescent="0.2">
      <c r="B2175" s="305" t="s">
        <v>2077</v>
      </c>
      <c r="C2175" s="304" t="s">
        <v>26</v>
      </c>
      <c r="D2175" s="305" t="s">
        <v>27</v>
      </c>
      <c r="E2175" s="305" t="s">
        <v>28</v>
      </c>
      <c r="F2175" s="449" t="s">
        <v>525</v>
      </c>
      <c r="G2175" s="449"/>
      <c r="H2175" s="306" t="s">
        <v>29</v>
      </c>
      <c r="I2175" s="304" t="s">
        <v>30</v>
      </c>
      <c r="J2175" s="304" t="s">
        <v>31</v>
      </c>
      <c r="K2175" s="304" t="s">
        <v>33</v>
      </c>
    </row>
    <row r="2176" spans="2:11" ht="39" customHeight="1" x14ac:dyDescent="0.2">
      <c r="B2176" s="307" t="s">
        <v>526</v>
      </c>
      <c r="C2176" s="308" t="s">
        <v>1128</v>
      </c>
      <c r="D2176" s="307" t="s">
        <v>76</v>
      </c>
      <c r="E2176" s="307" t="s">
        <v>877</v>
      </c>
      <c r="F2176" s="445" t="s">
        <v>697</v>
      </c>
      <c r="G2176" s="445"/>
      <c r="H2176" s="309" t="s">
        <v>53</v>
      </c>
      <c r="I2176" s="310">
        <v>1</v>
      </c>
      <c r="J2176" s="259">
        <v>244.49</v>
      </c>
      <c r="K2176" s="259">
        <v>244.49</v>
      </c>
    </row>
    <row r="2177" spans="2:11" ht="24" customHeight="1" x14ac:dyDescent="0.2">
      <c r="B2177" s="294" t="s">
        <v>537</v>
      </c>
      <c r="C2177" s="291" t="s">
        <v>551</v>
      </c>
      <c r="D2177" s="294" t="s">
        <v>51</v>
      </c>
      <c r="E2177" s="294" t="s">
        <v>552</v>
      </c>
      <c r="F2177" s="446" t="s">
        <v>2636</v>
      </c>
      <c r="G2177" s="446"/>
      <c r="H2177" s="295" t="s">
        <v>535</v>
      </c>
      <c r="I2177" s="311">
        <v>0.5</v>
      </c>
      <c r="J2177" s="312">
        <v>24.68</v>
      </c>
      <c r="K2177" s="312">
        <v>12.34</v>
      </c>
    </row>
    <row r="2178" spans="2:11" ht="24" customHeight="1" x14ac:dyDescent="0.2">
      <c r="B2178" s="294" t="s">
        <v>537</v>
      </c>
      <c r="C2178" s="291" t="s">
        <v>546</v>
      </c>
      <c r="D2178" s="294" t="s">
        <v>51</v>
      </c>
      <c r="E2178" s="294" t="s">
        <v>547</v>
      </c>
      <c r="F2178" s="446" t="s">
        <v>2636</v>
      </c>
      <c r="G2178" s="446"/>
      <c r="H2178" s="295" t="s">
        <v>535</v>
      </c>
      <c r="I2178" s="311">
        <v>0.5</v>
      </c>
      <c r="J2178" s="312">
        <v>31.7</v>
      </c>
      <c r="K2178" s="312">
        <v>15.85</v>
      </c>
    </row>
    <row r="2179" spans="2:11" ht="26.1" customHeight="1" x14ac:dyDescent="0.2">
      <c r="B2179" s="296" t="s">
        <v>527</v>
      </c>
      <c r="C2179" s="292" t="s">
        <v>933</v>
      </c>
      <c r="D2179" s="296" t="s">
        <v>218</v>
      </c>
      <c r="E2179" s="296" t="s">
        <v>934</v>
      </c>
      <c r="F2179" s="447" t="s">
        <v>1199</v>
      </c>
      <c r="G2179" s="447"/>
      <c r="H2179" s="297" t="s">
        <v>53</v>
      </c>
      <c r="I2179" s="313">
        <v>1</v>
      </c>
      <c r="J2179" s="314">
        <v>216.3</v>
      </c>
      <c r="K2179" s="314">
        <v>216.3</v>
      </c>
    </row>
    <row r="2180" spans="2:11" ht="25.5" x14ac:dyDescent="0.2">
      <c r="B2180" s="315"/>
      <c r="C2180" s="315"/>
      <c r="D2180" s="315"/>
      <c r="E2180" s="315"/>
      <c r="F2180" s="315" t="s">
        <v>529</v>
      </c>
      <c r="G2180" s="316">
        <v>9.4700000000000006</v>
      </c>
      <c r="H2180" s="315" t="s">
        <v>530</v>
      </c>
      <c r="I2180" s="316">
        <v>10.95</v>
      </c>
      <c r="J2180" s="315" t="s">
        <v>531</v>
      </c>
      <c r="K2180" s="316">
        <v>20.420000000000002</v>
      </c>
    </row>
    <row r="2181" spans="2:11" ht="26.25" thickBot="1" x14ac:dyDescent="0.25">
      <c r="B2181" s="315"/>
      <c r="C2181" s="315"/>
      <c r="D2181" s="315"/>
      <c r="E2181" s="315"/>
      <c r="F2181" s="315" t="s">
        <v>532</v>
      </c>
      <c r="G2181" s="316">
        <v>50.87</v>
      </c>
      <c r="H2181" s="315"/>
      <c r="I2181" s="448" t="s">
        <v>533</v>
      </c>
      <c r="J2181" s="448"/>
      <c r="K2181" s="316">
        <v>295.36</v>
      </c>
    </row>
    <row r="2182" spans="2:11" ht="0.95" customHeight="1" thickTop="1" x14ac:dyDescent="0.2">
      <c r="B2182" s="317"/>
      <c r="C2182" s="317"/>
      <c r="D2182" s="317"/>
      <c r="E2182" s="317"/>
      <c r="F2182" s="317"/>
      <c r="G2182" s="317"/>
      <c r="H2182" s="317"/>
      <c r="I2182" s="317"/>
      <c r="J2182" s="317"/>
      <c r="K2182" s="317"/>
    </row>
    <row r="2183" spans="2:11" ht="18" customHeight="1" x14ac:dyDescent="0.2">
      <c r="B2183" s="305" t="s">
        <v>1626</v>
      </c>
      <c r="C2183" s="304" t="s">
        <v>26</v>
      </c>
      <c r="D2183" s="305" t="s">
        <v>27</v>
      </c>
      <c r="E2183" s="305" t="s">
        <v>28</v>
      </c>
      <c r="F2183" s="449" t="s">
        <v>525</v>
      </c>
      <c r="G2183" s="449"/>
      <c r="H2183" s="306" t="s">
        <v>29</v>
      </c>
      <c r="I2183" s="304" t="s">
        <v>30</v>
      </c>
      <c r="J2183" s="304" t="s">
        <v>31</v>
      </c>
      <c r="K2183" s="304" t="s">
        <v>33</v>
      </c>
    </row>
    <row r="2184" spans="2:11" ht="26.1" customHeight="1" x14ac:dyDescent="0.2">
      <c r="B2184" s="307" t="s">
        <v>526</v>
      </c>
      <c r="C2184" s="308" t="s">
        <v>2365</v>
      </c>
      <c r="D2184" s="307" t="s">
        <v>76</v>
      </c>
      <c r="E2184" s="307" t="s">
        <v>2366</v>
      </c>
      <c r="F2184" s="445" t="s">
        <v>697</v>
      </c>
      <c r="G2184" s="445"/>
      <c r="H2184" s="309" t="s">
        <v>53</v>
      </c>
      <c r="I2184" s="310">
        <v>1</v>
      </c>
      <c r="J2184" s="259">
        <v>76.13</v>
      </c>
      <c r="K2184" s="259">
        <v>76.13</v>
      </c>
    </row>
    <row r="2185" spans="2:11" ht="26.1" customHeight="1" x14ac:dyDescent="0.2">
      <c r="B2185" s="294" t="s">
        <v>537</v>
      </c>
      <c r="C2185" s="291" t="s">
        <v>538</v>
      </c>
      <c r="D2185" s="294" t="s">
        <v>51</v>
      </c>
      <c r="E2185" s="294" t="s">
        <v>539</v>
      </c>
      <c r="F2185" s="446" t="s">
        <v>2636</v>
      </c>
      <c r="G2185" s="446"/>
      <c r="H2185" s="295" t="s">
        <v>535</v>
      </c>
      <c r="I2185" s="311">
        <v>0.109</v>
      </c>
      <c r="J2185" s="312">
        <v>30.65</v>
      </c>
      <c r="K2185" s="312">
        <v>3.34</v>
      </c>
    </row>
    <row r="2186" spans="2:11" ht="26.1" customHeight="1" x14ac:dyDescent="0.2">
      <c r="B2186" s="294" t="s">
        <v>537</v>
      </c>
      <c r="C2186" s="291" t="s">
        <v>541</v>
      </c>
      <c r="D2186" s="294" t="s">
        <v>51</v>
      </c>
      <c r="E2186" s="294" t="s">
        <v>542</v>
      </c>
      <c r="F2186" s="446" t="s">
        <v>2636</v>
      </c>
      <c r="G2186" s="446"/>
      <c r="H2186" s="295" t="s">
        <v>535</v>
      </c>
      <c r="I2186" s="311">
        <v>0.109</v>
      </c>
      <c r="J2186" s="312">
        <v>25.49</v>
      </c>
      <c r="K2186" s="312">
        <v>2.77</v>
      </c>
    </row>
    <row r="2187" spans="2:11" ht="39" customHeight="1" x14ac:dyDescent="0.2">
      <c r="B2187" s="296" t="s">
        <v>527</v>
      </c>
      <c r="C2187" s="292" t="s">
        <v>2451</v>
      </c>
      <c r="D2187" s="296" t="s">
        <v>47</v>
      </c>
      <c r="E2187" s="296" t="s">
        <v>4347</v>
      </c>
      <c r="F2187" s="447" t="s">
        <v>1199</v>
      </c>
      <c r="G2187" s="447"/>
      <c r="H2187" s="297" t="s">
        <v>53</v>
      </c>
      <c r="I2187" s="313">
        <v>1</v>
      </c>
      <c r="J2187" s="314">
        <v>49.53</v>
      </c>
      <c r="K2187" s="314">
        <v>49.53</v>
      </c>
    </row>
    <row r="2188" spans="2:11" ht="26.1" customHeight="1" x14ac:dyDescent="0.2">
      <c r="B2188" s="296" t="s">
        <v>527</v>
      </c>
      <c r="C2188" s="292" t="s">
        <v>2449</v>
      </c>
      <c r="D2188" s="296" t="s">
        <v>47</v>
      </c>
      <c r="E2188" s="296" t="s">
        <v>2450</v>
      </c>
      <c r="F2188" s="447" t="s">
        <v>1199</v>
      </c>
      <c r="G2188" s="447"/>
      <c r="H2188" s="297" t="s">
        <v>53</v>
      </c>
      <c r="I2188" s="313">
        <v>1</v>
      </c>
      <c r="J2188" s="314">
        <v>20.49</v>
      </c>
      <c r="K2188" s="314">
        <v>20.49</v>
      </c>
    </row>
    <row r="2189" spans="2:11" ht="25.5" x14ac:dyDescent="0.2">
      <c r="B2189" s="315"/>
      <c r="C2189" s="315"/>
      <c r="D2189" s="315"/>
      <c r="E2189" s="315"/>
      <c r="F2189" s="315" t="s">
        <v>529</v>
      </c>
      <c r="G2189" s="316">
        <v>2.1</v>
      </c>
      <c r="H2189" s="315" t="s">
        <v>530</v>
      </c>
      <c r="I2189" s="316">
        <v>2.44</v>
      </c>
      <c r="J2189" s="315" t="s">
        <v>531</v>
      </c>
      <c r="K2189" s="316">
        <v>4.54</v>
      </c>
    </row>
    <row r="2190" spans="2:11" ht="26.25" thickBot="1" x14ac:dyDescent="0.25">
      <c r="B2190" s="315"/>
      <c r="C2190" s="315"/>
      <c r="D2190" s="315"/>
      <c r="E2190" s="315"/>
      <c r="F2190" s="315" t="s">
        <v>532</v>
      </c>
      <c r="G2190" s="316">
        <v>15.84</v>
      </c>
      <c r="H2190" s="315"/>
      <c r="I2190" s="448" t="s">
        <v>533</v>
      </c>
      <c r="J2190" s="448"/>
      <c r="K2190" s="316">
        <v>91.97</v>
      </c>
    </row>
    <row r="2191" spans="2:11" ht="0.95" customHeight="1" thickTop="1" x14ac:dyDescent="0.2">
      <c r="B2191" s="317"/>
      <c r="C2191" s="317"/>
      <c r="D2191" s="317"/>
      <c r="E2191" s="317"/>
      <c r="F2191" s="317"/>
      <c r="G2191" s="317"/>
      <c r="H2191" s="317"/>
      <c r="I2191" s="317"/>
      <c r="J2191" s="317"/>
      <c r="K2191" s="317"/>
    </row>
    <row r="2192" spans="2:11" ht="18" customHeight="1" x14ac:dyDescent="0.2">
      <c r="B2192" s="305" t="s">
        <v>1627</v>
      </c>
      <c r="C2192" s="304" t="s">
        <v>26</v>
      </c>
      <c r="D2192" s="305" t="s">
        <v>27</v>
      </c>
      <c r="E2192" s="305" t="s">
        <v>28</v>
      </c>
      <c r="F2192" s="449" t="s">
        <v>525</v>
      </c>
      <c r="G2192" s="449"/>
      <c r="H2192" s="306" t="s">
        <v>29</v>
      </c>
      <c r="I2192" s="304" t="s">
        <v>30</v>
      </c>
      <c r="J2192" s="304" t="s">
        <v>31</v>
      </c>
      <c r="K2192" s="304" t="s">
        <v>33</v>
      </c>
    </row>
    <row r="2193" spans="2:11" ht="39" customHeight="1" x14ac:dyDescent="0.2">
      <c r="B2193" s="307" t="s">
        <v>526</v>
      </c>
      <c r="C2193" s="308" t="s">
        <v>2596</v>
      </c>
      <c r="D2193" s="307" t="s">
        <v>51</v>
      </c>
      <c r="E2193" s="307" t="s">
        <v>2597</v>
      </c>
      <c r="F2193" s="445" t="s">
        <v>2553</v>
      </c>
      <c r="G2193" s="445"/>
      <c r="H2193" s="309" t="s">
        <v>53</v>
      </c>
      <c r="I2193" s="310">
        <v>1</v>
      </c>
      <c r="J2193" s="259">
        <v>475.99</v>
      </c>
      <c r="K2193" s="259">
        <v>475.99</v>
      </c>
    </row>
    <row r="2194" spans="2:11" ht="26.1" customHeight="1" x14ac:dyDescent="0.2">
      <c r="B2194" s="294" t="s">
        <v>537</v>
      </c>
      <c r="C2194" s="291" t="s">
        <v>541</v>
      </c>
      <c r="D2194" s="294" t="s">
        <v>51</v>
      </c>
      <c r="E2194" s="294" t="s">
        <v>542</v>
      </c>
      <c r="F2194" s="446" t="s">
        <v>2636</v>
      </c>
      <c r="G2194" s="446"/>
      <c r="H2194" s="295" t="s">
        <v>535</v>
      </c>
      <c r="I2194" s="311">
        <v>0.72099999999999997</v>
      </c>
      <c r="J2194" s="312">
        <v>25.49</v>
      </c>
      <c r="K2194" s="312">
        <v>18.37</v>
      </c>
    </row>
    <row r="2195" spans="2:11" ht="26.1" customHeight="1" x14ac:dyDescent="0.2">
      <c r="B2195" s="294" t="s">
        <v>537</v>
      </c>
      <c r="C2195" s="291" t="s">
        <v>538</v>
      </c>
      <c r="D2195" s="294" t="s">
        <v>51</v>
      </c>
      <c r="E2195" s="294" t="s">
        <v>539</v>
      </c>
      <c r="F2195" s="446" t="s">
        <v>2636</v>
      </c>
      <c r="G2195" s="446"/>
      <c r="H2195" s="295" t="s">
        <v>535</v>
      </c>
      <c r="I2195" s="311">
        <v>0.72099999999999997</v>
      </c>
      <c r="J2195" s="312">
        <v>30.65</v>
      </c>
      <c r="K2195" s="312">
        <v>22.09</v>
      </c>
    </row>
    <row r="2196" spans="2:11" ht="51.95" customHeight="1" x14ac:dyDescent="0.2">
      <c r="B2196" s="294" t="s">
        <v>537</v>
      </c>
      <c r="C2196" s="291" t="s">
        <v>3967</v>
      </c>
      <c r="D2196" s="294" t="s">
        <v>51</v>
      </c>
      <c r="E2196" s="294" t="s">
        <v>3968</v>
      </c>
      <c r="F2196" s="446" t="s">
        <v>2647</v>
      </c>
      <c r="G2196" s="446"/>
      <c r="H2196" s="295" t="s">
        <v>64</v>
      </c>
      <c r="I2196" s="311">
        <v>3.3E-3</v>
      </c>
      <c r="J2196" s="312">
        <v>853.67</v>
      </c>
      <c r="K2196" s="312">
        <v>2.81</v>
      </c>
    </row>
    <row r="2197" spans="2:11" ht="39" customHeight="1" x14ac:dyDescent="0.2">
      <c r="B2197" s="296" t="s">
        <v>527</v>
      </c>
      <c r="C2197" s="292" t="s">
        <v>4348</v>
      </c>
      <c r="D2197" s="296" t="s">
        <v>51</v>
      </c>
      <c r="E2197" s="296" t="s">
        <v>4349</v>
      </c>
      <c r="F2197" s="447" t="s">
        <v>1199</v>
      </c>
      <c r="G2197" s="447"/>
      <c r="H2197" s="297" t="s">
        <v>53</v>
      </c>
      <c r="I2197" s="313">
        <v>1</v>
      </c>
      <c r="J2197" s="314">
        <v>432.72</v>
      </c>
      <c r="K2197" s="314">
        <v>432.72</v>
      </c>
    </row>
    <row r="2198" spans="2:11" ht="25.5" x14ac:dyDescent="0.2">
      <c r="B2198" s="315"/>
      <c r="C2198" s="315"/>
      <c r="D2198" s="315"/>
      <c r="E2198" s="315"/>
      <c r="F2198" s="315" t="s">
        <v>529</v>
      </c>
      <c r="G2198" s="316">
        <v>14.24</v>
      </c>
      <c r="H2198" s="315" t="s">
        <v>530</v>
      </c>
      <c r="I2198" s="316">
        <v>16.45</v>
      </c>
      <c r="J2198" s="315" t="s">
        <v>531</v>
      </c>
      <c r="K2198" s="316">
        <v>30.69</v>
      </c>
    </row>
    <row r="2199" spans="2:11" ht="26.25" thickBot="1" x14ac:dyDescent="0.25">
      <c r="B2199" s="315"/>
      <c r="C2199" s="315"/>
      <c r="D2199" s="315"/>
      <c r="E2199" s="315"/>
      <c r="F2199" s="315" t="s">
        <v>532</v>
      </c>
      <c r="G2199" s="316">
        <v>99.05</v>
      </c>
      <c r="H2199" s="315"/>
      <c r="I2199" s="448" t="s">
        <v>533</v>
      </c>
      <c r="J2199" s="448"/>
      <c r="K2199" s="316">
        <v>575.04</v>
      </c>
    </row>
    <row r="2200" spans="2:11" ht="0.95" customHeight="1" thickTop="1" x14ac:dyDescent="0.2">
      <c r="B2200" s="317"/>
      <c r="C2200" s="317"/>
      <c r="D2200" s="317"/>
      <c r="E2200" s="317"/>
      <c r="F2200" s="317"/>
      <c r="G2200" s="317"/>
      <c r="H2200" s="317"/>
      <c r="I2200" s="317"/>
      <c r="J2200" s="317"/>
      <c r="K2200" s="317"/>
    </row>
    <row r="2201" spans="2:11" ht="18" customHeight="1" x14ac:dyDescent="0.2">
      <c r="B2201" s="305" t="s">
        <v>1628</v>
      </c>
      <c r="C2201" s="304" t="s">
        <v>26</v>
      </c>
      <c r="D2201" s="305" t="s">
        <v>27</v>
      </c>
      <c r="E2201" s="305" t="s">
        <v>28</v>
      </c>
      <c r="F2201" s="449" t="s">
        <v>525</v>
      </c>
      <c r="G2201" s="449"/>
      <c r="H2201" s="306" t="s">
        <v>29</v>
      </c>
      <c r="I2201" s="304" t="s">
        <v>30</v>
      </c>
      <c r="J2201" s="304" t="s">
        <v>31</v>
      </c>
      <c r="K2201" s="304" t="s">
        <v>33</v>
      </c>
    </row>
    <row r="2202" spans="2:11" ht="24" customHeight="1" x14ac:dyDescent="0.2">
      <c r="B2202" s="307" t="s">
        <v>526</v>
      </c>
      <c r="C2202" s="308" t="s">
        <v>2367</v>
      </c>
      <c r="D2202" s="307" t="s">
        <v>76</v>
      </c>
      <c r="E2202" s="307" t="s">
        <v>2368</v>
      </c>
      <c r="F2202" s="445" t="s">
        <v>675</v>
      </c>
      <c r="G2202" s="445"/>
      <c r="H2202" s="309" t="s">
        <v>53</v>
      </c>
      <c r="I2202" s="310">
        <v>1</v>
      </c>
      <c r="J2202" s="259">
        <v>1090.1300000000001</v>
      </c>
      <c r="K2202" s="259">
        <v>1090.1300000000001</v>
      </c>
    </row>
    <row r="2203" spans="2:11" ht="26.1" customHeight="1" x14ac:dyDescent="0.2">
      <c r="B2203" s="294" t="s">
        <v>537</v>
      </c>
      <c r="C2203" s="291" t="s">
        <v>538</v>
      </c>
      <c r="D2203" s="294" t="s">
        <v>51</v>
      </c>
      <c r="E2203" s="294" t="s">
        <v>539</v>
      </c>
      <c r="F2203" s="446" t="s">
        <v>2636</v>
      </c>
      <c r="G2203" s="446"/>
      <c r="H2203" s="295" t="s">
        <v>535</v>
      </c>
      <c r="I2203" s="311">
        <v>1.2</v>
      </c>
      <c r="J2203" s="312">
        <v>30.65</v>
      </c>
      <c r="K2203" s="312">
        <v>36.78</v>
      </c>
    </row>
    <row r="2204" spans="2:11" ht="26.1" customHeight="1" x14ac:dyDescent="0.2">
      <c r="B2204" s="294" t="s">
        <v>537</v>
      </c>
      <c r="C2204" s="291" t="s">
        <v>541</v>
      </c>
      <c r="D2204" s="294" t="s">
        <v>51</v>
      </c>
      <c r="E2204" s="294" t="s">
        <v>542</v>
      </c>
      <c r="F2204" s="446" t="s">
        <v>2636</v>
      </c>
      <c r="G2204" s="446"/>
      <c r="H2204" s="295" t="s">
        <v>535</v>
      </c>
      <c r="I2204" s="311">
        <v>1.2</v>
      </c>
      <c r="J2204" s="312">
        <v>25.49</v>
      </c>
      <c r="K2204" s="312">
        <v>30.58</v>
      </c>
    </row>
    <row r="2205" spans="2:11" ht="24" customHeight="1" x14ac:dyDescent="0.2">
      <c r="B2205" s="296" t="s">
        <v>527</v>
      </c>
      <c r="C2205" s="292" t="s">
        <v>2452</v>
      </c>
      <c r="D2205" s="296" t="s">
        <v>41</v>
      </c>
      <c r="E2205" s="296" t="s">
        <v>4350</v>
      </c>
      <c r="F2205" s="447" t="s">
        <v>1199</v>
      </c>
      <c r="G2205" s="447"/>
      <c r="H2205" s="297" t="s">
        <v>53</v>
      </c>
      <c r="I2205" s="313">
        <v>1</v>
      </c>
      <c r="J2205" s="314">
        <v>1022.77</v>
      </c>
      <c r="K2205" s="314">
        <v>1022.77</v>
      </c>
    </row>
    <row r="2206" spans="2:11" ht="25.5" x14ac:dyDescent="0.2">
      <c r="B2206" s="315"/>
      <c r="C2206" s="315"/>
      <c r="D2206" s="315"/>
      <c r="E2206" s="315"/>
      <c r="F2206" s="315" t="s">
        <v>529</v>
      </c>
      <c r="G2206" s="316">
        <v>23.22</v>
      </c>
      <c r="H2206" s="315" t="s">
        <v>530</v>
      </c>
      <c r="I2206" s="316">
        <v>26.83</v>
      </c>
      <c r="J2206" s="315" t="s">
        <v>531</v>
      </c>
      <c r="K2206" s="316">
        <v>50.05</v>
      </c>
    </row>
    <row r="2207" spans="2:11" ht="26.25" thickBot="1" x14ac:dyDescent="0.25">
      <c r="B2207" s="315"/>
      <c r="C2207" s="315"/>
      <c r="D2207" s="315"/>
      <c r="E2207" s="315"/>
      <c r="F2207" s="315" t="s">
        <v>532</v>
      </c>
      <c r="G2207" s="316">
        <v>226.85</v>
      </c>
      <c r="H2207" s="315"/>
      <c r="I2207" s="448" t="s">
        <v>533</v>
      </c>
      <c r="J2207" s="448"/>
      <c r="K2207" s="316">
        <v>1316.98</v>
      </c>
    </row>
    <row r="2208" spans="2:11" ht="0.95" customHeight="1" thickTop="1" x14ac:dyDescent="0.2">
      <c r="B2208" s="317"/>
      <c r="C2208" s="317"/>
      <c r="D2208" s="317"/>
      <c r="E2208" s="317"/>
      <c r="F2208" s="317"/>
      <c r="G2208" s="317"/>
      <c r="H2208" s="317"/>
      <c r="I2208" s="317"/>
      <c r="J2208" s="317"/>
      <c r="K2208" s="317"/>
    </row>
    <row r="2209" spans="2:11" ht="18" customHeight="1" x14ac:dyDescent="0.2">
      <c r="B2209" s="305" t="s">
        <v>1629</v>
      </c>
      <c r="C2209" s="304" t="s">
        <v>26</v>
      </c>
      <c r="D2209" s="305" t="s">
        <v>27</v>
      </c>
      <c r="E2209" s="305" t="s">
        <v>28</v>
      </c>
      <c r="F2209" s="449" t="s">
        <v>525</v>
      </c>
      <c r="G2209" s="449"/>
      <c r="H2209" s="306" t="s">
        <v>29</v>
      </c>
      <c r="I2209" s="304" t="s">
        <v>30</v>
      </c>
      <c r="J2209" s="304" t="s">
        <v>31</v>
      </c>
      <c r="K2209" s="304" t="s">
        <v>33</v>
      </c>
    </row>
    <row r="2210" spans="2:11" ht="26.1" customHeight="1" x14ac:dyDescent="0.2">
      <c r="B2210" s="307" t="s">
        <v>526</v>
      </c>
      <c r="C2210" s="308" t="s">
        <v>2369</v>
      </c>
      <c r="D2210" s="307" t="s">
        <v>51</v>
      </c>
      <c r="E2210" s="307" t="s">
        <v>2370</v>
      </c>
      <c r="F2210" s="445" t="s">
        <v>3897</v>
      </c>
      <c r="G2210" s="445"/>
      <c r="H2210" s="309" t="s">
        <v>53</v>
      </c>
      <c r="I2210" s="310">
        <v>1</v>
      </c>
      <c r="J2210" s="259">
        <v>60.03</v>
      </c>
      <c r="K2210" s="259">
        <v>60.03</v>
      </c>
    </row>
    <row r="2211" spans="2:11" ht="26.1" customHeight="1" x14ac:dyDescent="0.2">
      <c r="B2211" s="294" t="s">
        <v>537</v>
      </c>
      <c r="C2211" s="291" t="s">
        <v>541</v>
      </c>
      <c r="D2211" s="294" t="s">
        <v>51</v>
      </c>
      <c r="E2211" s="294" t="s">
        <v>542</v>
      </c>
      <c r="F2211" s="446" t="s">
        <v>2636</v>
      </c>
      <c r="G2211" s="446"/>
      <c r="H2211" s="295" t="s">
        <v>535</v>
      </c>
      <c r="I2211" s="311">
        <v>0.26329999999999998</v>
      </c>
      <c r="J2211" s="312">
        <v>25.49</v>
      </c>
      <c r="K2211" s="312">
        <v>6.71</v>
      </c>
    </row>
    <row r="2212" spans="2:11" ht="26.1" customHeight="1" x14ac:dyDescent="0.2">
      <c r="B2212" s="294" t="s">
        <v>537</v>
      </c>
      <c r="C2212" s="291" t="s">
        <v>538</v>
      </c>
      <c r="D2212" s="294" t="s">
        <v>51</v>
      </c>
      <c r="E2212" s="294" t="s">
        <v>539</v>
      </c>
      <c r="F2212" s="446" t="s">
        <v>2636</v>
      </c>
      <c r="G2212" s="446"/>
      <c r="H2212" s="295" t="s">
        <v>535</v>
      </c>
      <c r="I2212" s="311">
        <v>0.26329999999999998</v>
      </c>
      <c r="J2212" s="312">
        <v>30.65</v>
      </c>
      <c r="K2212" s="312">
        <v>8.07</v>
      </c>
    </row>
    <row r="2213" spans="2:11" ht="26.1" customHeight="1" x14ac:dyDescent="0.2">
      <c r="B2213" s="296" t="s">
        <v>527</v>
      </c>
      <c r="C2213" s="292" t="s">
        <v>4351</v>
      </c>
      <c r="D2213" s="296" t="s">
        <v>51</v>
      </c>
      <c r="E2213" s="296" t="s">
        <v>4352</v>
      </c>
      <c r="F2213" s="447" t="s">
        <v>1199</v>
      </c>
      <c r="G2213" s="447"/>
      <c r="H2213" s="297" t="s">
        <v>53</v>
      </c>
      <c r="I2213" s="313">
        <v>1</v>
      </c>
      <c r="J2213" s="314">
        <v>44.91</v>
      </c>
      <c r="K2213" s="314">
        <v>44.91</v>
      </c>
    </row>
    <row r="2214" spans="2:11" ht="26.1" customHeight="1" x14ac:dyDescent="0.2">
      <c r="B2214" s="296" t="s">
        <v>527</v>
      </c>
      <c r="C2214" s="292" t="s">
        <v>3955</v>
      </c>
      <c r="D2214" s="296" t="s">
        <v>51</v>
      </c>
      <c r="E2214" s="296" t="s">
        <v>3956</v>
      </c>
      <c r="F2214" s="447" t="s">
        <v>1199</v>
      </c>
      <c r="G2214" s="447"/>
      <c r="H2214" s="297" t="s">
        <v>53</v>
      </c>
      <c r="I2214" s="313">
        <v>1.9199999999999998E-2</v>
      </c>
      <c r="J2214" s="314">
        <v>17.940000000000001</v>
      </c>
      <c r="K2214" s="314">
        <v>0.34444799999999998</v>
      </c>
    </row>
    <row r="2215" spans="2:11" ht="25.5" x14ac:dyDescent="0.2">
      <c r="B2215" s="315"/>
      <c r="C2215" s="315"/>
      <c r="D2215" s="315"/>
      <c r="E2215" s="315"/>
      <c r="F2215" s="315" t="s">
        <v>529</v>
      </c>
      <c r="G2215" s="316">
        <v>5.09</v>
      </c>
      <c r="H2215" s="315" t="s">
        <v>530</v>
      </c>
      <c r="I2215" s="316">
        <v>5.89</v>
      </c>
      <c r="J2215" s="315" t="s">
        <v>531</v>
      </c>
      <c r="K2215" s="316">
        <v>10.98</v>
      </c>
    </row>
    <row r="2216" spans="2:11" ht="26.25" thickBot="1" x14ac:dyDescent="0.25">
      <c r="B2216" s="315"/>
      <c r="C2216" s="315"/>
      <c r="D2216" s="315"/>
      <c r="E2216" s="315"/>
      <c r="F2216" s="315" t="s">
        <v>532</v>
      </c>
      <c r="G2216" s="316">
        <v>12.49</v>
      </c>
      <c r="H2216" s="315"/>
      <c r="I2216" s="448" t="s">
        <v>533</v>
      </c>
      <c r="J2216" s="448"/>
      <c r="K2216" s="316">
        <v>72.52</v>
      </c>
    </row>
    <row r="2217" spans="2:11" ht="0.95" customHeight="1" thickTop="1" x14ac:dyDescent="0.2">
      <c r="B2217" s="317"/>
      <c r="C2217" s="317"/>
      <c r="D2217" s="317"/>
      <c r="E2217" s="317"/>
      <c r="F2217" s="317"/>
      <c r="G2217" s="317"/>
      <c r="H2217" s="317"/>
      <c r="I2217" s="317"/>
      <c r="J2217" s="317"/>
      <c r="K2217" s="317"/>
    </row>
    <row r="2218" spans="2:11" ht="18" customHeight="1" x14ac:dyDescent="0.2">
      <c r="B2218" s="305" t="s">
        <v>1630</v>
      </c>
      <c r="C2218" s="304" t="s">
        <v>26</v>
      </c>
      <c r="D2218" s="305" t="s">
        <v>27</v>
      </c>
      <c r="E2218" s="305" t="s">
        <v>28</v>
      </c>
      <c r="F2218" s="449" t="s">
        <v>525</v>
      </c>
      <c r="G2218" s="449"/>
      <c r="H2218" s="306" t="s">
        <v>29</v>
      </c>
      <c r="I2218" s="304" t="s">
        <v>30</v>
      </c>
      <c r="J2218" s="304" t="s">
        <v>31</v>
      </c>
      <c r="K2218" s="304" t="s">
        <v>33</v>
      </c>
    </row>
    <row r="2219" spans="2:11" ht="26.1" customHeight="1" x14ac:dyDescent="0.2">
      <c r="B2219" s="307" t="s">
        <v>526</v>
      </c>
      <c r="C2219" s="308" t="s">
        <v>2371</v>
      </c>
      <c r="D2219" s="307" t="s">
        <v>51</v>
      </c>
      <c r="E2219" s="307" t="s">
        <v>2372</v>
      </c>
      <c r="F2219" s="445" t="s">
        <v>3897</v>
      </c>
      <c r="G2219" s="445"/>
      <c r="H2219" s="309" t="s">
        <v>53</v>
      </c>
      <c r="I2219" s="310">
        <v>1</v>
      </c>
      <c r="J2219" s="259">
        <v>54.05</v>
      </c>
      <c r="K2219" s="259">
        <v>54.05</v>
      </c>
    </row>
    <row r="2220" spans="2:11" ht="26.1" customHeight="1" x14ac:dyDescent="0.2">
      <c r="B2220" s="294" t="s">
        <v>537</v>
      </c>
      <c r="C2220" s="291" t="s">
        <v>538</v>
      </c>
      <c r="D2220" s="294" t="s">
        <v>51</v>
      </c>
      <c r="E2220" s="294" t="s">
        <v>539</v>
      </c>
      <c r="F2220" s="446" t="s">
        <v>2636</v>
      </c>
      <c r="G2220" s="446"/>
      <c r="H2220" s="295" t="s">
        <v>535</v>
      </c>
      <c r="I2220" s="311">
        <v>0.1133</v>
      </c>
      <c r="J2220" s="312">
        <v>30.65</v>
      </c>
      <c r="K2220" s="312">
        <v>3.47</v>
      </c>
    </row>
    <row r="2221" spans="2:11" ht="26.1" customHeight="1" x14ac:dyDescent="0.2">
      <c r="B2221" s="294" t="s">
        <v>537</v>
      </c>
      <c r="C2221" s="291" t="s">
        <v>541</v>
      </c>
      <c r="D2221" s="294" t="s">
        <v>51</v>
      </c>
      <c r="E2221" s="294" t="s">
        <v>542</v>
      </c>
      <c r="F2221" s="446" t="s">
        <v>2636</v>
      </c>
      <c r="G2221" s="446"/>
      <c r="H2221" s="295" t="s">
        <v>535</v>
      </c>
      <c r="I2221" s="311">
        <v>0.1133</v>
      </c>
      <c r="J2221" s="312">
        <v>25.49</v>
      </c>
      <c r="K2221" s="312">
        <v>2.88</v>
      </c>
    </row>
    <row r="2222" spans="2:11" ht="26.1" customHeight="1" x14ac:dyDescent="0.2">
      <c r="B2222" s="296" t="s">
        <v>527</v>
      </c>
      <c r="C2222" s="292" t="s">
        <v>4353</v>
      </c>
      <c r="D2222" s="296" t="s">
        <v>51</v>
      </c>
      <c r="E2222" s="296" t="s">
        <v>4354</v>
      </c>
      <c r="F2222" s="447" t="s">
        <v>1199</v>
      </c>
      <c r="G2222" s="447"/>
      <c r="H2222" s="297" t="s">
        <v>53</v>
      </c>
      <c r="I2222" s="313">
        <v>1.7999999999999999E-2</v>
      </c>
      <c r="J2222" s="314">
        <v>104.61</v>
      </c>
      <c r="K2222" s="314">
        <v>1.8829800000000001</v>
      </c>
    </row>
    <row r="2223" spans="2:11" ht="24" customHeight="1" x14ac:dyDescent="0.2">
      <c r="B2223" s="296" t="s">
        <v>527</v>
      </c>
      <c r="C2223" s="292" t="s">
        <v>4355</v>
      </c>
      <c r="D2223" s="296" t="s">
        <v>51</v>
      </c>
      <c r="E2223" s="296" t="s">
        <v>4356</v>
      </c>
      <c r="F2223" s="447" t="s">
        <v>1199</v>
      </c>
      <c r="G2223" s="447"/>
      <c r="H2223" s="297" t="s">
        <v>53</v>
      </c>
      <c r="I2223" s="313">
        <v>7.1400000000000005E-2</v>
      </c>
      <c r="J2223" s="314">
        <v>30.13</v>
      </c>
      <c r="K2223" s="314">
        <v>2.1512820000000001</v>
      </c>
    </row>
    <row r="2224" spans="2:11" ht="26.1" customHeight="1" x14ac:dyDescent="0.2">
      <c r="B2224" s="296" t="s">
        <v>527</v>
      </c>
      <c r="C2224" s="292" t="s">
        <v>4357</v>
      </c>
      <c r="D2224" s="296" t="s">
        <v>51</v>
      </c>
      <c r="E2224" s="296" t="s">
        <v>4358</v>
      </c>
      <c r="F2224" s="447" t="s">
        <v>1199</v>
      </c>
      <c r="G2224" s="447"/>
      <c r="H2224" s="297" t="s">
        <v>53</v>
      </c>
      <c r="I2224" s="313">
        <v>1</v>
      </c>
      <c r="J2224" s="314">
        <v>43.65</v>
      </c>
      <c r="K2224" s="314">
        <v>43.65</v>
      </c>
    </row>
    <row r="2225" spans="2:11" ht="24" customHeight="1" x14ac:dyDescent="0.2">
      <c r="B2225" s="296" t="s">
        <v>527</v>
      </c>
      <c r="C2225" s="292" t="s">
        <v>673</v>
      </c>
      <c r="D2225" s="296" t="s">
        <v>51</v>
      </c>
      <c r="E2225" s="296" t="s">
        <v>1850</v>
      </c>
      <c r="F2225" s="447" t="s">
        <v>1199</v>
      </c>
      <c r="G2225" s="447"/>
      <c r="H2225" s="297" t="s">
        <v>53</v>
      </c>
      <c r="I2225" s="313">
        <v>1.14E-2</v>
      </c>
      <c r="J2225" s="314">
        <v>2.59</v>
      </c>
      <c r="K2225" s="314">
        <v>2.9526E-2</v>
      </c>
    </row>
    <row r="2226" spans="2:11" ht="25.5" x14ac:dyDescent="0.2">
      <c r="B2226" s="315"/>
      <c r="C2226" s="315"/>
      <c r="D2226" s="315"/>
      <c r="E2226" s="315"/>
      <c r="F2226" s="315" t="s">
        <v>529</v>
      </c>
      <c r="G2226" s="316">
        <v>2.19</v>
      </c>
      <c r="H2226" s="315" t="s">
        <v>530</v>
      </c>
      <c r="I2226" s="316">
        <v>2.5299999999999998</v>
      </c>
      <c r="J2226" s="315" t="s">
        <v>531</v>
      </c>
      <c r="K2226" s="316">
        <v>4.72</v>
      </c>
    </row>
    <row r="2227" spans="2:11" ht="26.25" thickBot="1" x14ac:dyDescent="0.25">
      <c r="B2227" s="315"/>
      <c r="C2227" s="315"/>
      <c r="D2227" s="315"/>
      <c r="E2227" s="315"/>
      <c r="F2227" s="315" t="s">
        <v>532</v>
      </c>
      <c r="G2227" s="316">
        <v>11.24</v>
      </c>
      <c r="H2227" s="315"/>
      <c r="I2227" s="448" t="s">
        <v>533</v>
      </c>
      <c r="J2227" s="448"/>
      <c r="K2227" s="316">
        <v>65.290000000000006</v>
      </c>
    </row>
    <row r="2228" spans="2:11" ht="0.95" customHeight="1" thickTop="1" x14ac:dyDescent="0.2">
      <c r="B2228" s="317"/>
      <c r="C2228" s="317"/>
      <c r="D2228" s="317"/>
      <c r="E2228" s="317"/>
      <c r="F2228" s="317"/>
      <c r="G2228" s="317"/>
      <c r="H2228" s="317"/>
      <c r="I2228" s="317"/>
      <c r="J2228" s="317"/>
      <c r="K2228" s="317"/>
    </row>
    <row r="2229" spans="2:11" ht="18" customHeight="1" x14ac:dyDescent="0.2">
      <c r="B2229" s="305" t="s">
        <v>1631</v>
      </c>
      <c r="C2229" s="304" t="s">
        <v>26</v>
      </c>
      <c r="D2229" s="305" t="s">
        <v>27</v>
      </c>
      <c r="E2229" s="305" t="s">
        <v>28</v>
      </c>
      <c r="F2229" s="449" t="s">
        <v>525</v>
      </c>
      <c r="G2229" s="449"/>
      <c r="H2229" s="306" t="s">
        <v>29</v>
      </c>
      <c r="I2229" s="304" t="s">
        <v>30</v>
      </c>
      <c r="J2229" s="304" t="s">
        <v>31</v>
      </c>
      <c r="K2229" s="304" t="s">
        <v>33</v>
      </c>
    </row>
    <row r="2230" spans="2:11" ht="39" customHeight="1" x14ac:dyDescent="0.2">
      <c r="B2230" s="307" t="s">
        <v>526</v>
      </c>
      <c r="C2230" s="308" t="s">
        <v>2373</v>
      </c>
      <c r="D2230" s="307" t="s">
        <v>51</v>
      </c>
      <c r="E2230" s="307" t="s">
        <v>2374</v>
      </c>
      <c r="F2230" s="445" t="s">
        <v>3924</v>
      </c>
      <c r="G2230" s="445"/>
      <c r="H2230" s="309" t="s">
        <v>53</v>
      </c>
      <c r="I2230" s="310">
        <v>1</v>
      </c>
      <c r="J2230" s="259">
        <v>47.96</v>
      </c>
      <c r="K2230" s="259">
        <v>47.96</v>
      </c>
    </row>
    <row r="2231" spans="2:11" ht="26.1" customHeight="1" x14ac:dyDescent="0.2">
      <c r="B2231" s="294" t="s">
        <v>537</v>
      </c>
      <c r="C2231" s="291" t="s">
        <v>538</v>
      </c>
      <c r="D2231" s="294" t="s">
        <v>51</v>
      </c>
      <c r="E2231" s="294" t="s">
        <v>539</v>
      </c>
      <c r="F2231" s="446" t="s">
        <v>2636</v>
      </c>
      <c r="G2231" s="446"/>
      <c r="H2231" s="295" t="s">
        <v>535</v>
      </c>
      <c r="I2231" s="311">
        <v>0.1885</v>
      </c>
      <c r="J2231" s="312">
        <v>30.65</v>
      </c>
      <c r="K2231" s="312">
        <v>5.77</v>
      </c>
    </row>
    <row r="2232" spans="2:11" ht="26.1" customHeight="1" x14ac:dyDescent="0.2">
      <c r="B2232" s="294" t="s">
        <v>537</v>
      </c>
      <c r="C2232" s="291" t="s">
        <v>541</v>
      </c>
      <c r="D2232" s="294" t="s">
        <v>51</v>
      </c>
      <c r="E2232" s="294" t="s">
        <v>542</v>
      </c>
      <c r="F2232" s="446" t="s">
        <v>2636</v>
      </c>
      <c r="G2232" s="446"/>
      <c r="H2232" s="295" t="s">
        <v>535</v>
      </c>
      <c r="I2232" s="311">
        <v>0.1885</v>
      </c>
      <c r="J2232" s="312">
        <v>25.49</v>
      </c>
      <c r="K2232" s="312">
        <v>4.8</v>
      </c>
    </row>
    <row r="2233" spans="2:11" ht="24" customHeight="1" x14ac:dyDescent="0.2">
      <c r="B2233" s="296" t="s">
        <v>527</v>
      </c>
      <c r="C2233" s="292" t="s">
        <v>4359</v>
      </c>
      <c r="D2233" s="296" t="s">
        <v>51</v>
      </c>
      <c r="E2233" s="296" t="s">
        <v>4360</v>
      </c>
      <c r="F2233" s="447" t="s">
        <v>1199</v>
      </c>
      <c r="G2233" s="447"/>
      <c r="H2233" s="297" t="s">
        <v>53</v>
      </c>
      <c r="I2233" s="313">
        <v>2.12E-2</v>
      </c>
      <c r="J2233" s="314">
        <v>92.33</v>
      </c>
      <c r="K2233" s="314">
        <v>1.9573959999999999</v>
      </c>
    </row>
    <row r="2234" spans="2:11" ht="26.1" customHeight="1" x14ac:dyDescent="0.2">
      <c r="B2234" s="296" t="s">
        <v>527</v>
      </c>
      <c r="C2234" s="292" t="s">
        <v>4361</v>
      </c>
      <c r="D2234" s="296" t="s">
        <v>51</v>
      </c>
      <c r="E2234" s="296" t="s">
        <v>4362</v>
      </c>
      <c r="F2234" s="447" t="s">
        <v>1199</v>
      </c>
      <c r="G2234" s="447"/>
      <c r="H2234" s="297" t="s">
        <v>53</v>
      </c>
      <c r="I2234" s="313">
        <v>1</v>
      </c>
      <c r="J2234" s="314">
        <v>32.26</v>
      </c>
      <c r="K2234" s="314">
        <v>32.26</v>
      </c>
    </row>
    <row r="2235" spans="2:11" ht="24" customHeight="1" x14ac:dyDescent="0.2">
      <c r="B2235" s="296" t="s">
        <v>527</v>
      </c>
      <c r="C2235" s="292" t="s">
        <v>673</v>
      </c>
      <c r="D2235" s="296" t="s">
        <v>51</v>
      </c>
      <c r="E2235" s="296" t="s">
        <v>1850</v>
      </c>
      <c r="F2235" s="447" t="s">
        <v>1199</v>
      </c>
      <c r="G2235" s="447"/>
      <c r="H2235" s="297" t="s">
        <v>53</v>
      </c>
      <c r="I2235" s="313">
        <v>2.1000000000000001E-2</v>
      </c>
      <c r="J2235" s="314">
        <v>2.59</v>
      </c>
      <c r="K2235" s="314">
        <v>5.4390000000000001E-2</v>
      </c>
    </row>
    <row r="2236" spans="2:11" ht="26.1" customHeight="1" x14ac:dyDescent="0.2">
      <c r="B2236" s="296" t="s">
        <v>527</v>
      </c>
      <c r="C2236" s="292" t="s">
        <v>4353</v>
      </c>
      <c r="D2236" s="296" t="s">
        <v>51</v>
      </c>
      <c r="E2236" s="296" t="s">
        <v>4354</v>
      </c>
      <c r="F2236" s="447" t="s">
        <v>1199</v>
      </c>
      <c r="G2236" s="447"/>
      <c r="H2236" s="297" t="s">
        <v>53</v>
      </c>
      <c r="I2236" s="313">
        <v>0.03</v>
      </c>
      <c r="J2236" s="314">
        <v>104.61</v>
      </c>
      <c r="K2236" s="314">
        <v>3.1383000000000001</v>
      </c>
    </row>
    <row r="2237" spans="2:11" ht="25.5" x14ac:dyDescent="0.2">
      <c r="B2237" s="315"/>
      <c r="C2237" s="315"/>
      <c r="D2237" s="315"/>
      <c r="E2237" s="315"/>
      <c r="F2237" s="315" t="s">
        <v>529</v>
      </c>
      <c r="G2237" s="316">
        <v>3.64</v>
      </c>
      <c r="H2237" s="315" t="s">
        <v>530</v>
      </c>
      <c r="I2237" s="316">
        <v>4.21</v>
      </c>
      <c r="J2237" s="315" t="s">
        <v>531</v>
      </c>
      <c r="K2237" s="316">
        <v>7.85</v>
      </c>
    </row>
    <row r="2238" spans="2:11" ht="26.25" thickBot="1" x14ac:dyDescent="0.25">
      <c r="B2238" s="315"/>
      <c r="C2238" s="315"/>
      <c r="D2238" s="315"/>
      <c r="E2238" s="315"/>
      <c r="F2238" s="315" t="s">
        <v>532</v>
      </c>
      <c r="G2238" s="316">
        <v>9.98</v>
      </c>
      <c r="H2238" s="315"/>
      <c r="I2238" s="448" t="s">
        <v>533</v>
      </c>
      <c r="J2238" s="448"/>
      <c r="K2238" s="316">
        <v>57.94</v>
      </c>
    </row>
    <row r="2239" spans="2:11" ht="0.95" customHeight="1" thickTop="1" x14ac:dyDescent="0.2">
      <c r="B2239" s="317"/>
      <c r="C2239" s="317"/>
      <c r="D2239" s="317"/>
      <c r="E2239" s="317"/>
      <c r="F2239" s="317"/>
      <c r="G2239" s="317"/>
      <c r="H2239" s="317"/>
      <c r="I2239" s="317"/>
      <c r="J2239" s="317"/>
      <c r="K2239" s="317"/>
    </row>
    <row r="2240" spans="2:11" ht="18" customHeight="1" x14ac:dyDescent="0.2">
      <c r="B2240" s="305" t="s">
        <v>1632</v>
      </c>
      <c r="C2240" s="304" t="s">
        <v>26</v>
      </c>
      <c r="D2240" s="305" t="s">
        <v>27</v>
      </c>
      <c r="E2240" s="305" t="s">
        <v>28</v>
      </c>
      <c r="F2240" s="449" t="s">
        <v>525</v>
      </c>
      <c r="G2240" s="449"/>
      <c r="H2240" s="306" t="s">
        <v>29</v>
      </c>
      <c r="I2240" s="304" t="s">
        <v>30</v>
      </c>
      <c r="J2240" s="304" t="s">
        <v>31</v>
      </c>
      <c r="K2240" s="304" t="s">
        <v>33</v>
      </c>
    </row>
    <row r="2241" spans="2:11" ht="51.95" customHeight="1" x14ac:dyDescent="0.2">
      <c r="B2241" s="307" t="s">
        <v>526</v>
      </c>
      <c r="C2241" s="308" t="s">
        <v>321</v>
      </c>
      <c r="D2241" s="307" t="s">
        <v>51</v>
      </c>
      <c r="E2241" s="307" t="s">
        <v>878</v>
      </c>
      <c r="F2241" s="445" t="s">
        <v>3924</v>
      </c>
      <c r="G2241" s="445"/>
      <c r="H2241" s="309" t="s">
        <v>53</v>
      </c>
      <c r="I2241" s="310">
        <v>1</v>
      </c>
      <c r="J2241" s="259">
        <v>11.55</v>
      </c>
      <c r="K2241" s="259">
        <v>11.55</v>
      </c>
    </row>
    <row r="2242" spans="2:11" ht="26.1" customHeight="1" x14ac:dyDescent="0.2">
      <c r="B2242" s="294" t="s">
        <v>537</v>
      </c>
      <c r="C2242" s="291" t="s">
        <v>538</v>
      </c>
      <c r="D2242" s="294" t="s">
        <v>51</v>
      </c>
      <c r="E2242" s="294" t="s">
        <v>539</v>
      </c>
      <c r="F2242" s="446" t="s">
        <v>2636</v>
      </c>
      <c r="G2242" s="446"/>
      <c r="H2242" s="295" t="s">
        <v>535</v>
      </c>
      <c r="I2242" s="311">
        <v>9.3399999999999997E-2</v>
      </c>
      <c r="J2242" s="312">
        <v>30.65</v>
      </c>
      <c r="K2242" s="312">
        <v>2.86</v>
      </c>
    </row>
    <row r="2243" spans="2:11" ht="26.1" customHeight="1" x14ac:dyDescent="0.2">
      <c r="B2243" s="294" t="s">
        <v>537</v>
      </c>
      <c r="C2243" s="291" t="s">
        <v>541</v>
      </c>
      <c r="D2243" s="294" t="s">
        <v>51</v>
      </c>
      <c r="E2243" s="294" t="s">
        <v>542</v>
      </c>
      <c r="F2243" s="446" t="s">
        <v>2636</v>
      </c>
      <c r="G2243" s="446"/>
      <c r="H2243" s="295" t="s">
        <v>535</v>
      </c>
      <c r="I2243" s="311">
        <v>9.3399999999999997E-2</v>
      </c>
      <c r="J2243" s="312">
        <v>25.49</v>
      </c>
      <c r="K2243" s="312">
        <v>2.38</v>
      </c>
    </row>
    <row r="2244" spans="2:11" ht="24" customHeight="1" x14ac:dyDescent="0.2">
      <c r="B2244" s="296" t="s">
        <v>527</v>
      </c>
      <c r="C2244" s="292" t="s">
        <v>4359</v>
      </c>
      <c r="D2244" s="296" t="s">
        <v>51</v>
      </c>
      <c r="E2244" s="296" t="s">
        <v>4360</v>
      </c>
      <c r="F2244" s="447" t="s">
        <v>1199</v>
      </c>
      <c r="G2244" s="447"/>
      <c r="H2244" s="297" t="s">
        <v>53</v>
      </c>
      <c r="I2244" s="313">
        <v>8.2000000000000007E-3</v>
      </c>
      <c r="J2244" s="314">
        <v>92.33</v>
      </c>
      <c r="K2244" s="314">
        <v>0.75710599999999995</v>
      </c>
    </row>
    <row r="2245" spans="2:11" ht="26.1" customHeight="1" x14ac:dyDescent="0.2">
      <c r="B2245" s="296" t="s">
        <v>527</v>
      </c>
      <c r="C2245" s="292" t="s">
        <v>4353</v>
      </c>
      <c r="D2245" s="296" t="s">
        <v>51</v>
      </c>
      <c r="E2245" s="296" t="s">
        <v>4354</v>
      </c>
      <c r="F2245" s="447" t="s">
        <v>1199</v>
      </c>
      <c r="G2245" s="447"/>
      <c r="H2245" s="297" t="s">
        <v>53</v>
      </c>
      <c r="I2245" s="313">
        <v>1.0999999999999999E-2</v>
      </c>
      <c r="J2245" s="314">
        <v>104.61</v>
      </c>
      <c r="K2245" s="314">
        <v>1.1507099999999999</v>
      </c>
    </row>
    <row r="2246" spans="2:11" ht="24" customHeight="1" x14ac:dyDescent="0.2">
      <c r="B2246" s="296" t="s">
        <v>527</v>
      </c>
      <c r="C2246" s="292" t="s">
        <v>673</v>
      </c>
      <c r="D2246" s="296" t="s">
        <v>51</v>
      </c>
      <c r="E2246" s="296" t="s">
        <v>1850</v>
      </c>
      <c r="F2246" s="447" t="s">
        <v>1199</v>
      </c>
      <c r="G2246" s="447"/>
      <c r="H2246" s="297" t="s">
        <v>53</v>
      </c>
      <c r="I2246" s="313">
        <v>7.7999999999999996E-3</v>
      </c>
      <c r="J2246" s="314">
        <v>2.59</v>
      </c>
      <c r="K2246" s="314">
        <v>2.0202000000000001E-2</v>
      </c>
    </row>
    <row r="2247" spans="2:11" ht="26.1" customHeight="1" x14ac:dyDescent="0.2">
      <c r="B2247" s="296" t="s">
        <v>527</v>
      </c>
      <c r="C2247" s="292" t="s">
        <v>4363</v>
      </c>
      <c r="D2247" s="296" t="s">
        <v>51</v>
      </c>
      <c r="E2247" s="296" t="s">
        <v>4364</v>
      </c>
      <c r="F2247" s="447" t="s">
        <v>1199</v>
      </c>
      <c r="G2247" s="447"/>
      <c r="H2247" s="297" t="s">
        <v>53</v>
      </c>
      <c r="I2247" s="313">
        <v>1</v>
      </c>
      <c r="J2247" s="314">
        <v>4.22</v>
      </c>
      <c r="K2247" s="314">
        <v>4.22</v>
      </c>
    </row>
    <row r="2248" spans="2:11" ht="26.1" customHeight="1" x14ac:dyDescent="0.2">
      <c r="B2248" s="296" t="s">
        <v>527</v>
      </c>
      <c r="C2248" s="292" t="s">
        <v>3955</v>
      </c>
      <c r="D2248" s="296" t="s">
        <v>51</v>
      </c>
      <c r="E2248" s="296" t="s">
        <v>3956</v>
      </c>
      <c r="F2248" s="447" t="s">
        <v>1199</v>
      </c>
      <c r="G2248" s="447"/>
      <c r="H2248" s="297" t="s">
        <v>53</v>
      </c>
      <c r="I2248" s="313">
        <v>9.5999999999999992E-3</v>
      </c>
      <c r="J2248" s="314">
        <v>17.940000000000001</v>
      </c>
      <c r="K2248" s="314">
        <v>0.17222399999999999</v>
      </c>
    </row>
    <row r="2249" spans="2:11" ht="25.5" x14ac:dyDescent="0.2">
      <c r="B2249" s="315"/>
      <c r="C2249" s="315"/>
      <c r="D2249" s="315"/>
      <c r="E2249" s="315"/>
      <c r="F2249" s="315" t="s">
        <v>529</v>
      </c>
      <c r="G2249" s="316">
        <v>1.8</v>
      </c>
      <c r="H2249" s="315" t="s">
        <v>530</v>
      </c>
      <c r="I2249" s="316">
        <v>2.08</v>
      </c>
      <c r="J2249" s="315" t="s">
        <v>531</v>
      </c>
      <c r="K2249" s="316">
        <v>3.88</v>
      </c>
    </row>
    <row r="2250" spans="2:11" ht="26.25" thickBot="1" x14ac:dyDescent="0.25">
      <c r="B2250" s="315"/>
      <c r="C2250" s="315"/>
      <c r="D2250" s="315"/>
      <c r="E2250" s="315"/>
      <c r="F2250" s="315" t="s">
        <v>532</v>
      </c>
      <c r="G2250" s="316">
        <v>2.4</v>
      </c>
      <c r="H2250" s="315"/>
      <c r="I2250" s="448" t="s">
        <v>533</v>
      </c>
      <c r="J2250" s="448"/>
      <c r="K2250" s="316">
        <v>13.95</v>
      </c>
    </row>
    <row r="2251" spans="2:11" ht="0.95" customHeight="1" thickTop="1" x14ac:dyDescent="0.2">
      <c r="B2251" s="317"/>
      <c r="C2251" s="317"/>
      <c r="D2251" s="317"/>
      <c r="E2251" s="317"/>
      <c r="F2251" s="317"/>
      <c r="G2251" s="317"/>
      <c r="H2251" s="317"/>
      <c r="I2251" s="317"/>
      <c r="J2251" s="317"/>
      <c r="K2251" s="317"/>
    </row>
    <row r="2252" spans="2:11" ht="18" customHeight="1" x14ac:dyDescent="0.2">
      <c r="B2252" s="305" t="s">
        <v>1633</v>
      </c>
      <c r="C2252" s="304" t="s">
        <v>26</v>
      </c>
      <c r="D2252" s="305" t="s">
        <v>27</v>
      </c>
      <c r="E2252" s="305" t="s">
        <v>28</v>
      </c>
      <c r="F2252" s="449" t="s">
        <v>525</v>
      </c>
      <c r="G2252" s="449"/>
      <c r="H2252" s="306" t="s">
        <v>29</v>
      </c>
      <c r="I2252" s="304" t="s">
        <v>30</v>
      </c>
      <c r="J2252" s="304" t="s">
        <v>31</v>
      </c>
      <c r="K2252" s="304" t="s">
        <v>33</v>
      </c>
    </row>
    <row r="2253" spans="2:11" ht="39" customHeight="1" x14ac:dyDescent="0.2">
      <c r="B2253" s="307" t="s">
        <v>526</v>
      </c>
      <c r="C2253" s="308" t="s">
        <v>322</v>
      </c>
      <c r="D2253" s="307" t="s">
        <v>51</v>
      </c>
      <c r="E2253" s="307" t="s">
        <v>323</v>
      </c>
      <c r="F2253" s="445" t="s">
        <v>3876</v>
      </c>
      <c r="G2253" s="445"/>
      <c r="H2253" s="309" t="s">
        <v>53</v>
      </c>
      <c r="I2253" s="310">
        <v>1</v>
      </c>
      <c r="J2253" s="259">
        <v>29.16</v>
      </c>
      <c r="K2253" s="259">
        <v>29.16</v>
      </c>
    </row>
    <row r="2254" spans="2:11" ht="26.1" customHeight="1" x14ac:dyDescent="0.2">
      <c r="B2254" s="294" t="s">
        <v>537</v>
      </c>
      <c r="C2254" s="291" t="s">
        <v>538</v>
      </c>
      <c r="D2254" s="294" t="s">
        <v>51</v>
      </c>
      <c r="E2254" s="294" t="s">
        <v>539</v>
      </c>
      <c r="F2254" s="446" t="s">
        <v>2636</v>
      </c>
      <c r="G2254" s="446"/>
      <c r="H2254" s="295" t="s">
        <v>535</v>
      </c>
      <c r="I2254" s="311">
        <v>0.22939999999999999</v>
      </c>
      <c r="J2254" s="312">
        <v>30.65</v>
      </c>
      <c r="K2254" s="312">
        <v>7.03</v>
      </c>
    </row>
    <row r="2255" spans="2:11" ht="26.1" customHeight="1" x14ac:dyDescent="0.2">
      <c r="B2255" s="294" t="s">
        <v>537</v>
      </c>
      <c r="C2255" s="291" t="s">
        <v>541</v>
      </c>
      <c r="D2255" s="294" t="s">
        <v>51</v>
      </c>
      <c r="E2255" s="294" t="s">
        <v>542</v>
      </c>
      <c r="F2255" s="446" t="s">
        <v>2636</v>
      </c>
      <c r="G2255" s="446"/>
      <c r="H2255" s="295" t="s">
        <v>535</v>
      </c>
      <c r="I2255" s="311">
        <v>0.22939999999999999</v>
      </c>
      <c r="J2255" s="312">
        <v>25.49</v>
      </c>
      <c r="K2255" s="312">
        <v>5.84</v>
      </c>
    </row>
    <row r="2256" spans="2:11" ht="26.1" customHeight="1" x14ac:dyDescent="0.2">
      <c r="B2256" s="296" t="s">
        <v>527</v>
      </c>
      <c r="C2256" s="292" t="s">
        <v>4353</v>
      </c>
      <c r="D2256" s="296" t="s">
        <v>51</v>
      </c>
      <c r="E2256" s="296" t="s">
        <v>4354</v>
      </c>
      <c r="F2256" s="447" t="s">
        <v>1199</v>
      </c>
      <c r="G2256" s="447"/>
      <c r="H2256" s="297" t="s">
        <v>53</v>
      </c>
      <c r="I2256" s="313">
        <v>2.1999999999999999E-2</v>
      </c>
      <c r="J2256" s="314">
        <v>104.61</v>
      </c>
      <c r="K2256" s="314">
        <v>2.3014199999999998</v>
      </c>
    </row>
    <row r="2257" spans="2:11" ht="24" customHeight="1" x14ac:dyDescent="0.2">
      <c r="B2257" s="296" t="s">
        <v>527</v>
      </c>
      <c r="C2257" s="292" t="s">
        <v>4359</v>
      </c>
      <c r="D2257" s="296" t="s">
        <v>51</v>
      </c>
      <c r="E2257" s="296" t="s">
        <v>4360</v>
      </c>
      <c r="F2257" s="447" t="s">
        <v>1199</v>
      </c>
      <c r="G2257" s="447"/>
      <c r="H2257" s="297" t="s">
        <v>53</v>
      </c>
      <c r="I2257" s="313">
        <v>1.6500000000000001E-2</v>
      </c>
      <c r="J2257" s="314">
        <v>92.33</v>
      </c>
      <c r="K2257" s="314">
        <v>1.5234449999999999</v>
      </c>
    </row>
    <row r="2258" spans="2:11" ht="26.1" customHeight="1" x14ac:dyDescent="0.2">
      <c r="B2258" s="296" t="s">
        <v>527</v>
      </c>
      <c r="C2258" s="292" t="s">
        <v>4365</v>
      </c>
      <c r="D2258" s="296" t="s">
        <v>51</v>
      </c>
      <c r="E2258" s="296" t="s">
        <v>4366</v>
      </c>
      <c r="F2258" s="447" t="s">
        <v>1199</v>
      </c>
      <c r="G2258" s="447"/>
      <c r="H2258" s="297" t="s">
        <v>53</v>
      </c>
      <c r="I2258" s="313">
        <v>1</v>
      </c>
      <c r="J2258" s="314">
        <v>12.34</v>
      </c>
      <c r="K2258" s="314">
        <v>12.34</v>
      </c>
    </row>
    <row r="2259" spans="2:11" ht="24" customHeight="1" x14ac:dyDescent="0.2">
      <c r="B2259" s="296" t="s">
        <v>527</v>
      </c>
      <c r="C2259" s="292" t="s">
        <v>673</v>
      </c>
      <c r="D2259" s="296" t="s">
        <v>51</v>
      </c>
      <c r="E2259" s="296" t="s">
        <v>1850</v>
      </c>
      <c r="F2259" s="447" t="s">
        <v>1199</v>
      </c>
      <c r="G2259" s="447"/>
      <c r="H2259" s="297" t="s">
        <v>53</v>
      </c>
      <c r="I2259" s="313">
        <v>5.0999999999999997E-2</v>
      </c>
      <c r="J2259" s="314">
        <v>2.59</v>
      </c>
      <c r="K2259" s="314">
        <v>0.13209000000000001</v>
      </c>
    </row>
    <row r="2260" spans="2:11" ht="25.5" x14ac:dyDescent="0.2">
      <c r="B2260" s="315"/>
      <c r="C2260" s="315"/>
      <c r="D2260" s="315"/>
      <c r="E2260" s="315"/>
      <c r="F2260" s="315" t="s">
        <v>529</v>
      </c>
      <c r="G2260" s="316">
        <v>4.43</v>
      </c>
      <c r="H2260" s="315" t="s">
        <v>530</v>
      </c>
      <c r="I2260" s="316">
        <v>5.13</v>
      </c>
      <c r="J2260" s="315" t="s">
        <v>531</v>
      </c>
      <c r="K2260" s="316">
        <v>9.56</v>
      </c>
    </row>
    <row r="2261" spans="2:11" ht="26.25" thickBot="1" x14ac:dyDescent="0.25">
      <c r="B2261" s="315"/>
      <c r="C2261" s="315"/>
      <c r="D2261" s="315"/>
      <c r="E2261" s="315"/>
      <c r="F2261" s="315" t="s">
        <v>532</v>
      </c>
      <c r="G2261" s="316">
        <v>6.06</v>
      </c>
      <c r="H2261" s="315"/>
      <c r="I2261" s="448" t="s">
        <v>533</v>
      </c>
      <c r="J2261" s="448"/>
      <c r="K2261" s="316">
        <v>35.22</v>
      </c>
    </row>
    <row r="2262" spans="2:11" ht="0.95" customHeight="1" thickTop="1" x14ac:dyDescent="0.2">
      <c r="B2262" s="317"/>
      <c r="C2262" s="317"/>
      <c r="D2262" s="317"/>
      <c r="E2262" s="317"/>
      <c r="F2262" s="317"/>
      <c r="G2262" s="317"/>
      <c r="H2262" s="317"/>
      <c r="I2262" s="317"/>
      <c r="J2262" s="317"/>
      <c r="K2262" s="317"/>
    </row>
    <row r="2263" spans="2:11" ht="18" customHeight="1" x14ac:dyDescent="0.2">
      <c r="B2263" s="305" t="s">
        <v>1636</v>
      </c>
      <c r="C2263" s="304" t="s">
        <v>26</v>
      </c>
      <c r="D2263" s="305" t="s">
        <v>27</v>
      </c>
      <c r="E2263" s="305" t="s">
        <v>28</v>
      </c>
      <c r="F2263" s="449" t="s">
        <v>525</v>
      </c>
      <c r="G2263" s="449"/>
      <c r="H2263" s="306" t="s">
        <v>29</v>
      </c>
      <c r="I2263" s="304" t="s">
        <v>30</v>
      </c>
      <c r="J2263" s="304" t="s">
        <v>31</v>
      </c>
      <c r="K2263" s="304" t="s">
        <v>33</v>
      </c>
    </row>
    <row r="2264" spans="2:11" ht="39" customHeight="1" x14ac:dyDescent="0.2">
      <c r="B2264" s="307" t="s">
        <v>526</v>
      </c>
      <c r="C2264" s="308" t="s">
        <v>324</v>
      </c>
      <c r="D2264" s="307" t="s">
        <v>51</v>
      </c>
      <c r="E2264" s="307" t="s">
        <v>1511</v>
      </c>
      <c r="F2264" s="445" t="s">
        <v>3876</v>
      </c>
      <c r="G2264" s="445"/>
      <c r="H2264" s="309" t="s">
        <v>86</v>
      </c>
      <c r="I2264" s="310">
        <v>1</v>
      </c>
      <c r="J2264" s="259">
        <v>30.43</v>
      </c>
      <c r="K2264" s="259">
        <v>30.43</v>
      </c>
    </row>
    <row r="2265" spans="2:11" ht="26.1" customHeight="1" x14ac:dyDescent="0.2">
      <c r="B2265" s="294" t="s">
        <v>537</v>
      </c>
      <c r="C2265" s="291" t="s">
        <v>541</v>
      </c>
      <c r="D2265" s="294" t="s">
        <v>51</v>
      </c>
      <c r="E2265" s="294" t="s">
        <v>542</v>
      </c>
      <c r="F2265" s="446" t="s">
        <v>2636</v>
      </c>
      <c r="G2265" s="446"/>
      <c r="H2265" s="295" t="s">
        <v>535</v>
      </c>
      <c r="I2265" s="311">
        <v>0.26769999999999999</v>
      </c>
      <c r="J2265" s="312">
        <v>25.49</v>
      </c>
      <c r="K2265" s="312">
        <v>6.82</v>
      </c>
    </row>
    <row r="2266" spans="2:11" ht="26.1" customHeight="1" x14ac:dyDescent="0.2">
      <c r="B2266" s="294" t="s">
        <v>537</v>
      </c>
      <c r="C2266" s="291" t="s">
        <v>538</v>
      </c>
      <c r="D2266" s="294" t="s">
        <v>51</v>
      </c>
      <c r="E2266" s="294" t="s">
        <v>539</v>
      </c>
      <c r="F2266" s="446" t="s">
        <v>2636</v>
      </c>
      <c r="G2266" s="446"/>
      <c r="H2266" s="295" t="s">
        <v>535</v>
      </c>
      <c r="I2266" s="311">
        <v>0.26769999999999999</v>
      </c>
      <c r="J2266" s="312">
        <v>30.65</v>
      </c>
      <c r="K2266" s="312">
        <v>8.1999999999999993</v>
      </c>
    </row>
    <row r="2267" spans="2:11" ht="24" customHeight="1" x14ac:dyDescent="0.2">
      <c r="B2267" s="296" t="s">
        <v>527</v>
      </c>
      <c r="C2267" s="292" t="s">
        <v>673</v>
      </c>
      <c r="D2267" s="296" t="s">
        <v>51</v>
      </c>
      <c r="E2267" s="296" t="s">
        <v>1850</v>
      </c>
      <c r="F2267" s="447" t="s">
        <v>1199</v>
      </c>
      <c r="G2267" s="447"/>
      <c r="H2267" s="297" t="s">
        <v>53</v>
      </c>
      <c r="I2267" s="313">
        <v>3.1199999999999999E-2</v>
      </c>
      <c r="J2267" s="314">
        <v>2.59</v>
      </c>
      <c r="K2267" s="314">
        <v>8.0808000000000005E-2</v>
      </c>
    </row>
    <row r="2268" spans="2:11" ht="26.1" customHeight="1" x14ac:dyDescent="0.2">
      <c r="B2268" s="296" t="s">
        <v>527</v>
      </c>
      <c r="C2268" s="292" t="s">
        <v>4367</v>
      </c>
      <c r="D2268" s="296" t="s">
        <v>51</v>
      </c>
      <c r="E2268" s="296" t="s">
        <v>4368</v>
      </c>
      <c r="F2268" s="447" t="s">
        <v>1199</v>
      </c>
      <c r="G2268" s="447"/>
      <c r="H2268" s="297" t="s">
        <v>86</v>
      </c>
      <c r="I2268" s="313">
        <v>1.0492999999999999</v>
      </c>
      <c r="J2268" s="314">
        <v>14.61</v>
      </c>
      <c r="K2268" s="314">
        <v>15.330273</v>
      </c>
    </row>
    <row r="2269" spans="2:11" ht="25.5" x14ac:dyDescent="0.2">
      <c r="B2269" s="315"/>
      <c r="C2269" s="315"/>
      <c r="D2269" s="315"/>
      <c r="E2269" s="315"/>
      <c r="F2269" s="315" t="s">
        <v>529</v>
      </c>
      <c r="G2269" s="316">
        <v>5.17</v>
      </c>
      <c r="H2269" s="315" t="s">
        <v>530</v>
      </c>
      <c r="I2269" s="316">
        <v>5.99</v>
      </c>
      <c r="J2269" s="315" t="s">
        <v>531</v>
      </c>
      <c r="K2269" s="316">
        <v>11.16</v>
      </c>
    </row>
    <row r="2270" spans="2:11" ht="26.25" thickBot="1" x14ac:dyDescent="0.25">
      <c r="B2270" s="315"/>
      <c r="C2270" s="315"/>
      <c r="D2270" s="315"/>
      <c r="E2270" s="315"/>
      <c r="F2270" s="315" t="s">
        <v>532</v>
      </c>
      <c r="G2270" s="316">
        <v>6.33</v>
      </c>
      <c r="H2270" s="315"/>
      <c r="I2270" s="448" t="s">
        <v>533</v>
      </c>
      <c r="J2270" s="448"/>
      <c r="K2270" s="316">
        <v>36.76</v>
      </c>
    </row>
    <row r="2271" spans="2:11" ht="0.95" customHeight="1" thickTop="1" x14ac:dyDescent="0.2">
      <c r="B2271" s="317"/>
      <c r="C2271" s="317"/>
      <c r="D2271" s="317"/>
      <c r="E2271" s="317"/>
      <c r="F2271" s="317"/>
      <c r="G2271" s="317"/>
      <c r="H2271" s="317"/>
      <c r="I2271" s="317"/>
      <c r="J2271" s="317"/>
      <c r="K2271" s="317"/>
    </row>
    <row r="2272" spans="2:11" ht="18" customHeight="1" x14ac:dyDescent="0.2">
      <c r="B2272" s="305" t="s">
        <v>1638</v>
      </c>
      <c r="C2272" s="304" t="s">
        <v>26</v>
      </c>
      <c r="D2272" s="305" t="s">
        <v>27</v>
      </c>
      <c r="E2272" s="305" t="s">
        <v>28</v>
      </c>
      <c r="F2272" s="449" t="s">
        <v>525</v>
      </c>
      <c r="G2272" s="449"/>
      <c r="H2272" s="306" t="s">
        <v>29</v>
      </c>
      <c r="I2272" s="304" t="s">
        <v>30</v>
      </c>
      <c r="J2272" s="304" t="s">
        <v>31</v>
      </c>
      <c r="K2272" s="304" t="s">
        <v>33</v>
      </c>
    </row>
    <row r="2273" spans="2:11" ht="39" customHeight="1" x14ac:dyDescent="0.2">
      <c r="B2273" s="307" t="s">
        <v>526</v>
      </c>
      <c r="C2273" s="308" t="s">
        <v>349</v>
      </c>
      <c r="D2273" s="307" t="s">
        <v>51</v>
      </c>
      <c r="E2273" s="307" t="s">
        <v>350</v>
      </c>
      <c r="F2273" s="445" t="s">
        <v>3876</v>
      </c>
      <c r="G2273" s="445"/>
      <c r="H2273" s="309" t="s">
        <v>53</v>
      </c>
      <c r="I2273" s="310">
        <v>1</v>
      </c>
      <c r="J2273" s="259">
        <v>33.19</v>
      </c>
      <c r="K2273" s="259">
        <v>33.19</v>
      </c>
    </row>
    <row r="2274" spans="2:11" ht="26.1" customHeight="1" x14ac:dyDescent="0.2">
      <c r="B2274" s="294" t="s">
        <v>537</v>
      </c>
      <c r="C2274" s="291" t="s">
        <v>541</v>
      </c>
      <c r="D2274" s="294" t="s">
        <v>51</v>
      </c>
      <c r="E2274" s="294" t="s">
        <v>542</v>
      </c>
      <c r="F2274" s="446" t="s">
        <v>2636</v>
      </c>
      <c r="G2274" s="446"/>
      <c r="H2274" s="295" t="s">
        <v>535</v>
      </c>
      <c r="I2274" s="311">
        <v>0.26100000000000001</v>
      </c>
      <c r="J2274" s="312">
        <v>25.49</v>
      </c>
      <c r="K2274" s="312">
        <v>6.65</v>
      </c>
    </row>
    <row r="2275" spans="2:11" ht="26.1" customHeight="1" x14ac:dyDescent="0.2">
      <c r="B2275" s="294" t="s">
        <v>537</v>
      </c>
      <c r="C2275" s="291" t="s">
        <v>538</v>
      </c>
      <c r="D2275" s="294" t="s">
        <v>51</v>
      </c>
      <c r="E2275" s="294" t="s">
        <v>539</v>
      </c>
      <c r="F2275" s="446" t="s">
        <v>2636</v>
      </c>
      <c r="G2275" s="446"/>
      <c r="H2275" s="295" t="s">
        <v>535</v>
      </c>
      <c r="I2275" s="311">
        <v>0.26100000000000001</v>
      </c>
      <c r="J2275" s="312">
        <v>30.65</v>
      </c>
      <c r="K2275" s="312">
        <v>7.99</v>
      </c>
    </row>
    <row r="2276" spans="2:11" ht="24" customHeight="1" x14ac:dyDescent="0.2">
      <c r="B2276" s="296" t="s">
        <v>527</v>
      </c>
      <c r="C2276" s="292" t="s">
        <v>4359</v>
      </c>
      <c r="D2276" s="296" t="s">
        <v>51</v>
      </c>
      <c r="E2276" s="296" t="s">
        <v>4360</v>
      </c>
      <c r="F2276" s="447" t="s">
        <v>1199</v>
      </c>
      <c r="G2276" s="447"/>
      <c r="H2276" s="297" t="s">
        <v>53</v>
      </c>
      <c r="I2276" s="313">
        <v>1.9400000000000001E-2</v>
      </c>
      <c r="J2276" s="314">
        <v>92.33</v>
      </c>
      <c r="K2276" s="314">
        <v>1.791202</v>
      </c>
    </row>
    <row r="2277" spans="2:11" ht="26.1" customHeight="1" x14ac:dyDescent="0.2">
      <c r="B2277" s="296" t="s">
        <v>527</v>
      </c>
      <c r="C2277" s="292" t="s">
        <v>4369</v>
      </c>
      <c r="D2277" s="296" t="s">
        <v>51</v>
      </c>
      <c r="E2277" s="296" t="s">
        <v>4370</v>
      </c>
      <c r="F2277" s="447" t="s">
        <v>1199</v>
      </c>
      <c r="G2277" s="447"/>
      <c r="H2277" s="297" t="s">
        <v>53</v>
      </c>
      <c r="I2277" s="313">
        <v>1</v>
      </c>
      <c r="J2277" s="314">
        <v>14</v>
      </c>
      <c r="K2277" s="314">
        <v>14</v>
      </c>
    </row>
    <row r="2278" spans="2:11" ht="26.1" customHeight="1" x14ac:dyDescent="0.2">
      <c r="B2278" s="296" t="s">
        <v>527</v>
      </c>
      <c r="C2278" s="292" t="s">
        <v>4353</v>
      </c>
      <c r="D2278" s="296" t="s">
        <v>51</v>
      </c>
      <c r="E2278" s="296" t="s">
        <v>4354</v>
      </c>
      <c r="F2278" s="447" t="s">
        <v>1199</v>
      </c>
      <c r="G2278" s="447"/>
      <c r="H2278" s="297" t="s">
        <v>53</v>
      </c>
      <c r="I2278" s="313">
        <v>2.4799999999999999E-2</v>
      </c>
      <c r="J2278" s="314">
        <v>104.61</v>
      </c>
      <c r="K2278" s="314">
        <v>2.594328</v>
      </c>
    </row>
    <row r="2279" spans="2:11" ht="24" customHeight="1" x14ac:dyDescent="0.2">
      <c r="B2279" s="296" t="s">
        <v>527</v>
      </c>
      <c r="C2279" s="292" t="s">
        <v>673</v>
      </c>
      <c r="D2279" s="296" t="s">
        <v>51</v>
      </c>
      <c r="E2279" s="296" t="s">
        <v>1850</v>
      </c>
      <c r="F2279" s="447" t="s">
        <v>1199</v>
      </c>
      <c r="G2279" s="447"/>
      <c r="H2279" s="297" t="s">
        <v>53</v>
      </c>
      <c r="I2279" s="313">
        <v>6.9000000000000006E-2</v>
      </c>
      <c r="J2279" s="314">
        <v>2.59</v>
      </c>
      <c r="K2279" s="314">
        <v>0.17871000000000001</v>
      </c>
    </row>
    <row r="2280" spans="2:11" ht="25.5" x14ac:dyDescent="0.2">
      <c r="B2280" s="315"/>
      <c r="C2280" s="315"/>
      <c r="D2280" s="315"/>
      <c r="E2280" s="315"/>
      <c r="F2280" s="315" t="s">
        <v>529</v>
      </c>
      <c r="G2280" s="316">
        <v>5.04</v>
      </c>
      <c r="H2280" s="315" t="s">
        <v>530</v>
      </c>
      <c r="I2280" s="316">
        <v>5.84</v>
      </c>
      <c r="J2280" s="315" t="s">
        <v>531</v>
      </c>
      <c r="K2280" s="316">
        <v>10.88</v>
      </c>
    </row>
    <row r="2281" spans="2:11" ht="26.25" thickBot="1" x14ac:dyDescent="0.25">
      <c r="B2281" s="315"/>
      <c r="C2281" s="315"/>
      <c r="D2281" s="315"/>
      <c r="E2281" s="315"/>
      <c r="F2281" s="315" t="s">
        <v>532</v>
      </c>
      <c r="G2281" s="316">
        <v>6.9</v>
      </c>
      <c r="H2281" s="315"/>
      <c r="I2281" s="448" t="s">
        <v>533</v>
      </c>
      <c r="J2281" s="448"/>
      <c r="K2281" s="316">
        <v>40.090000000000003</v>
      </c>
    </row>
    <row r="2282" spans="2:11" ht="0.95" customHeight="1" thickTop="1" x14ac:dyDescent="0.2">
      <c r="B2282" s="317"/>
      <c r="C2282" s="317"/>
      <c r="D2282" s="317"/>
      <c r="E2282" s="317"/>
      <c r="F2282" s="317"/>
      <c r="G2282" s="317"/>
      <c r="H2282" s="317"/>
      <c r="I2282" s="317"/>
      <c r="J2282" s="317"/>
      <c r="K2282" s="317"/>
    </row>
    <row r="2283" spans="2:11" ht="18" customHeight="1" x14ac:dyDescent="0.2">
      <c r="B2283" s="305" t="s">
        <v>1639</v>
      </c>
      <c r="C2283" s="304" t="s">
        <v>26</v>
      </c>
      <c r="D2283" s="305" t="s">
        <v>27</v>
      </c>
      <c r="E2283" s="305" t="s">
        <v>28</v>
      </c>
      <c r="F2283" s="449" t="s">
        <v>525</v>
      </c>
      <c r="G2283" s="449"/>
      <c r="H2283" s="306" t="s">
        <v>29</v>
      </c>
      <c r="I2283" s="304" t="s">
        <v>30</v>
      </c>
      <c r="J2283" s="304" t="s">
        <v>31</v>
      </c>
      <c r="K2283" s="304" t="s">
        <v>33</v>
      </c>
    </row>
    <row r="2284" spans="2:11" ht="26.1" customHeight="1" x14ac:dyDescent="0.2">
      <c r="B2284" s="307" t="s">
        <v>526</v>
      </c>
      <c r="C2284" s="308" t="s">
        <v>1507</v>
      </c>
      <c r="D2284" s="307" t="s">
        <v>51</v>
      </c>
      <c r="E2284" s="307" t="s">
        <v>2598</v>
      </c>
      <c r="F2284" s="445" t="s">
        <v>3897</v>
      </c>
      <c r="G2284" s="445"/>
      <c r="H2284" s="309" t="s">
        <v>53</v>
      </c>
      <c r="I2284" s="310">
        <v>1</v>
      </c>
      <c r="J2284" s="259">
        <v>34.01</v>
      </c>
      <c r="K2284" s="259">
        <v>34.01</v>
      </c>
    </row>
    <row r="2285" spans="2:11" ht="26.1" customHeight="1" x14ac:dyDescent="0.2">
      <c r="B2285" s="294" t="s">
        <v>537</v>
      </c>
      <c r="C2285" s="291" t="s">
        <v>538</v>
      </c>
      <c r="D2285" s="294" t="s">
        <v>51</v>
      </c>
      <c r="E2285" s="294" t="s">
        <v>539</v>
      </c>
      <c r="F2285" s="446" t="s">
        <v>2636</v>
      </c>
      <c r="G2285" s="446"/>
      <c r="H2285" s="295" t="s">
        <v>535</v>
      </c>
      <c r="I2285" s="311">
        <v>0.11020000000000001</v>
      </c>
      <c r="J2285" s="312">
        <v>30.65</v>
      </c>
      <c r="K2285" s="312">
        <v>3.37</v>
      </c>
    </row>
    <row r="2286" spans="2:11" ht="26.1" customHeight="1" x14ac:dyDescent="0.2">
      <c r="B2286" s="294" t="s">
        <v>537</v>
      </c>
      <c r="C2286" s="291" t="s">
        <v>541</v>
      </c>
      <c r="D2286" s="294" t="s">
        <v>51</v>
      </c>
      <c r="E2286" s="294" t="s">
        <v>542</v>
      </c>
      <c r="F2286" s="446" t="s">
        <v>2636</v>
      </c>
      <c r="G2286" s="446"/>
      <c r="H2286" s="295" t="s">
        <v>535</v>
      </c>
      <c r="I2286" s="311">
        <v>0.11020000000000001</v>
      </c>
      <c r="J2286" s="312">
        <v>25.49</v>
      </c>
      <c r="K2286" s="312">
        <v>2.8</v>
      </c>
    </row>
    <row r="2287" spans="2:11" ht="26.1" customHeight="1" x14ac:dyDescent="0.2">
      <c r="B2287" s="296" t="s">
        <v>527</v>
      </c>
      <c r="C2287" s="292" t="s">
        <v>3955</v>
      </c>
      <c r="D2287" s="296" t="s">
        <v>51</v>
      </c>
      <c r="E2287" s="296" t="s">
        <v>3956</v>
      </c>
      <c r="F2287" s="447" t="s">
        <v>1199</v>
      </c>
      <c r="G2287" s="447"/>
      <c r="H2287" s="297" t="s">
        <v>53</v>
      </c>
      <c r="I2287" s="313">
        <v>1.06E-2</v>
      </c>
      <c r="J2287" s="314">
        <v>17.940000000000001</v>
      </c>
      <c r="K2287" s="314">
        <v>0.190164</v>
      </c>
    </row>
    <row r="2288" spans="2:11" ht="26.1" customHeight="1" x14ac:dyDescent="0.2">
      <c r="B2288" s="296" t="s">
        <v>527</v>
      </c>
      <c r="C2288" s="292" t="s">
        <v>4371</v>
      </c>
      <c r="D2288" s="296" t="s">
        <v>51</v>
      </c>
      <c r="E2288" s="296" t="s">
        <v>4372</v>
      </c>
      <c r="F2288" s="447" t="s">
        <v>1199</v>
      </c>
      <c r="G2288" s="447"/>
      <c r="H2288" s="297" t="s">
        <v>53</v>
      </c>
      <c r="I2288" s="313">
        <v>1</v>
      </c>
      <c r="J2288" s="314">
        <v>27.65</v>
      </c>
      <c r="K2288" s="314">
        <v>27.65</v>
      </c>
    </row>
    <row r="2289" spans="2:11" ht="25.5" x14ac:dyDescent="0.2">
      <c r="B2289" s="315"/>
      <c r="C2289" s="315"/>
      <c r="D2289" s="315"/>
      <c r="E2289" s="315"/>
      <c r="F2289" s="315" t="s">
        <v>529</v>
      </c>
      <c r="G2289" s="316">
        <v>2.13</v>
      </c>
      <c r="H2289" s="315" t="s">
        <v>530</v>
      </c>
      <c r="I2289" s="316">
        <v>2.46</v>
      </c>
      <c r="J2289" s="315" t="s">
        <v>531</v>
      </c>
      <c r="K2289" s="316">
        <v>4.59</v>
      </c>
    </row>
    <row r="2290" spans="2:11" ht="26.25" thickBot="1" x14ac:dyDescent="0.25">
      <c r="B2290" s="315"/>
      <c r="C2290" s="315"/>
      <c r="D2290" s="315"/>
      <c r="E2290" s="315"/>
      <c r="F2290" s="315" t="s">
        <v>532</v>
      </c>
      <c r="G2290" s="316">
        <v>7.07</v>
      </c>
      <c r="H2290" s="315"/>
      <c r="I2290" s="448" t="s">
        <v>533</v>
      </c>
      <c r="J2290" s="448"/>
      <c r="K2290" s="316">
        <v>41.08</v>
      </c>
    </row>
    <row r="2291" spans="2:11" ht="0.95" customHeight="1" thickTop="1" x14ac:dyDescent="0.2">
      <c r="B2291" s="317"/>
      <c r="C2291" s="317"/>
      <c r="D2291" s="317"/>
      <c r="E2291" s="317"/>
      <c r="F2291" s="317"/>
      <c r="G2291" s="317"/>
      <c r="H2291" s="317"/>
      <c r="I2291" s="317"/>
      <c r="J2291" s="317"/>
      <c r="K2291" s="317"/>
    </row>
    <row r="2292" spans="2:11" ht="18" customHeight="1" x14ac:dyDescent="0.2">
      <c r="B2292" s="305" t="s">
        <v>1641</v>
      </c>
      <c r="C2292" s="304" t="s">
        <v>26</v>
      </c>
      <c r="D2292" s="305" t="s">
        <v>27</v>
      </c>
      <c r="E2292" s="305" t="s">
        <v>28</v>
      </c>
      <c r="F2292" s="449" t="s">
        <v>525</v>
      </c>
      <c r="G2292" s="449"/>
      <c r="H2292" s="306" t="s">
        <v>29</v>
      </c>
      <c r="I2292" s="304" t="s">
        <v>30</v>
      </c>
      <c r="J2292" s="304" t="s">
        <v>31</v>
      </c>
      <c r="K2292" s="304" t="s">
        <v>33</v>
      </c>
    </row>
    <row r="2293" spans="2:11" ht="39" customHeight="1" x14ac:dyDescent="0.2">
      <c r="B2293" s="307" t="s">
        <v>526</v>
      </c>
      <c r="C2293" s="308" t="s">
        <v>325</v>
      </c>
      <c r="D2293" s="307" t="s">
        <v>51</v>
      </c>
      <c r="E2293" s="307" t="s">
        <v>326</v>
      </c>
      <c r="F2293" s="445" t="s">
        <v>3897</v>
      </c>
      <c r="G2293" s="445"/>
      <c r="H2293" s="309" t="s">
        <v>53</v>
      </c>
      <c r="I2293" s="310">
        <v>1</v>
      </c>
      <c r="J2293" s="259">
        <v>141.41999999999999</v>
      </c>
      <c r="K2293" s="259">
        <v>141.41999999999999</v>
      </c>
    </row>
    <row r="2294" spans="2:11" ht="26.1" customHeight="1" x14ac:dyDescent="0.2">
      <c r="B2294" s="294" t="s">
        <v>537</v>
      </c>
      <c r="C2294" s="291" t="s">
        <v>538</v>
      </c>
      <c r="D2294" s="294" t="s">
        <v>51</v>
      </c>
      <c r="E2294" s="294" t="s">
        <v>539</v>
      </c>
      <c r="F2294" s="446" t="s">
        <v>2636</v>
      </c>
      <c r="G2294" s="446"/>
      <c r="H2294" s="295" t="s">
        <v>535</v>
      </c>
      <c r="I2294" s="311">
        <v>0.37430000000000002</v>
      </c>
      <c r="J2294" s="312">
        <v>30.65</v>
      </c>
      <c r="K2294" s="312">
        <v>11.47</v>
      </c>
    </row>
    <row r="2295" spans="2:11" ht="26.1" customHeight="1" x14ac:dyDescent="0.2">
      <c r="B2295" s="294" t="s">
        <v>537</v>
      </c>
      <c r="C2295" s="291" t="s">
        <v>541</v>
      </c>
      <c r="D2295" s="294" t="s">
        <v>51</v>
      </c>
      <c r="E2295" s="294" t="s">
        <v>542</v>
      </c>
      <c r="F2295" s="446" t="s">
        <v>2636</v>
      </c>
      <c r="G2295" s="446"/>
      <c r="H2295" s="295" t="s">
        <v>535</v>
      </c>
      <c r="I2295" s="311">
        <v>0.37430000000000002</v>
      </c>
      <c r="J2295" s="312">
        <v>25.49</v>
      </c>
      <c r="K2295" s="312">
        <v>9.5399999999999991</v>
      </c>
    </row>
    <row r="2296" spans="2:11" ht="26.1" customHeight="1" x14ac:dyDescent="0.2">
      <c r="B2296" s="296" t="s">
        <v>527</v>
      </c>
      <c r="C2296" s="292" t="s">
        <v>4373</v>
      </c>
      <c r="D2296" s="296" t="s">
        <v>51</v>
      </c>
      <c r="E2296" s="296" t="s">
        <v>4374</v>
      </c>
      <c r="F2296" s="447" t="s">
        <v>1199</v>
      </c>
      <c r="G2296" s="447"/>
      <c r="H2296" s="297" t="s">
        <v>53</v>
      </c>
      <c r="I2296" s="313">
        <v>1</v>
      </c>
      <c r="J2296" s="314">
        <v>120.07</v>
      </c>
      <c r="K2296" s="314">
        <v>120.07</v>
      </c>
    </row>
    <row r="2297" spans="2:11" ht="26.1" customHeight="1" x14ac:dyDescent="0.2">
      <c r="B2297" s="296" t="s">
        <v>527</v>
      </c>
      <c r="C2297" s="292" t="s">
        <v>3955</v>
      </c>
      <c r="D2297" s="296" t="s">
        <v>51</v>
      </c>
      <c r="E2297" s="296" t="s">
        <v>3956</v>
      </c>
      <c r="F2297" s="447" t="s">
        <v>1199</v>
      </c>
      <c r="G2297" s="447"/>
      <c r="H2297" s="297" t="s">
        <v>53</v>
      </c>
      <c r="I2297" s="313">
        <v>1.9199999999999998E-2</v>
      </c>
      <c r="J2297" s="314">
        <v>17.940000000000001</v>
      </c>
      <c r="K2297" s="314">
        <v>0.34444799999999998</v>
      </c>
    </row>
    <row r="2298" spans="2:11" ht="25.5" x14ac:dyDescent="0.2">
      <c r="B2298" s="315"/>
      <c r="C2298" s="315"/>
      <c r="D2298" s="315"/>
      <c r="E2298" s="315"/>
      <c r="F2298" s="315" t="s">
        <v>529</v>
      </c>
      <c r="G2298" s="316">
        <v>7.24</v>
      </c>
      <c r="H2298" s="315" t="s">
        <v>530</v>
      </c>
      <c r="I2298" s="316">
        <v>8.3699999999999992</v>
      </c>
      <c r="J2298" s="315" t="s">
        <v>531</v>
      </c>
      <c r="K2298" s="316">
        <v>15.61</v>
      </c>
    </row>
    <row r="2299" spans="2:11" ht="26.25" thickBot="1" x14ac:dyDescent="0.25">
      <c r="B2299" s="315"/>
      <c r="C2299" s="315"/>
      <c r="D2299" s="315"/>
      <c r="E2299" s="315"/>
      <c r="F2299" s="315" t="s">
        <v>532</v>
      </c>
      <c r="G2299" s="316">
        <v>29.42</v>
      </c>
      <c r="H2299" s="315"/>
      <c r="I2299" s="448" t="s">
        <v>533</v>
      </c>
      <c r="J2299" s="448"/>
      <c r="K2299" s="316">
        <v>170.84</v>
      </c>
    </row>
    <row r="2300" spans="2:11" ht="0.95" customHeight="1" thickTop="1" x14ac:dyDescent="0.2">
      <c r="B2300" s="317"/>
      <c r="C2300" s="317"/>
      <c r="D2300" s="317"/>
      <c r="E2300" s="317"/>
      <c r="F2300" s="317"/>
      <c r="G2300" s="317"/>
      <c r="H2300" s="317"/>
      <c r="I2300" s="317"/>
      <c r="J2300" s="317"/>
      <c r="K2300" s="317"/>
    </row>
    <row r="2301" spans="2:11" ht="18" customHeight="1" x14ac:dyDescent="0.2">
      <c r="B2301" s="305" t="s">
        <v>1642</v>
      </c>
      <c r="C2301" s="304" t="s">
        <v>26</v>
      </c>
      <c r="D2301" s="305" t="s">
        <v>27</v>
      </c>
      <c r="E2301" s="305" t="s">
        <v>28</v>
      </c>
      <c r="F2301" s="449" t="s">
        <v>525</v>
      </c>
      <c r="G2301" s="449"/>
      <c r="H2301" s="306" t="s">
        <v>29</v>
      </c>
      <c r="I2301" s="304" t="s">
        <v>30</v>
      </c>
      <c r="J2301" s="304" t="s">
        <v>31</v>
      </c>
      <c r="K2301" s="304" t="s">
        <v>33</v>
      </c>
    </row>
    <row r="2302" spans="2:11" ht="39" customHeight="1" x14ac:dyDescent="0.2">
      <c r="B2302" s="307" t="s">
        <v>526</v>
      </c>
      <c r="C2302" s="308" t="s">
        <v>327</v>
      </c>
      <c r="D2302" s="307" t="s">
        <v>51</v>
      </c>
      <c r="E2302" s="307" t="s">
        <v>328</v>
      </c>
      <c r="F2302" s="445" t="s">
        <v>3897</v>
      </c>
      <c r="G2302" s="445"/>
      <c r="H2302" s="309" t="s">
        <v>53</v>
      </c>
      <c r="I2302" s="310">
        <v>1</v>
      </c>
      <c r="J2302" s="259">
        <v>80.040000000000006</v>
      </c>
      <c r="K2302" s="259">
        <v>80.040000000000006</v>
      </c>
    </row>
    <row r="2303" spans="2:11" ht="26.1" customHeight="1" x14ac:dyDescent="0.2">
      <c r="B2303" s="294" t="s">
        <v>537</v>
      </c>
      <c r="C2303" s="291" t="s">
        <v>538</v>
      </c>
      <c r="D2303" s="294" t="s">
        <v>51</v>
      </c>
      <c r="E2303" s="294" t="s">
        <v>539</v>
      </c>
      <c r="F2303" s="446" t="s">
        <v>2636</v>
      </c>
      <c r="G2303" s="446"/>
      <c r="H2303" s="295" t="s">
        <v>535</v>
      </c>
      <c r="I2303" s="311">
        <v>0.22120000000000001</v>
      </c>
      <c r="J2303" s="312">
        <v>30.65</v>
      </c>
      <c r="K2303" s="312">
        <v>6.77</v>
      </c>
    </row>
    <row r="2304" spans="2:11" ht="26.1" customHeight="1" x14ac:dyDescent="0.2">
      <c r="B2304" s="294" t="s">
        <v>537</v>
      </c>
      <c r="C2304" s="291" t="s">
        <v>541</v>
      </c>
      <c r="D2304" s="294" t="s">
        <v>51</v>
      </c>
      <c r="E2304" s="294" t="s">
        <v>542</v>
      </c>
      <c r="F2304" s="446" t="s">
        <v>2636</v>
      </c>
      <c r="G2304" s="446"/>
      <c r="H2304" s="295" t="s">
        <v>535</v>
      </c>
      <c r="I2304" s="311">
        <v>0.22120000000000001</v>
      </c>
      <c r="J2304" s="312">
        <v>25.49</v>
      </c>
      <c r="K2304" s="312">
        <v>5.63</v>
      </c>
    </row>
    <row r="2305" spans="2:11" ht="26.1" customHeight="1" x14ac:dyDescent="0.2">
      <c r="B2305" s="296" t="s">
        <v>527</v>
      </c>
      <c r="C2305" s="292" t="s">
        <v>4375</v>
      </c>
      <c r="D2305" s="296" t="s">
        <v>51</v>
      </c>
      <c r="E2305" s="296" t="s">
        <v>4376</v>
      </c>
      <c r="F2305" s="447" t="s">
        <v>1199</v>
      </c>
      <c r="G2305" s="447"/>
      <c r="H2305" s="297" t="s">
        <v>53</v>
      </c>
      <c r="I2305" s="313">
        <v>1</v>
      </c>
      <c r="J2305" s="314">
        <v>67.45</v>
      </c>
      <c r="K2305" s="314">
        <v>67.45</v>
      </c>
    </row>
    <row r="2306" spans="2:11" ht="26.1" customHeight="1" x14ac:dyDescent="0.2">
      <c r="B2306" s="296" t="s">
        <v>527</v>
      </c>
      <c r="C2306" s="292" t="s">
        <v>3955</v>
      </c>
      <c r="D2306" s="296" t="s">
        <v>51</v>
      </c>
      <c r="E2306" s="296" t="s">
        <v>3956</v>
      </c>
      <c r="F2306" s="447" t="s">
        <v>1199</v>
      </c>
      <c r="G2306" s="447"/>
      <c r="H2306" s="297" t="s">
        <v>53</v>
      </c>
      <c r="I2306" s="313">
        <v>1.06E-2</v>
      </c>
      <c r="J2306" s="314">
        <v>17.940000000000001</v>
      </c>
      <c r="K2306" s="314">
        <v>0.190164</v>
      </c>
    </row>
    <row r="2307" spans="2:11" ht="25.5" x14ac:dyDescent="0.2">
      <c r="B2307" s="315"/>
      <c r="C2307" s="315"/>
      <c r="D2307" s="315"/>
      <c r="E2307" s="315"/>
      <c r="F2307" s="315" t="s">
        <v>529</v>
      </c>
      <c r="G2307" s="316">
        <v>4.2699999999999996</v>
      </c>
      <c r="H2307" s="315" t="s">
        <v>530</v>
      </c>
      <c r="I2307" s="316">
        <v>4.95</v>
      </c>
      <c r="J2307" s="315" t="s">
        <v>531</v>
      </c>
      <c r="K2307" s="316">
        <v>9.2200000000000006</v>
      </c>
    </row>
    <row r="2308" spans="2:11" ht="26.25" thickBot="1" x14ac:dyDescent="0.25">
      <c r="B2308" s="315"/>
      <c r="C2308" s="315"/>
      <c r="D2308" s="315"/>
      <c r="E2308" s="315"/>
      <c r="F2308" s="315" t="s">
        <v>532</v>
      </c>
      <c r="G2308" s="316">
        <v>16.649999999999999</v>
      </c>
      <c r="H2308" s="315"/>
      <c r="I2308" s="448" t="s">
        <v>533</v>
      </c>
      <c r="J2308" s="448"/>
      <c r="K2308" s="316">
        <v>96.69</v>
      </c>
    </row>
    <row r="2309" spans="2:11" ht="0.95" customHeight="1" thickTop="1" x14ac:dyDescent="0.2">
      <c r="B2309" s="317"/>
      <c r="C2309" s="317"/>
      <c r="D2309" s="317"/>
      <c r="E2309" s="317"/>
      <c r="F2309" s="317"/>
      <c r="G2309" s="317"/>
      <c r="H2309" s="317"/>
      <c r="I2309" s="317"/>
      <c r="J2309" s="317"/>
      <c r="K2309" s="317"/>
    </row>
    <row r="2310" spans="2:11" ht="18" customHeight="1" x14ac:dyDescent="0.2">
      <c r="B2310" s="305" t="s">
        <v>1643</v>
      </c>
      <c r="C2310" s="304" t="s">
        <v>26</v>
      </c>
      <c r="D2310" s="305" t="s">
        <v>27</v>
      </c>
      <c r="E2310" s="305" t="s">
        <v>28</v>
      </c>
      <c r="F2310" s="449" t="s">
        <v>525</v>
      </c>
      <c r="G2310" s="449"/>
      <c r="H2310" s="306" t="s">
        <v>29</v>
      </c>
      <c r="I2310" s="304" t="s">
        <v>30</v>
      </c>
      <c r="J2310" s="304" t="s">
        <v>31</v>
      </c>
      <c r="K2310" s="304" t="s">
        <v>33</v>
      </c>
    </row>
    <row r="2311" spans="2:11" ht="39" customHeight="1" x14ac:dyDescent="0.2">
      <c r="B2311" s="307" t="s">
        <v>526</v>
      </c>
      <c r="C2311" s="308" t="s">
        <v>329</v>
      </c>
      <c r="D2311" s="307" t="s">
        <v>51</v>
      </c>
      <c r="E2311" s="307" t="s">
        <v>330</v>
      </c>
      <c r="F2311" s="445" t="s">
        <v>3897</v>
      </c>
      <c r="G2311" s="445"/>
      <c r="H2311" s="309" t="s">
        <v>53</v>
      </c>
      <c r="I2311" s="310">
        <v>1</v>
      </c>
      <c r="J2311" s="259">
        <v>76.2</v>
      </c>
      <c r="K2311" s="259">
        <v>76.2</v>
      </c>
    </row>
    <row r="2312" spans="2:11" ht="26.1" customHeight="1" x14ac:dyDescent="0.2">
      <c r="B2312" s="294" t="s">
        <v>537</v>
      </c>
      <c r="C2312" s="291" t="s">
        <v>538</v>
      </c>
      <c r="D2312" s="294" t="s">
        <v>51</v>
      </c>
      <c r="E2312" s="294" t="s">
        <v>539</v>
      </c>
      <c r="F2312" s="446" t="s">
        <v>2636</v>
      </c>
      <c r="G2312" s="446"/>
      <c r="H2312" s="295" t="s">
        <v>535</v>
      </c>
      <c r="I2312" s="311">
        <v>0.22120000000000001</v>
      </c>
      <c r="J2312" s="312">
        <v>30.65</v>
      </c>
      <c r="K2312" s="312">
        <v>6.77</v>
      </c>
    </row>
    <row r="2313" spans="2:11" ht="26.1" customHeight="1" x14ac:dyDescent="0.2">
      <c r="B2313" s="294" t="s">
        <v>537</v>
      </c>
      <c r="C2313" s="291" t="s">
        <v>541</v>
      </c>
      <c r="D2313" s="294" t="s">
        <v>51</v>
      </c>
      <c r="E2313" s="294" t="s">
        <v>542</v>
      </c>
      <c r="F2313" s="446" t="s">
        <v>2636</v>
      </c>
      <c r="G2313" s="446"/>
      <c r="H2313" s="295" t="s">
        <v>535</v>
      </c>
      <c r="I2313" s="311">
        <v>0.22120000000000001</v>
      </c>
      <c r="J2313" s="312">
        <v>25.49</v>
      </c>
      <c r="K2313" s="312">
        <v>5.63</v>
      </c>
    </row>
    <row r="2314" spans="2:11" ht="26.1" customHeight="1" x14ac:dyDescent="0.2">
      <c r="B2314" s="296" t="s">
        <v>527</v>
      </c>
      <c r="C2314" s="292" t="s">
        <v>4377</v>
      </c>
      <c r="D2314" s="296" t="s">
        <v>51</v>
      </c>
      <c r="E2314" s="296" t="s">
        <v>4378</v>
      </c>
      <c r="F2314" s="447" t="s">
        <v>1199</v>
      </c>
      <c r="G2314" s="447"/>
      <c r="H2314" s="297" t="s">
        <v>53</v>
      </c>
      <c r="I2314" s="313">
        <v>1</v>
      </c>
      <c r="J2314" s="314">
        <v>63.61</v>
      </c>
      <c r="K2314" s="314">
        <v>63.61</v>
      </c>
    </row>
    <row r="2315" spans="2:11" ht="26.1" customHeight="1" x14ac:dyDescent="0.2">
      <c r="B2315" s="296" t="s">
        <v>527</v>
      </c>
      <c r="C2315" s="292" t="s">
        <v>3955</v>
      </c>
      <c r="D2315" s="296" t="s">
        <v>51</v>
      </c>
      <c r="E2315" s="296" t="s">
        <v>3956</v>
      </c>
      <c r="F2315" s="447" t="s">
        <v>1199</v>
      </c>
      <c r="G2315" s="447"/>
      <c r="H2315" s="297" t="s">
        <v>53</v>
      </c>
      <c r="I2315" s="313">
        <v>1.06E-2</v>
      </c>
      <c r="J2315" s="314">
        <v>17.940000000000001</v>
      </c>
      <c r="K2315" s="314">
        <v>0.190164</v>
      </c>
    </row>
    <row r="2316" spans="2:11" ht="25.5" x14ac:dyDescent="0.2">
      <c r="B2316" s="315"/>
      <c r="C2316" s="315"/>
      <c r="D2316" s="315"/>
      <c r="E2316" s="315"/>
      <c r="F2316" s="315" t="s">
        <v>529</v>
      </c>
      <c r="G2316" s="316">
        <v>4.2699999999999996</v>
      </c>
      <c r="H2316" s="315" t="s">
        <v>530</v>
      </c>
      <c r="I2316" s="316">
        <v>4.95</v>
      </c>
      <c r="J2316" s="315" t="s">
        <v>531</v>
      </c>
      <c r="K2316" s="316">
        <v>9.2200000000000006</v>
      </c>
    </row>
    <row r="2317" spans="2:11" ht="26.25" thickBot="1" x14ac:dyDescent="0.25">
      <c r="B2317" s="315"/>
      <c r="C2317" s="315"/>
      <c r="D2317" s="315"/>
      <c r="E2317" s="315"/>
      <c r="F2317" s="315" t="s">
        <v>532</v>
      </c>
      <c r="G2317" s="316">
        <v>15.85</v>
      </c>
      <c r="H2317" s="315"/>
      <c r="I2317" s="448" t="s">
        <v>533</v>
      </c>
      <c r="J2317" s="448"/>
      <c r="K2317" s="316">
        <v>92.05</v>
      </c>
    </row>
    <row r="2318" spans="2:11" ht="0.95" customHeight="1" thickTop="1" x14ac:dyDescent="0.2">
      <c r="B2318" s="317"/>
      <c r="C2318" s="317"/>
      <c r="D2318" s="317"/>
      <c r="E2318" s="317"/>
      <c r="F2318" s="317"/>
      <c r="G2318" s="317"/>
      <c r="H2318" s="317"/>
      <c r="I2318" s="317"/>
      <c r="J2318" s="317"/>
      <c r="K2318" s="317"/>
    </row>
    <row r="2319" spans="2:11" ht="18" customHeight="1" x14ac:dyDescent="0.2">
      <c r="B2319" s="305" t="s">
        <v>1646</v>
      </c>
      <c r="C2319" s="304" t="s">
        <v>26</v>
      </c>
      <c r="D2319" s="305" t="s">
        <v>27</v>
      </c>
      <c r="E2319" s="305" t="s">
        <v>28</v>
      </c>
      <c r="F2319" s="449" t="s">
        <v>525</v>
      </c>
      <c r="G2319" s="449"/>
      <c r="H2319" s="306" t="s">
        <v>29</v>
      </c>
      <c r="I2319" s="304" t="s">
        <v>30</v>
      </c>
      <c r="J2319" s="304" t="s">
        <v>31</v>
      </c>
      <c r="K2319" s="304" t="s">
        <v>33</v>
      </c>
    </row>
    <row r="2320" spans="2:11" ht="51.95" customHeight="1" x14ac:dyDescent="0.2">
      <c r="B2320" s="307" t="s">
        <v>526</v>
      </c>
      <c r="C2320" s="308" t="s">
        <v>994</v>
      </c>
      <c r="D2320" s="307" t="s">
        <v>51</v>
      </c>
      <c r="E2320" s="307" t="s">
        <v>3883</v>
      </c>
      <c r="F2320" s="445" t="s">
        <v>3884</v>
      </c>
      <c r="G2320" s="445"/>
      <c r="H2320" s="309" t="s">
        <v>86</v>
      </c>
      <c r="I2320" s="310">
        <v>1</v>
      </c>
      <c r="J2320" s="259">
        <v>111.73</v>
      </c>
      <c r="K2320" s="259">
        <v>111.73</v>
      </c>
    </row>
    <row r="2321" spans="2:11" ht="26.1" customHeight="1" x14ac:dyDescent="0.2">
      <c r="B2321" s="294" t="s">
        <v>537</v>
      </c>
      <c r="C2321" s="291" t="s">
        <v>541</v>
      </c>
      <c r="D2321" s="294" t="s">
        <v>51</v>
      </c>
      <c r="E2321" s="294" t="s">
        <v>542</v>
      </c>
      <c r="F2321" s="446" t="s">
        <v>2636</v>
      </c>
      <c r="G2321" s="446"/>
      <c r="H2321" s="295" t="s">
        <v>535</v>
      </c>
      <c r="I2321" s="311">
        <v>0.29563200000000001</v>
      </c>
      <c r="J2321" s="312">
        <v>25.49</v>
      </c>
      <c r="K2321" s="312">
        <v>7.53</v>
      </c>
    </row>
    <row r="2322" spans="2:11" ht="26.1" customHeight="1" x14ac:dyDescent="0.2">
      <c r="B2322" s="294" t="s">
        <v>537</v>
      </c>
      <c r="C2322" s="291" t="s">
        <v>538</v>
      </c>
      <c r="D2322" s="294" t="s">
        <v>51</v>
      </c>
      <c r="E2322" s="294" t="s">
        <v>539</v>
      </c>
      <c r="F2322" s="446" t="s">
        <v>2636</v>
      </c>
      <c r="G2322" s="446"/>
      <c r="H2322" s="295" t="s">
        <v>535</v>
      </c>
      <c r="I2322" s="311">
        <v>0.29563200000000001</v>
      </c>
      <c r="J2322" s="312">
        <v>30.65</v>
      </c>
      <c r="K2322" s="312">
        <v>9.06</v>
      </c>
    </row>
    <row r="2323" spans="2:11" ht="39" customHeight="1" x14ac:dyDescent="0.2">
      <c r="B2323" s="296" t="s">
        <v>527</v>
      </c>
      <c r="C2323" s="292" t="s">
        <v>4379</v>
      </c>
      <c r="D2323" s="296" t="s">
        <v>51</v>
      </c>
      <c r="E2323" s="296" t="s">
        <v>4380</v>
      </c>
      <c r="F2323" s="447" t="s">
        <v>1199</v>
      </c>
      <c r="G2323" s="447"/>
      <c r="H2323" s="297" t="s">
        <v>86</v>
      </c>
      <c r="I2323" s="313">
        <v>1.0357749999999999</v>
      </c>
      <c r="J2323" s="314">
        <v>91.86</v>
      </c>
      <c r="K2323" s="314">
        <v>95.146291500000004</v>
      </c>
    </row>
    <row r="2324" spans="2:11" ht="25.5" x14ac:dyDescent="0.2">
      <c r="B2324" s="315"/>
      <c r="C2324" s="315"/>
      <c r="D2324" s="315"/>
      <c r="E2324" s="315"/>
      <c r="F2324" s="315" t="s">
        <v>529</v>
      </c>
      <c r="G2324" s="316">
        <v>5.71</v>
      </c>
      <c r="H2324" s="315" t="s">
        <v>530</v>
      </c>
      <c r="I2324" s="316">
        <v>6.61</v>
      </c>
      <c r="J2324" s="315" t="s">
        <v>531</v>
      </c>
      <c r="K2324" s="316">
        <v>12.32</v>
      </c>
    </row>
    <row r="2325" spans="2:11" ht="26.25" thickBot="1" x14ac:dyDescent="0.25">
      <c r="B2325" s="315"/>
      <c r="C2325" s="315"/>
      <c r="D2325" s="315"/>
      <c r="E2325" s="315"/>
      <c r="F2325" s="315" t="s">
        <v>532</v>
      </c>
      <c r="G2325" s="316">
        <v>23.25</v>
      </c>
      <c r="H2325" s="315"/>
      <c r="I2325" s="448" t="s">
        <v>533</v>
      </c>
      <c r="J2325" s="448"/>
      <c r="K2325" s="316">
        <v>134.97999999999999</v>
      </c>
    </row>
    <row r="2326" spans="2:11" ht="0.95" customHeight="1" thickTop="1" x14ac:dyDescent="0.2">
      <c r="B2326" s="317"/>
      <c r="C2326" s="317"/>
      <c r="D2326" s="317"/>
      <c r="E2326" s="317"/>
      <c r="F2326" s="317"/>
      <c r="G2326" s="317"/>
      <c r="H2326" s="317"/>
      <c r="I2326" s="317"/>
      <c r="J2326" s="317"/>
      <c r="K2326" s="317"/>
    </row>
    <row r="2327" spans="2:11" ht="18" customHeight="1" x14ac:dyDescent="0.2">
      <c r="B2327" s="305" t="s">
        <v>1647</v>
      </c>
      <c r="C2327" s="304" t="s">
        <v>26</v>
      </c>
      <c r="D2327" s="305" t="s">
        <v>27</v>
      </c>
      <c r="E2327" s="305" t="s">
        <v>28</v>
      </c>
      <c r="F2327" s="449" t="s">
        <v>525</v>
      </c>
      <c r="G2327" s="449"/>
      <c r="H2327" s="306" t="s">
        <v>29</v>
      </c>
      <c r="I2327" s="304" t="s">
        <v>30</v>
      </c>
      <c r="J2327" s="304" t="s">
        <v>31</v>
      </c>
      <c r="K2327" s="304" t="s">
        <v>33</v>
      </c>
    </row>
    <row r="2328" spans="2:11" ht="39" customHeight="1" x14ac:dyDescent="0.2">
      <c r="B2328" s="307" t="s">
        <v>526</v>
      </c>
      <c r="C2328" s="308" t="s">
        <v>331</v>
      </c>
      <c r="D2328" s="307" t="s">
        <v>51</v>
      </c>
      <c r="E2328" s="307" t="s">
        <v>332</v>
      </c>
      <c r="F2328" s="445" t="s">
        <v>3876</v>
      </c>
      <c r="G2328" s="445"/>
      <c r="H2328" s="309" t="s">
        <v>53</v>
      </c>
      <c r="I2328" s="310">
        <v>1</v>
      </c>
      <c r="J2328" s="259">
        <v>7.97</v>
      </c>
      <c r="K2328" s="259">
        <v>7.97</v>
      </c>
    </row>
    <row r="2329" spans="2:11" ht="26.1" customHeight="1" x14ac:dyDescent="0.2">
      <c r="B2329" s="294" t="s">
        <v>537</v>
      </c>
      <c r="C2329" s="291" t="s">
        <v>541</v>
      </c>
      <c r="D2329" s="294" t="s">
        <v>51</v>
      </c>
      <c r="E2329" s="294" t="s">
        <v>542</v>
      </c>
      <c r="F2329" s="446" t="s">
        <v>2636</v>
      </c>
      <c r="G2329" s="446"/>
      <c r="H2329" s="295" t="s">
        <v>535</v>
      </c>
      <c r="I2329" s="311">
        <v>9.4399999999999998E-2</v>
      </c>
      <c r="J2329" s="312">
        <v>25.49</v>
      </c>
      <c r="K2329" s="312">
        <v>2.4</v>
      </c>
    </row>
    <row r="2330" spans="2:11" ht="26.1" customHeight="1" x14ac:dyDescent="0.2">
      <c r="B2330" s="294" t="s">
        <v>537</v>
      </c>
      <c r="C2330" s="291" t="s">
        <v>538</v>
      </c>
      <c r="D2330" s="294" t="s">
        <v>51</v>
      </c>
      <c r="E2330" s="294" t="s">
        <v>539</v>
      </c>
      <c r="F2330" s="446" t="s">
        <v>2636</v>
      </c>
      <c r="G2330" s="446"/>
      <c r="H2330" s="295" t="s">
        <v>535</v>
      </c>
      <c r="I2330" s="311">
        <v>9.4399999999999998E-2</v>
      </c>
      <c r="J2330" s="312">
        <v>30.65</v>
      </c>
      <c r="K2330" s="312">
        <v>2.89</v>
      </c>
    </row>
    <row r="2331" spans="2:11" ht="24" customHeight="1" x14ac:dyDescent="0.2">
      <c r="B2331" s="296" t="s">
        <v>527</v>
      </c>
      <c r="C2331" s="292" t="s">
        <v>4359</v>
      </c>
      <c r="D2331" s="296" t="s">
        <v>51</v>
      </c>
      <c r="E2331" s="296" t="s">
        <v>4360</v>
      </c>
      <c r="F2331" s="447" t="s">
        <v>1199</v>
      </c>
      <c r="G2331" s="447"/>
      <c r="H2331" s="297" t="s">
        <v>53</v>
      </c>
      <c r="I2331" s="313">
        <v>5.8999999999999999E-3</v>
      </c>
      <c r="J2331" s="314">
        <v>92.33</v>
      </c>
      <c r="K2331" s="314">
        <v>0.54474699999999998</v>
      </c>
    </row>
    <row r="2332" spans="2:11" ht="26.1" customHeight="1" x14ac:dyDescent="0.2">
      <c r="B2332" s="296" t="s">
        <v>527</v>
      </c>
      <c r="C2332" s="292" t="s">
        <v>4353</v>
      </c>
      <c r="D2332" s="296" t="s">
        <v>51</v>
      </c>
      <c r="E2332" s="296" t="s">
        <v>4354</v>
      </c>
      <c r="F2332" s="447" t="s">
        <v>1199</v>
      </c>
      <c r="G2332" s="447"/>
      <c r="H2332" s="297" t="s">
        <v>53</v>
      </c>
      <c r="I2332" s="313">
        <v>7.0000000000000001E-3</v>
      </c>
      <c r="J2332" s="314">
        <v>104.61</v>
      </c>
      <c r="K2332" s="314">
        <v>0.73226999999999998</v>
      </c>
    </row>
    <row r="2333" spans="2:11" ht="24" customHeight="1" x14ac:dyDescent="0.2">
      <c r="B2333" s="296" t="s">
        <v>527</v>
      </c>
      <c r="C2333" s="292" t="s">
        <v>673</v>
      </c>
      <c r="D2333" s="296" t="s">
        <v>51</v>
      </c>
      <c r="E2333" s="296" t="s">
        <v>1850</v>
      </c>
      <c r="F2333" s="447" t="s">
        <v>1199</v>
      </c>
      <c r="G2333" s="447"/>
      <c r="H2333" s="297" t="s">
        <v>53</v>
      </c>
      <c r="I2333" s="313">
        <v>3.15E-2</v>
      </c>
      <c r="J2333" s="314">
        <v>2.59</v>
      </c>
      <c r="K2333" s="314">
        <v>8.1585000000000005E-2</v>
      </c>
    </row>
    <row r="2334" spans="2:11" ht="26.1" customHeight="1" x14ac:dyDescent="0.2">
      <c r="B2334" s="296" t="s">
        <v>527</v>
      </c>
      <c r="C2334" s="292" t="s">
        <v>4381</v>
      </c>
      <c r="D2334" s="296" t="s">
        <v>51</v>
      </c>
      <c r="E2334" s="296" t="s">
        <v>4382</v>
      </c>
      <c r="F2334" s="447" t="s">
        <v>1199</v>
      </c>
      <c r="G2334" s="447"/>
      <c r="H2334" s="297" t="s">
        <v>53</v>
      </c>
      <c r="I2334" s="313">
        <v>1</v>
      </c>
      <c r="J2334" s="314">
        <v>1.33</v>
      </c>
      <c r="K2334" s="314">
        <v>1.33</v>
      </c>
    </row>
    <row r="2335" spans="2:11" ht="25.5" x14ac:dyDescent="0.2">
      <c r="B2335" s="315"/>
      <c r="C2335" s="315"/>
      <c r="D2335" s="315"/>
      <c r="E2335" s="315"/>
      <c r="F2335" s="315" t="s">
        <v>529</v>
      </c>
      <c r="G2335" s="316">
        <v>1.82</v>
      </c>
      <c r="H2335" s="315" t="s">
        <v>530</v>
      </c>
      <c r="I2335" s="316">
        <v>2.11</v>
      </c>
      <c r="J2335" s="315" t="s">
        <v>531</v>
      </c>
      <c r="K2335" s="316">
        <v>3.93</v>
      </c>
    </row>
    <row r="2336" spans="2:11" ht="26.25" thickBot="1" x14ac:dyDescent="0.25">
      <c r="B2336" s="315"/>
      <c r="C2336" s="315"/>
      <c r="D2336" s="315"/>
      <c r="E2336" s="315"/>
      <c r="F2336" s="315" t="s">
        <v>532</v>
      </c>
      <c r="G2336" s="316">
        <v>1.65</v>
      </c>
      <c r="H2336" s="315"/>
      <c r="I2336" s="448" t="s">
        <v>533</v>
      </c>
      <c r="J2336" s="448"/>
      <c r="K2336" s="316">
        <v>9.6199999999999992</v>
      </c>
    </row>
    <row r="2337" spans="2:11" ht="0.95" customHeight="1" thickTop="1" x14ac:dyDescent="0.2">
      <c r="B2337" s="317"/>
      <c r="C2337" s="317"/>
      <c r="D2337" s="317"/>
      <c r="E2337" s="317"/>
      <c r="F2337" s="317"/>
      <c r="G2337" s="317"/>
      <c r="H2337" s="317"/>
      <c r="I2337" s="317"/>
      <c r="J2337" s="317"/>
      <c r="K2337" s="317"/>
    </row>
    <row r="2338" spans="2:11" ht="18" customHeight="1" x14ac:dyDescent="0.2">
      <c r="B2338" s="305" t="s">
        <v>1650</v>
      </c>
      <c r="C2338" s="304" t="s">
        <v>26</v>
      </c>
      <c r="D2338" s="305" t="s">
        <v>27</v>
      </c>
      <c r="E2338" s="305" t="s">
        <v>28</v>
      </c>
      <c r="F2338" s="449" t="s">
        <v>525</v>
      </c>
      <c r="G2338" s="449"/>
      <c r="H2338" s="306" t="s">
        <v>29</v>
      </c>
      <c r="I2338" s="304" t="s">
        <v>30</v>
      </c>
      <c r="J2338" s="304" t="s">
        <v>31</v>
      </c>
      <c r="K2338" s="304" t="s">
        <v>33</v>
      </c>
    </row>
    <row r="2339" spans="2:11" ht="51.95" customHeight="1" x14ac:dyDescent="0.2">
      <c r="B2339" s="307" t="s">
        <v>526</v>
      </c>
      <c r="C2339" s="308" t="s">
        <v>333</v>
      </c>
      <c r="D2339" s="307" t="s">
        <v>51</v>
      </c>
      <c r="E2339" s="307" t="s">
        <v>1508</v>
      </c>
      <c r="F2339" s="445" t="s">
        <v>3924</v>
      </c>
      <c r="G2339" s="445"/>
      <c r="H2339" s="309" t="s">
        <v>53</v>
      </c>
      <c r="I2339" s="310">
        <v>1</v>
      </c>
      <c r="J2339" s="259">
        <v>3.8</v>
      </c>
      <c r="K2339" s="259">
        <v>3.8</v>
      </c>
    </row>
    <row r="2340" spans="2:11" ht="26.1" customHeight="1" x14ac:dyDescent="0.2">
      <c r="B2340" s="294" t="s">
        <v>537</v>
      </c>
      <c r="C2340" s="291" t="s">
        <v>538</v>
      </c>
      <c r="D2340" s="294" t="s">
        <v>51</v>
      </c>
      <c r="E2340" s="294" t="s">
        <v>539</v>
      </c>
      <c r="F2340" s="446" t="s">
        <v>2636</v>
      </c>
      <c r="G2340" s="446"/>
      <c r="H2340" s="295" t="s">
        <v>535</v>
      </c>
      <c r="I2340" s="311">
        <v>3.8399999999999997E-2</v>
      </c>
      <c r="J2340" s="312">
        <v>30.65</v>
      </c>
      <c r="K2340" s="312">
        <v>1.17</v>
      </c>
    </row>
    <row r="2341" spans="2:11" ht="26.1" customHeight="1" x14ac:dyDescent="0.2">
      <c r="B2341" s="294" t="s">
        <v>537</v>
      </c>
      <c r="C2341" s="291" t="s">
        <v>541</v>
      </c>
      <c r="D2341" s="294" t="s">
        <v>51</v>
      </c>
      <c r="E2341" s="294" t="s">
        <v>542</v>
      </c>
      <c r="F2341" s="446" t="s">
        <v>2636</v>
      </c>
      <c r="G2341" s="446"/>
      <c r="H2341" s="295" t="s">
        <v>535</v>
      </c>
      <c r="I2341" s="311">
        <v>3.8399999999999997E-2</v>
      </c>
      <c r="J2341" s="312">
        <v>25.49</v>
      </c>
      <c r="K2341" s="312">
        <v>0.97</v>
      </c>
    </row>
    <row r="2342" spans="2:11" ht="26.1" customHeight="1" x14ac:dyDescent="0.2">
      <c r="B2342" s="296" t="s">
        <v>527</v>
      </c>
      <c r="C2342" s="292" t="s">
        <v>4383</v>
      </c>
      <c r="D2342" s="296" t="s">
        <v>51</v>
      </c>
      <c r="E2342" s="296" t="s">
        <v>4384</v>
      </c>
      <c r="F2342" s="447" t="s">
        <v>1199</v>
      </c>
      <c r="G2342" s="447"/>
      <c r="H2342" s="297" t="s">
        <v>53</v>
      </c>
      <c r="I2342" s="313">
        <v>1</v>
      </c>
      <c r="J2342" s="314">
        <v>0.84</v>
      </c>
      <c r="K2342" s="314">
        <v>0.84</v>
      </c>
    </row>
    <row r="2343" spans="2:11" ht="24" customHeight="1" x14ac:dyDescent="0.2">
      <c r="B2343" s="296" t="s">
        <v>527</v>
      </c>
      <c r="C2343" s="292" t="s">
        <v>4359</v>
      </c>
      <c r="D2343" s="296" t="s">
        <v>51</v>
      </c>
      <c r="E2343" s="296" t="s">
        <v>4360</v>
      </c>
      <c r="F2343" s="447" t="s">
        <v>1199</v>
      </c>
      <c r="G2343" s="447"/>
      <c r="H2343" s="297" t="s">
        <v>53</v>
      </c>
      <c r="I2343" s="313">
        <v>3.5000000000000001E-3</v>
      </c>
      <c r="J2343" s="314">
        <v>92.33</v>
      </c>
      <c r="K2343" s="314">
        <v>0.32315500000000003</v>
      </c>
    </row>
    <row r="2344" spans="2:11" ht="26.1" customHeight="1" x14ac:dyDescent="0.2">
      <c r="B2344" s="296" t="s">
        <v>527</v>
      </c>
      <c r="C2344" s="292" t="s">
        <v>3955</v>
      </c>
      <c r="D2344" s="296" t="s">
        <v>51</v>
      </c>
      <c r="E2344" s="296" t="s">
        <v>3956</v>
      </c>
      <c r="F2344" s="447" t="s">
        <v>1199</v>
      </c>
      <c r="G2344" s="447"/>
      <c r="H2344" s="297" t="s">
        <v>53</v>
      </c>
      <c r="I2344" s="313">
        <v>5.3E-3</v>
      </c>
      <c r="J2344" s="314">
        <v>17.940000000000001</v>
      </c>
      <c r="K2344" s="314">
        <v>9.5082E-2</v>
      </c>
    </row>
    <row r="2345" spans="2:11" ht="26.1" customHeight="1" x14ac:dyDescent="0.2">
      <c r="B2345" s="296" t="s">
        <v>527</v>
      </c>
      <c r="C2345" s="292" t="s">
        <v>4353</v>
      </c>
      <c r="D2345" s="296" t="s">
        <v>51</v>
      </c>
      <c r="E2345" s="296" t="s">
        <v>4354</v>
      </c>
      <c r="F2345" s="447" t="s">
        <v>1199</v>
      </c>
      <c r="G2345" s="447"/>
      <c r="H2345" s="297" t="s">
        <v>53</v>
      </c>
      <c r="I2345" s="313">
        <v>4.0000000000000001E-3</v>
      </c>
      <c r="J2345" s="314">
        <v>104.61</v>
      </c>
      <c r="K2345" s="314">
        <v>0.41843999999999998</v>
      </c>
    </row>
    <row r="2346" spans="2:11" ht="25.5" x14ac:dyDescent="0.2">
      <c r="B2346" s="315"/>
      <c r="C2346" s="315"/>
      <c r="D2346" s="315"/>
      <c r="E2346" s="315"/>
      <c r="F2346" s="315" t="s">
        <v>529</v>
      </c>
      <c r="G2346" s="316">
        <v>0.74</v>
      </c>
      <c r="H2346" s="315" t="s">
        <v>530</v>
      </c>
      <c r="I2346" s="316">
        <v>0.86</v>
      </c>
      <c r="J2346" s="315" t="s">
        <v>531</v>
      </c>
      <c r="K2346" s="316">
        <v>1.6</v>
      </c>
    </row>
    <row r="2347" spans="2:11" ht="26.25" thickBot="1" x14ac:dyDescent="0.25">
      <c r="B2347" s="315"/>
      <c r="C2347" s="315"/>
      <c r="D2347" s="315"/>
      <c r="E2347" s="315"/>
      <c r="F2347" s="315" t="s">
        <v>532</v>
      </c>
      <c r="G2347" s="316">
        <v>0.79</v>
      </c>
      <c r="H2347" s="315"/>
      <c r="I2347" s="448" t="s">
        <v>533</v>
      </c>
      <c r="J2347" s="448"/>
      <c r="K2347" s="316">
        <v>4.59</v>
      </c>
    </row>
    <row r="2348" spans="2:11" ht="0.95" customHeight="1" thickTop="1" x14ac:dyDescent="0.2">
      <c r="B2348" s="317"/>
      <c r="C2348" s="317"/>
      <c r="D2348" s="317"/>
      <c r="E2348" s="317"/>
      <c r="F2348" s="317"/>
      <c r="G2348" s="317"/>
      <c r="H2348" s="317"/>
      <c r="I2348" s="317"/>
      <c r="J2348" s="317"/>
      <c r="K2348" s="317"/>
    </row>
    <row r="2349" spans="2:11" ht="18" customHeight="1" x14ac:dyDescent="0.2">
      <c r="B2349" s="305" t="s">
        <v>1653</v>
      </c>
      <c r="C2349" s="304" t="s">
        <v>26</v>
      </c>
      <c r="D2349" s="305" t="s">
        <v>27</v>
      </c>
      <c r="E2349" s="305" t="s">
        <v>28</v>
      </c>
      <c r="F2349" s="449" t="s">
        <v>525</v>
      </c>
      <c r="G2349" s="449"/>
      <c r="H2349" s="306" t="s">
        <v>29</v>
      </c>
      <c r="I2349" s="304" t="s">
        <v>30</v>
      </c>
      <c r="J2349" s="304" t="s">
        <v>31</v>
      </c>
      <c r="K2349" s="304" t="s">
        <v>33</v>
      </c>
    </row>
    <row r="2350" spans="2:11" ht="51.95" customHeight="1" x14ac:dyDescent="0.2">
      <c r="B2350" s="307" t="s">
        <v>526</v>
      </c>
      <c r="C2350" s="308" t="s">
        <v>996</v>
      </c>
      <c r="D2350" s="307" t="s">
        <v>51</v>
      </c>
      <c r="E2350" s="307" t="s">
        <v>997</v>
      </c>
      <c r="F2350" s="445" t="s">
        <v>3876</v>
      </c>
      <c r="G2350" s="445"/>
      <c r="H2350" s="309" t="s">
        <v>53</v>
      </c>
      <c r="I2350" s="310">
        <v>1</v>
      </c>
      <c r="J2350" s="259">
        <v>18.309999999999999</v>
      </c>
      <c r="K2350" s="259">
        <v>18.309999999999999</v>
      </c>
    </row>
    <row r="2351" spans="2:11" ht="26.1" customHeight="1" x14ac:dyDescent="0.2">
      <c r="B2351" s="294" t="s">
        <v>537</v>
      </c>
      <c r="C2351" s="291" t="s">
        <v>541</v>
      </c>
      <c r="D2351" s="294" t="s">
        <v>51</v>
      </c>
      <c r="E2351" s="294" t="s">
        <v>542</v>
      </c>
      <c r="F2351" s="446" t="s">
        <v>2636</v>
      </c>
      <c r="G2351" s="446"/>
      <c r="H2351" s="295" t="s">
        <v>535</v>
      </c>
      <c r="I2351" s="311">
        <v>0.13059999999999999</v>
      </c>
      <c r="J2351" s="312">
        <v>25.49</v>
      </c>
      <c r="K2351" s="312">
        <v>3.32</v>
      </c>
    </row>
    <row r="2352" spans="2:11" ht="26.1" customHeight="1" x14ac:dyDescent="0.2">
      <c r="B2352" s="294" t="s">
        <v>537</v>
      </c>
      <c r="C2352" s="291" t="s">
        <v>538</v>
      </c>
      <c r="D2352" s="294" t="s">
        <v>51</v>
      </c>
      <c r="E2352" s="294" t="s">
        <v>539</v>
      </c>
      <c r="F2352" s="446" t="s">
        <v>2636</v>
      </c>
      <c r="G2352" s="446"/>
      <c r="H2352" s="295" t="s">
        <v>535</v>
      </c>
      <c r="I2352" s="311">
        <v>0.13059999999999999</v>
      </c>
      <c r="J2352" s="312">
        <v>30.65</v>
      </c>
      <c r="K2352" s="312">
        <v>4</v>
      </c>
    </row>
    <row r="2353" spans="2:11" ht="24" customHeight="1" x14ac:dyDescent="0.2">
      <c r="B2353" s="296" t="s">
        <v>527</v>
      </c>
      <c r="C2353" s="292" t="s">
        <v>4359</v>
      </c>
      <c r="D2353" s="296" t="s">
        <v>51</v>
      </c>
      <c r="E2353" s="296" t="s">
        <v>4360</v>
      </c>
      <c r="F2353" s="447" t="s">
        <v>1199</v>
      </c>
      <c r="G2353" s="447"/>
      <c r="H2353" s="297" t="s">
        <v>53</v>
      </c>
      <c r="I2353" s="313">
        <v>1.29E-2</v>
      </c>
      <c r="J2353" s="314">
        <v>92.33</v>
      </c>
      <c r="K2353" s="314">
        <v>1.191057</v>
      </c>
    </row>
    <row r="2354" spans="2:11" ht="24" customHeight="1" x14ac:dyDescent="0.2">
      <c r="B2354" s="296" t="s">
        <v>527</v>
      </c>
      <c r="C2354" s="292" t="s">
        <v>673</v>
      </c>
      <c r="D2354" s="296" t="s">
        <v>51</v>
      </c>
      <c r="E2354" s="296" t="s">
        <v>1850</v>
      </c>
      <c r="F2354" s="447" t="s">
        <v>1199</v>
      </c>
      <c r="G2354" s="447"/>
      <c r="H2354" s="297" t="s">
        <v>53</v>
      </c>
      <c r="I2354" s="313">
        <v>4.3499999999999997E-2</v>
      </c>
      <c r="J2354" s="314">
        <v>2.59</v>
      </c>
      <c r="K2354" s="314">
        <v>0.112665</v>
      </c>
    </row>
    <row r="2355" spans="2:11" ht="26.1" customHeight="1" x14ac:dyDescent="0.2">
      <c r="B2355" s="296" t="s">
        <v>527</v>
      </c>
      <c r="C2355" s="292" t="s">
        <v>4353</v>
      </c>
      <c r="D2355" s="296" t="s">
        <v>51</v>
      </c>
      <c r="E2355" s="296" t="s">
        <v>4354</v>
      </c>
      <c r="F2355" s="447" t="s">
        <v>1199</v>
      </c>
      <c r="G2355" s="447"/>
      <c r="H2355" s="297" t="s">
        <v>53</v>
      </c>
      <c r="I2355" s="313">
        <v>1.6500000000000001E-2</v>
      </c>
      <c r="J2355" s="314">
        <v>104.61</v>
      </c>
      <c r="K2355" s="314">
        <v>1.726065</v>
      </c>
    </row>
    <row r="2356" spans="2:11" ht="26.1" customHeight="1" x14ac:dyDescent="0.2">
      <c r="B2356" s="296" t="s">
        <v>527</v>
      </c>
      <c r="C2356" s="292" t="s">
        <v>4385</v>
      </c>
      <c r="D2356" s="296" t="s">
        <v>51</v>
      </c>
      <c r="E2356" s="296" t="s">
        <v>4386</v>
      </c>
      <c r="F2356" s="447" t="s">
        <v>1199</v>
      </c>
      <c r="G2356" s="447"/>
      <c r="H2356" s="297" t="s">
        <v>53</v>
      </c>
      <c r="I2356" s="313">
        <v>1</v>
      </c>
      <c r="J2356" s="314">
        <v>7.97</v>
      </c>
      <c r="K2356" s="314">
        <v>7.97</v>
      </c>
    </row>
    <row r="2357" spans="2:11" ht="25.5" x14ac:dyDescent="0.2">
      <c r="B2357" s="315"/>
      <c r="C2357" s="315"/>
      <c r="D2357" s="315"/>
      <c r="E2357" s="315"/>
      <c r="F2357" s="315" t="s">
        <v>529</v>
      </c>
      <c r="G2357" s="316">
        <v>2.52</v>
      </c>
      <c r="H2357" s="315" t="s">
        <v>530</v>
      </c>
      <c r="I2357" s="316">
        <v>2.92</v>
      </c>
      <c r="J2357" s="315" t="s">
        <v>531</v>
      </c>
      <c r="K2357" s="316">
        <v>5.44</v>
      </c>
    </row>
    <row r="2358" spans="2:11" ht="26.25" thickBot="1" x14ac:dyDescent="0.25">
      <c r="B2358" s="315"/>
      <c r="C2358" s="315"/>
      <c r="D2358" s="315"/>
      <c r="E2358" s="315"/>
      <c r="F2358" s="315" t="s">
        <v>532</v>
      </c>
      <c r="G2358" s="316">
        <v>3.81</v>
      </c>
      <c r="H2358" s="315"/>
      <c r="I2358" s="448" t="s">
        <v>533</v>
      </c>
      <c r="J2358" s="448"/>
      <c r="K2358" s="316">
        <v>22.12</v>
      </c>
    </row>
    <row r="2359" spans="2:11" ht="0.95" customHeight="1" thickTop="1" x14ac:dyDescent="0.2">
      <c r="B2359" s="317"/>
      <c r="C2359" s="317"/>
      <c r="D2359" s="317"/>
      <c r="E2359" s="317"/>
      <c r="F2359" s="317"/>
      <c r="G2359" s="317"/>
      <c r="H2359" s="317"/>
      <c r="I2359" s="317"/>
      <c r="J2359" s="317"/>
      <c r="K2359" s="317"/>
    </row>
    <row r="2360" spans="2:11" ht="18" customHeight="1" x14ac:dyDescent="0.2">
      <c r="B2360" s="305" t="s">
        <v>1656</v>
      </c>
      <c r="C2360" s="304" t="s">
        <v>26</v>
      </c>
      <c r="D2360" s="305" t="s">
        <v>27</v>
      </c>
      <c r="E2360" s="305" t="s">
        <v>28</v>
      </c>
      <c r="F2360" s="449" t="s">
        <v>525</v>
      </c>
      <c r="G2360" s="449"/>
      <c r="H2360" s="306" t="s">
        <v>29</v>
      </c>
      <c r="I2360" s="304" t="s">
        <v>30</v>
      </c>
      <c r="J2360" s="304" t="s">
        <v>31</v>
      </c>
      <c r="K2360" s="304" t="s">
        <v>33</v>
      </c>
    </row>
    <row r="2361" spans="2:11" ht="39" customHeight="1" x14ac:dyDescent="0.2">
      <c r="B2361" s="307" t="s">
        <v>526</v>
      </c>
      <c r="C2361" s="308" t="s">
        <v>336</v>
      </c>
      <c r="D2361" s="307" t="s">
        <v>51</v>
      </c>
      <c r="E2361" s="307" t="s">
        <v>337</v>
      </c>
      <c r="F2361" s="445" t="s">
        <v>3876</v>
      </c>
      <c r="G2361" s="445"/>
      <c r="H2361" s="309" t="s">
        <v>53</v>
      </c>
      <c r="I2361" s="310">
        <v>1</v>
      </c>
      <c r="J2361" s="259">
        <v>10.36</v>
      </c>
      <c r="K2361" s="259">
        <v>10.36</v>
      </c>
    </row>
    <row r="2362" spans="2:11" ht="26.1" customHeight="1" x14ac:dyDescent="0.2">
      <c r="B2362" s="294" t="s">
        <v>537</v>
      </c>
      <c r="C2362" s="291" t="s">
        <v>541</v>
      </c>
      <c r="D2362" s="294" t="s">
        <v>51</v>
      </c>
      <c r="E2362" s="294" t="s">
        <v>542</v>
      </c>
      <c r="F2362" s="446" t="s">
        <v>2636</v>
      </c>
      <c r="G2362" s="446"/>
      <c r="H2362" s="295" t="s">
        <v>535</v>
      </c>
      <c r="I2362" s="311">
        <v>6.59E-2</v>
      </c>
      <c r="J2362" s="312">
        <v>25.49</v>
      </c>
      <c r="K2362" s="312">
        <v>1.67</v>
      </c>
    </row>
    <row r="2363" spans="2:11" ht="26.1" customHeight="1" x14ac:dyDescent="0.2">
      <c r="B2363" s="294" t="s">
        <v>537</v>
      </c>
      <c r="C2363" s="291" t="s">
        <v>538</v>
      </c>
      <c r="D2363" s="294" t="s">
        <v>51</v>
      </c>
      <c r="E2363" s="294" t="s">
        <v>539</v>
      </c>
      <c r="F2363" s="446" t="s">
        <v>2636</v>
      </c>
      <c r="G2363" s="446"/>
      <c r="H2363" s="295" t="s">
        <v>535</v>
      </c>
      <c r="I2363" s="311">
        <v>6.59E-2</v>
      </c>
      <c r="J2363" s="312">
        <v>30.65</v>
      </c>
      <c r="K2363" s="312">
        <v>2.0099999999999998</v>
      </c>
    </row>
    <row r="2364" spans="2:11" ht="26.1" customHeight="1" x14ac:dyDescent="0.2">
      <c r="B2364" s="296" t="s">
        <v>527</v>
      </c>
      <c r="C2364" s="292" t="s">
        <v>4387</v>
      </c>
      <c r="D2364" s="296" t="s">
        <v>51</v>
      </c>
      <c r="E2364" s="296" t="s">
        <v>4388</v>
      </c>
      <c r="F2364" s="447" t="s">
        <v>1199</v>
      </c>
      <c r="G2364" s="447"/>
      <c r="H2364" s="297" t="s">
        <v>53</v>
      </c>
      <c r="I2364" s="313">
        <v>1</v>
      </c>
      <c r="J2364" s="314">
        <v>4.01</v>
      </c>
      <c r="K2364" s="314">
        <v>4.01</v>
      </c>
    </row>
    <row r="2365" spans="2:11" ht="26.1" customHeight="1" x14ac:dyDescent="0.2">
      <c r="B2365" s="296" t="s">
        <v>527</v>
      </c>
      <c r="C2365" s="292" t="s">
        <v>4353</v>
      </c>
      <c r="D2365" s="296" t="s">
        <v>51</v>
      </c>
      <c r="E2365" s="296" t="s">
        <v>4354</v>
      </c>
      <c r="F2365" s="447" t="s">
        <v>1199</v>
      </c>
      <c r="G2365" s="447"/>
      <c r="H2365" s="297" t="s">
        <v>53</v>
      </c>
      <c r="I2365" s="313">
        <v>1.4999999999999999E-2</v>
      </c>
      <c r="J2365" s="314">
        <v>104.61</v>
      </c>
      <c r="K2365" s="314">
        <v>1.56915</v>
      </c>
    </row>
    <row r="2366" spans="2:11" ht="24" customHeight="1" x14ac:dyDescent="0.2">
      <c r="B2366" s="296" t="s">
        <v>527</v>
      </c>
      <c r="C2366" s="292" t="s">
        <v>673</v>
      </c>
      <c r="D2366" s="296" t="s">
        <v>51</v>
      </c>
      <c r="E2366" s="296" t="s">
        <v>1850</v>
      </c>
      <c r="F2366" s="447" t="s">
        <v>1199</v>
      </c>
      <c r="G2366" s="447"/>
      <c r="H2366" s="297" t="s">
        <v>53</v>
      </c>
      <c r="I2366" s="313">
        <v>1.49E-2</v>
      </c>
      <c r="J2366" s="314">
        <v>2.59</v>
      </c>
      <c r="K2366" s="314">
        <v>3.8591E-2</v>
      </c>
    </row>
    <row r="2367" spans="2:11" ht="24" customHeight="1" x14ac:dyDescent="0.2">
      <c r="B2367" s="296" t="s">
        <v>527</v>
      </c>
      <c r="C2367" s="292" t="s">
        <v>4359</v>
      </c>
      <c r="D2367" s="296" t="s">
        <v>51</v>
      </c>
      <c r="E2367" s="296" t="s">
        <v>4360</v>
      </c>
      <c r="F2367" s="447" t="s">
        <v>1199</v>
      </c>
      <c r="G2367" s="447"/>
      <c r="H2367" s="297" t="s">
        <v>53</v>
      </c>
      <c r="I2367" s="313">
        <v>1.18E-2</v>
      </c>
      <c r="J2367" s="314">
        <v>92.33</v>
      </c>
      <c r="K2367" s="314">
        <v>1.089494</v>
      </c>
    </row>
    <row r="2368" spans="2:11" ht="25.5" x14ac:dyDescent="0.2">
      <c r="B2368" s="315"/>
      <c r="C2368" s="315"/>
      <c r="D2368" s="315"/>
      <c r="E2368" s="315"/>
      <c r="F2368" s="315" t="s">
        <v>529</v>
      </c>
      <c r="G2368" s="316">
        <v>1.27</v>
      </c>
      <c r="H2368" s="315" t="s">
        <v>530</v>
      </c>
      <c r="I2368" s="316">
        <v>1.47</v>
      </c>
      <c r="J2368" s="315" t="s">
        <v>531</v>
      </c>
      <c r="K2368" s="316">
        <v>2.74</v>
      </c>
    </row>
    <row r="2369" spans="2:11" ht="26.25" thickBot="1" x14ac:dyDescent="0.25">
      <c r="B2369" s="315"/>
      <c r="C2369" s="315"/>
      <c r="D2369" s="315"/>
      <c r="E2369" s="315"/>
      <c r="F2369" s="315" t="s">
        <v>532</v>
      </c>
      <c r="G2369" s="316">
        <v>2.15</v>
      </c>
      <c r="H2369" s="315"/>
      <c r="I2369" s="448" t="s">
        <v>533</v>
      </c>
      <c r="J2369" s="448"/>
      <c r="K2369" s="316">
        <v>12.51</v>
      </c>
    </row>
    <row r="2370" spans="2:11" ht="0.95" customHeight="1" thickTop="1" x14ac:dyDescent="0.2">
      <c r="B2370" s="317"/>
      <c r="C2370" s="317"/>
      <c r="D2370" s="317"/>
      <c r="E2370" s="317"/>
      <c r="F2370" s="317"/>
      <c r="G2370" s="317"/>
      <c r="H2370" s="317"/>
      <c r="I2370" s="317"/>
      <c r="J2370" s="317"/>
      <c r="K2370" s="317"/>
    </row>
    <row r="2371" spans="2:11" ht="18" customHeight="1" x14ac:dyDescent="0.2">
      <c r="B2371" s="305" t="s">
        <v>1659</v>
      </c>
      <c r="C2371" s="304" t="s">
        <v>26</v>
      </c>
      <c r="D2371" s="305" t="s">
        <v>27</v>
      </c>
      <c r="E2371" s="305" t="s">
        <v>28</v>
      </c>
      <c r="F2371" s="449" t="s">
        <v>525</v>
      </c>
      <c r="G2371" s="449"/>
      <c r="H2371" s="306" t="s">
        <v>29</v>
      </c>
      <c r="I2371" s="304" t="s">
        <v>30</v>
      </c>
      <c r="J2371" s="304" t="s">
        <v>31</v>
      </c>
      <c r="K2371" s="304" t="s">
        <v>33</v>
      </c>
    </row>
    <row r="2372" spans="2:11" ht="39" customHeight="1" x14ac:dyDescent="0.2">
      <c r="B2372" s="307" t="s">
        <v>526</v>
      </c>
      <c r="C2372" s="308" t="s">
        <v>338</v>
      </c>
      <c r="D2372" s="307" t="s">
        <v>51</v>
      </c>
      <c r="E2372" s="307" t="s">
        <v>339</v>
      </c>
      <c r="F2372" s="445" t="s">
        <v>3876</v>
      </c>
      <c r="G2372" s="445"/>
      <c r="H2372" s="309" t="s">
        <v>53</v>
      </c>
      <c r="I2372" s="310">
        <v>1</v>
      </c>
      <c r="J2372" s="259">
        <v>8.27</v>
      </c>
      <c r="K2372" s="259">
        <v>8.27</v>
      </c>
    </row>
    <row r="2373" spans="2:11" ht="26.1" customHeight="1" x14ac:dyDescent="0.2">
      <c r="B2373" s="294" t="s">
        <v>537</v>
      </c>
      <c r="C2373" s="291" t="s">
        <v>541</v>
      </c>
      <c r="D2373" s="294" t="s">
        <v>51</v>
      </c>
      <c r="E2373" s="294" t="s">
        <v>542</v>
      </c>
      <c r="F2373" s="446" t="s">
        <v>2636</v>
      </c>
      <c r="G2373" s="446"/>
      <c r="H2373" s="295" t="s">
        <v>535</v>
      </c>
      <c r="I2373" s="311">
        <v>7.0599999999999996E-2</v>
      </c>
      <c r="J2373" s="312">
        <v>25.49</v>
      </c>
      <c r="K2373" s="312">
        <v>1.79</v>
      </c>
    </row>
    <row r="2374" spans="2:11" ht="26.1" customHeight="1" x14ac:dyDescent="0.2">
      <c r="B2374" s="294" t="s">
        <v>537</v>
      </c>
      <c r="C2374" s="291" t="s">
        <v>538</v>
      </c>
      <c r="D2374" s="294" t="s">
        <v>51</v>
      </c>
      <c r="E2374" s="294" t="s">
        <v>539</v>
      </c>
      <c r="F2374" s="446" t="s">
        <v>2636</v>
      </c>
      <c r="G2374" s="446"/>
      <c r="H2374" s="295" t="s">
        <v>535</v>
      </c>
      <c r="I2374" s="311">
        <v>7.0599999999999996E-2</v>
      </c>
      <c r="J2374" s="312">
        <v>30.65</v>
      </c>
      <c r="K2374" s="312">
        <v>2.16</v>
      </c>
    </row>
    <row r="2375" spans="2:11" ht="26.1" customHeight="1" x14ac:dyDescent="0.2">
      <c r="B2375" s="296" t="s">
        <v>527</v>
      </c>
      <c r="C2375" s="292" t="s">
        <v>4389</v>
      </c>
      <c r="D2375" s="296" t="s">
        <v>51</v>
      </c>
      <c r="E2375" s="296" t="s">
        <v>4390</v>
      </c>
      <c r="F2375" s="447" t="s">
        <v>1199</v>
      </c>
      <c r="G2375" s="447"/>
      <c r="H2375" s="297" t="s">
        <v>53</v>
      </c>
      <c r="I2375" s="313">
        <v>1</v>
      </c>
      <c r="J2375" s="314">
        <v>2.82</v>
      </c>
      <c r="K2375" s="314">
        <v>2.82</v>
      </c>
    </row>
    <row r="2376" spans="2:11" ht="24" customHeight="1" x14ac:dyDescent="0.2">
      <c r="B2376" s="296" t="s">
        <v>527</v>
      </c>
      <c r="C2376" s="292" t="s">
        <v>4359</v>
      </c>
      <c r="D2376" s="296" t="s">
        <v>51</v>
      </c>
      <c r="E2376" s="296" t="s">
        <v>4360</v>
      </c>
      <c r="F2376" s="447" t="s">
        <v>1199</v>
      </c>
      <c r="G2376" s="447"/>
      <c r="H2376" s="297" t="s">
        <v>53</v>
      </c>
      <c r="I2376" s="313">
        <v>7.1000000000000004E-3</v>
      </c>
      <c r="J2376" s="314">
        <v>92.33</v>
      </c>
      <c r="K2376" s="314">
        <v>0.65554299999999999</v>
      </c>
    </row>
    <row r="2377" spans="2:11" ht="26.1" customHeight="1" x14ac:dyDescent="0.2">
      <c r="B2377" s="296" t="s">
        <v>527</v>
      </c>
      <c r="C2377" s="292" t="s">
        <v>4353</v>
      </c>
      <c r="D2377" s="296" t="s">
        <v>51</v>
      </c>
      <c r="E2377" s="296" t="s">
        <v>4354</v>
      </c>
      <c r="F2377" s="447" t="s">
        <v>1199</v>
      </c>
      <c r="G2377" s="447"/>
      <c r="H2377" s="297" t="s">
        <v>53</v>
      </c>
      <c r="I2377" s="313">
        <v>8.0000000000000002E-3</v>
      </c>
      <c r="J2377" s="314">
        <v>104.61</v>
      </c>
      <c r="K2377" s="314">
        <v>0.83687999999999996</v>
      </c>
    </row>
    <row r="2378" spans="2:11" ht="24" customHeight="1" x14ac:dyDescent="0.2">
      <c r="B2378" s="296" t="s">
        <v>527</v>
      </c>
      <c r="C2378" s="292" t="s">
        <v>673</v>
      </c>
      <c r="D2378" s="296" t="s">
        <v>51</v>
      </c>
      <c r="E2378" s="296" t="s">
        <v>1850</v>
      </c>
      <c r="F2378" s="447" t="s">
        <v>1199</v>
      </c>
      <c r="G2378" s="447"/>
      <c r="H2378" s="297" t="s">
        <v>53</v>
      </c>
      <c r="I2378" s="313">
        <v>1.0800000000000001E-2</v>
      </c>
      <c r="J2378" s="314">
        <v>2.59</v>
      </c>
      <c r="K2378" s="314">
        <v>2.7972E-2</v>
      </c>
    </row>
    <row r="2379" spans="2:11" ht="25.5" x14ac:dyDescent="0.2">
      <c r="B2379" s="315"/>
      <c r="C2379" s="315"/>
      <c r="D2379" s="315"/>
      <c r="E2379" s="315"/>
      <c r="F2379" s="315" t="s">
        <v>529</v>
      </c>
      <c r="G2379" s="316">
        <v>1.36</v>
      </c>
      <c r="H2379" s="315" t="s">
        <v>530</v>
      </c>
      <c r="I2379" s="316">
        <v>1.58</v>
      </c>
      <c r="J2379" s="315" t="s">
        <v>531</v>
      </c>
      <c r="K2379" s="316">
        <v>2.94</v>
      </c>
    </row>
    <row r="2380" spans="2:11" ht="26.25" thickBot="1" x14ac:dyDescent="0.25">
      <c r="B2380" s="315"/>
      <c r="C2380" s="315"/>
      <c r="D2380" s="315"/>
      <c r="E2380" s="315"/>
      <c r="F2380" s="315" t="s">
        <v>532</v>
      </c>
      <c r="G2380" s="316">
        <v>1.72</v>
      </c>
      <c r="H2380" s="315"/>
      <c r="I2380" s="448" t="s">
        <v>533</v>
      </c>
      <c r="J2380" s="448"/>
      <c r="K2380" s="316">
        <v>9.99</v>
      </c>
    </row>
    <row r="2381" spans="2:11" ht="0.95" customHeight="1" thickTop="1" x14ac:dyDescent="0.2">
      <c r="B2381" s="317"/>
      <c r="C2381" s="317"/>
      <c r="D2381" s="317"/>
      <c r="E2381" s="317"/>
      <c r="F2381" s="317"/>
      <c r="G2381" s="317"/>
      <c r="H2381" s="317"/>
      <c r="I2381" s="317"/>
      <c r="J2381" s="317"/>
      <c r="K2381" s="317"/>
    </row>
    <row r="2382" spans="2:11" ht="18" customHeight="1" x14ac:dyDescent="0.2">
      <c r="B2382" s="305" t="s">
        <v>1662</v>
      </c>
      <c r="C2382" s="304" t="s">
        <v>26</v>
      </c>
      <c r="D2382" s="305" t="s">
        <v>27</v>
      </c>
      <c r="E2382" s="305" t="s">
        <v>28</v>
      </c>
      <c r="F2382" s="449" t="s">
        <v>525</v>
      </c>
      <c r="G2382" s="449"/>
      <c r="H2382" s="306" t="s">
        <v>29</v>
      </c>
      <c r="I2382" s="304" t="s">
        <v>30</v>
      </c>
      <c r="J2382" s="304" t="s">
        <v>31</v>
      </c>
      <c r="K2382" s="304" t="s">
        <v>33</v>
      </c>
    </row>
    <row r="2383" spans="2:11" ht="39" customHeight="1" x14ac:dyDescent="0.2">
      <c r="B2383" s="307" t="s">
        <v>526</v>
      </c>
      <c r="C2383" s="308" t="s">
        <v>340</v>
      </c>
      <c r="D2383" s="307" t="s">
        <v>51</v>
      </c>
      <c r="E2383" s="307" t="s">
        <v>1509</v>
      </c>
      <c r="F2383" s="445" t="s">
        <v>3876</v>
      </c>
      <c r="G2383" s="445"/>
      <c r="H2383" s="309" t="s">
        <v>53</v>
      </c>
      <c r="I2383" s="310">
        <v>1</v>
      </c>
      <c r="J2383" s="259">
        <v>13.56</v>
      </c>
      <c r="K2383" s="259">
        <v>13.56</v>
      </c>
    </row>
    <row r="2384" spans="2:11" ht="26.1" customHeight="1" x14ac:dyDescent="0.2">
      <c r="B2384" s="294" t="s">
        <v>537</v>
      </c>
      <c r="C2384" s="291" t="s">
        <v>538</v>
      </c>
      <c r="D2384" s="294" t="s">
        <v>51</v>
      </c>
      <c r="E2384" s="294" t="s">
        <v>539</v>
      </c>
      <c r="F2384" s="446" t="s">
        <v>2636</v>
      </c>
      <c r="G2384" s="446"/>
      <c r="H2384" s="295" t="s">
        <v>535</v>
      </c>
      <c r="I2384" s="311">
        <v>0.1013</v>
      </c>
      <c r="J2384" s="312">
        <v>30.65</v>
      </c>
      <c r="K2384" s="312">
        <v>3.1</v>
      </c>
    </row>
    <row r="2385" spans="2:11" ht="26.1" customHeight="1" x14ac:dyDescent="0.2">
      <c r="B2385" s="294" t="s">
        <v>537</v>
      </c>
      <c r="C2385" s="291" t="s">
        <v>541</v>
      </c>
      <c r="D2385" s="294" t="s">
        <v>51</v>
      </c>
      <c r="E2385" s="294" t="s">
        <v>542</v>
      </c>
      <c r="F2385" s="446" t="s">
        <v>2636</v>
      </c>
      <c r="G2385" s="446"/>
      <c r="H2385" s="295" t="s">
        <v>535</v>
      </c>
      <c r="I2385" s="311">
        <v>0.1013</v>
      </c>
      <c r="J2385" s="312">
        <v>25.49</v>
      </c>
      <c r="K2385" s="312">
        <v>2.58</v>
      </c>
    </row>
    <row r="2386" spans="2:11" ht="26.1" customHeight="1" x14ac:dyDescent="0.2">
      <c r="B2386" s="296" t="s">
        <v>527</v>
      </c>
      <c r="C2386" s="292" t="s">
        <v>4353</v>
      </c>
      <c r="D2386" s="296" t="s">
        <v>51</v>
      </c>
      <c r="E2386" s="296" t="s">
        <v>4354</v>
      </c>
      <c r="F2386" s="447" t="s">
        <v>1199</v>
      </c>
      <c r="G2386" s="447"/>
      <c r="H2386" s="297" t="s">
        <v>53</v>
      </c>
      <c r="I2386" s="313">
        <v>8.0000000000000002E-3</v>
      </c>
      <c r="J2386" s="314">
        <v>104.61</v>
      </c>
      <c r="K2386" s="314">
        <v>0.83687999999999996</v>
      </c>
    </row>
    <row r="2387" spans="2:11" ht="24" customHeight="1" x14ac:dyDescent="0.2">
      <c r="B2387" s="296" t="s">
        <v>527</v>
      </c>
      <c r="C2387" s="292" t="s">
        <v>673</v>
      </c>
      <c r="D2387" s="296" t="s">
        <v>51</v>
      </c>
      <c r="E2387" s="296" t="s">
        <v>1850</v>
      </c>
      <c r="F2387" s="447" t="s">
        <v>1199</v>
      </c>
      <c r="G2387" s="447"/>
      <c r="H2387" s="297" t="s">
        <v>53</v>
      </c>
      <c r="I2387" s="313">
        <v>3.3799999999999997E-2</v>
      </c>
      <c r="J2387" s="314">
        <v>2.59</v>
      </c>
      <c r="K2387" s="314">
        <v>8.7541999999999995E-2</v>
      </c>
    </row>
    <row r="2388" spans="2:11" ht="26.1" customHeight="1" x14ac:dyDescent="0.2">
      <c r="B2388" s="296" t="s">
        <v>527</v>
      </c>
      <c r="C2388" s="292" t="s">
        <v>4391</v>
      </c>
      <c r="D2388" s="296" t="s">
        <v>51</v>
      </c>
      <c r="E2388" s="296" t="s">
        <v>4392</v>
      </c>
      <c r="F2388" s="447" t="s">
        <v>1199</v>
      </c>
      <c r="G2388" s="447"/>
      <c r="H2388" s="297" t="s">
        <v>53</v>
      </c>
      <c r="I2388" s="313">
        <v>1</v>
      </c>
      <c r="J2388" s="314">
        <v>6.32</v>
      </c>
      <c r="K2388" s="314">
        <v>6.32</v>
      </c>
    </row>
    <row r="2389" spans="2:11" ht="24" customHeight="1" x14ac:dyDescent="0.2">
      <c r="B2389" s="296" t="s">
        <v>527</v>
      </c>
      <c r="C2389" s="292" t="s">
        <v>4359</v>
      </c>
      <c r="D2389" s="296" t="s">
        <v>51</v>
      </c>
      <c r="E2389" s="296" t="s">
        <v>4360</v>
      </c>
      <c r="F2389" s="447" t="s">
        <v>1199</v>
      </c>
      <c r="G2389" s="447"/>
      <c r="H2389" s="297" t="s">
        <v>53</v>
      </c>
      <c r="I2389" s="313">
        <v>7.1000000000000004E-3</v>
      </c>
      <c r="J2389" s="314">
        <v>92.33</v>
      </c>
      <c r="K2389" s="314">
        <v>0.65554299999999999</v>
      </c>
    </row>
    <row r="2390" spans="2:11" ht="25.5" x14ac:dyDescent="0.2">
      <c r="B2390" s="315"/>
      <c r="C2390" s="315"/>
      <c r="D2390" s="315"/>
      <c r="E2390" s="315"/>
      <c r="F2390" s="315" t="s">
        <v>529</v>
      </c>
      <c r="G2390" s="316">
        <v>1.95</v>
      </c>
      <c r="H2390" s="315" t="s">
        <v>530</v>
      </c>
      <c r="I2390" s="316">
        <v>2.27</v>
      </c>
      <c r="J2390" s="315" t="s">
        <v>531</v>
      </c>
      <c r="K2390" s="316">
        <v>4.22</v>
      </c>
    </row>
    <row r="2391" spans="2:11" ht="26.25" thickBot="1" x14ac:dyDescent="0.25">
      <c r="B2391" s="315"/>
      <c r="C2391" s="315"/>
      <c r="D2391" s="315"/>
      <c r="E2391" s="315"/>
      <c r="F2391" s="315" t="s">
        <v>532</v>
      </c>
      <c r="G2391" s="316">
        <v>2.82</v>
      </c>
      <c r="H2391" s="315"/>
      <c r="I2391" s="448" t="s">
        <v>533</v>
      </c>
      <c r="J2391" s="448"/>
      <c r="K2391" s="316">
        <v>16.38</v>
      </c>
    </row>
    <row r="2392" spans="2:11" ht="0.95" customHeight="1" thickTop="1" x14ac:dyDescent="0.2">
      <c r="B2392" s="317"/>
      <c r="C2392" s="317"/>
      <c r="D2392" s="317"/>
      <c r="E2392" s="317"/>
      <c r="F2392" s="317"/>
      <c r="G2392" s="317"/>
      <c r="H2392" s="317"/>
      <c r="I2392" s="317"/>
      <c r="J2392" s="317"/>
      <c r="K2392" s="317"/>
    </row>
    <row r="2393" spans="2:11" ht="18" customHeight="1" x14ac:dyDescent="0.2">
      <c r="B2393" s="305" t="s">
        <v>1665</v>
      </c>
      <c r="C2393" s="304" t="s">
        <v>26</v>
      </c>
      <c r="D2393" s="305" t="s">
        <v>27</v>
      </c>
      <c r="E2393" s="305" t="s">
        <v>28</v>
      </c>
      <c r="F2393" s="449" t="s">
        <v>525</v>
      </c>
      <c r="G2393" s="449"/>
      <c r="H2393" s="306" t="s">
        <v>29</v>
      </c>
      <c r="I2393" s="304" t="s">
        <v>30</v>
      </c>
      <c r="J2393" s="304" t="s">
        <v>31</v>
      </c>
      <c r="K2393" s="304" t="s">
        <v>33</v>
      </c>
    </row>
    <row r="2394" spans="2:11" ht="39" customHeight="1" x14ac:dyDescent="0.2">
      <c r="B2394" s="307" t="s">
        <v>526</v>
      </c>
      <c r="C2394" s="308" t="s">
        <v>392</v>
      </c>
      <c r="D2394" s="307" t="s">
        <v>51</v>
      </c>
      <c r="E2394" s="307" t="s">
        <v>2599</v>
      </c>
      <c r="F2394" s="445" t="s">
        <v>3876</v>
      </c>
      <c r="G2394" s="445"/>
      <c r="H2394" s="309" t="s">
        <v>53</v>
      </c>
      <c r="I2394" s="310">
        <v>1</v>
      </c>
      <c r="J2394" s="259">
        <v>9.86</v>
      </c>
      <c r="K2394" s="259">
        <v>9.86</v>
      </c>
    </row>
    <row r="2395" spans="2:11" ht="26.1" customHeight="1" x14ac:dyDescent="0.2">
      <c r="B2395" s="294" t="s">
        <v>537</v>
      </c>
      <c r="C2395" s="291" t="s">
        <v>541</v>
      </c>
      <c r="D2395" s="294" t="s">
        <v>51</v>
      </c>
      <c r="E2395" s="294" t="s">
        <v>542</v>
      </c>
      <c r="F2395" s="446" t="s">
        <v>2636</v>
      </c>
      <c r="G2395" s="446"/>
      <c r="H2395" s="295" t="s">
        <v>535</v>
      </c>
      <c r="I2395" s="311">
        <v>0.13589999999999999</v>
      </c>
      <c r="J2395" s="312">
        <v>25.49</v>
      </c>
      <c r="K2395" s="312">
        <v>3.46</v>
      </c>
    </row>
    <row r="2396" spans="2:11" ht="26.1" customHeight="1" x14ac:dyDescent="0.2">
      <c r="B2396" s="294" t="s">
        <v>537</v>
      </c>
      <c r="C2396" s="291" t="s">
        <v>538</v>
      </c>
      <c r="D2396" s="294" t="s">
        <v>51</v>
      </c>
      <c r="E2396" s="294" t="s">
        <v>539</v>
      </c>
      <c r="F2396" s="446" t="s">
        <v>2636</v>
      </c>
      <c r="G2396" s="446"/>
      <c r="H2396" s="295" t="s">
        <v>535</v>
      </c>
      <c r="I2396" s="311">
        <v>0.13589999999999999</v>
      </c>
      <c r="J2396" s="312">
        <v>30.65</v>
      </c>
      <c r="K2396" s="312">
        <v>4.16</v>
      </c>
    </row>
    <row r="2397" spans="2:11" ht="24" customHeight="1" x14ac:dyDescent="0.2">
      <c r="B2397" s="296" t="s">
        <v>527</v>
      </c>
      <c r="C2397" s="292" t="s">
        <v>673</v>
      </c>
      <c r="D2397" s="296" t="s">
        <v>51</v>
      </c>
      <c r="E2397" s="296" t="s">
        <v>1850</v>
      </c>
      <c r="F2397" s="447" t="s">
        <v>1199</v>
      </c>
      <c r="G2397" s="447"/>
      <c r="H2397" s="297" t="s">
        <v>53</v>
      </c>
      <c r="I2397" s="313">
        <v>3.0200000000000001E-2</v>
      </c>
      <c r="J2397" s="314">
        <v>2.59</v>
      </c>
      <c r="K2397" s="314">
        <v>7.8217999999999996E-2</v>
      </c>
    </row>
    <row r="2398" spans="2:11" ht="24" customHeight="1" x14ac:dyDescent="0.2">
      <c r="B2398" s="296" t="s">
        <v>527</v>
      </c>
      <c r="C2398" s="292" t="s">
        <v>4359</v>
      </c>
      <c r="D2398" s="296" t="s">
        <v>51</v>
      </c>
      <c r="E2398" s="296" t="s">
        <v>4360</v>
      </c>
      <c r="F2398" s="447" t="s">
        <v>1199</v>
      </c>
      <c r="G2398" s="447"/>
      <c r="H2398" s="297" t="s">
        <v>53</v>
      </c>
      <c r="I2398" s="313">
        <v>7.1000000000000004E-3</v>
      </c>
      <c r="J2398" s="314">
        <v>92.33</v>
      </c>
      <c r="K2398" s="314">
        <v>0.65554299999999999</v>
      </c>
    </row>
    <row r="2399" spans="2:11" ht="26.1" customHeight="1" x14ac:dyDescent="0.2">
      <c r="B2399" s="296" t="s">
        <v>527</v>
      </c>
      <c r="C2399" s="292" t="s">
        <v>4353</v>
      </c>
      <c r="D2399" s="296" t="s">
        <v>51</v>
      </c>
      <c r="E2399" s="296" t="s">
        <v>4354</v>
      </c>
      <c r="F2399" s="447" t="s">
        <v>1199</v>
      </c>
      <c r="G2399" s="447"/>
      <c r="H2399" s="297" t="s">
        <v>53</v>
      </c>
      <c r="I2399" s="313">
        <v>8.0000000000000002E-3</v>
      </c>
      <c r="J2399" s="314">
        <v>104.61</v>
      </c>
      <c r="K2399" s="314">
        <v>0.83687999999999996</v>
      </c>
    </row>
    <row r="2400" spans="2:11" ht="26.1" customHeight="1" x14ac:dyDescent="0.2">
      <c r="B2400" s="296" t="s">
        <v>527</v>
      </c>
      <c r="C2400" s="292" t="s">
        <v>4393</v>
      </c>
      <c r="D2400" s="296" t="s">
        <v>51</v>
      </c>
      <c r="E2400" s="296" t="s">
        <v>4394</v>
      </c>
      <c r="F2400" s="447" t="s">
        <v>1199</v>
      </c>
      <c r="G2400" s="447"/>
      <c r="H2400" s="297" t="s">
        <v>53</v>
      </c>
      <c r="I2400" s="313">
        <v>1</v>
      </c>
      <c r="J2400" s="314">
        <v>0.69</v>
      </c>
      <c r="K2400" s="314">
        <v>0.69</v>
      </c>
    </row>
    <row r="2401" spans="2:11" ht="25.5" x14ac:dyDescent="0.2">
      <c r="B2401" s="315"/>
      <c r="C2401" s="315"/>
      <c r="D2401" s="315"/>
      <c r="E2401" s="315"/>
      <c r="F2401" s="315" t="s">
        <v>529</v>
      </c>
      <c r="G2401" s="316">
        <v>2.62</v>
      </c>
      <c r="H2401" s="315" t="s">
        <v>530</v>
      </c>
      <c r="I2401" s="316">
        <v>3.04</v>
      </c>
      <c r="J2401" s="315" t="s">
        <v>531</v>
      </c>
      <c r="K2401" s="316">
        <v>5.66</v>
      </c>
    </row>
    <row r="2402" spans="2:11" ht="26.25" thickBot="1" x14ac:dyDescent="0.25">
      <c r="B2402" s="315"/>
      <c r="C2402" s="315"/>
      <c r="D2402" s="315"/>
      <c r="E2402" s="315"/>
      <c r="F2402" s="315" t="s">
        <v>532</v>
      </c>
      <c r="G2402" s="316">
        <v>2.0499999999999998</v>
      </c>
      <c r="H2402" s="315"/>
      <c r="I2402" s="448" t="s">
        <v>533</v>
      </c>
      <c r="J2402" s="448"/>
      <c r="K2402" s="316">
        <v>11.91</v>
      </c>
    </row>
    <row r="2403" spans="2:11" ht="0.95" customHeight="1" thickTop="1" x14ac:dyDescent="0.2">
      <c r="B2403" s="317"/>
      <c r="C2403" s="317"/>
      <c r="D2403" s="317"/>
      <c r="E2403" s="317"/>
      <c r="F2403" s="317"/>
      <c r="G2403" s="317"/>
      <c r="H2403" s="317"/>
      <c r="I2403" s="317"/>
      <c r="J2403" s="317"/>
      <c r="K2403" s="317"/>
    </row>
    <row r="2404" spans="2:11" ht="18" customHeight="1" x14ac:dyDescent="0.2">
      <c r="B2404" s="305" t="s">
        <v>1666</v>
      </c>
      <c r="C2404" s="304" t="s">
        <v>26</v>
      </c>
      <c r="D2404" s="305" t="s">
        <v>27</v>
      </c>
      <c r="E2404" s="305" t="s">
        <v>28</v>
      </c>
      <c r="F2404" s="449" t="s">
        <v>525</v>
      </c>
      <c r="G2404" s="449"/>
      <c r="H2404" s="306" t="s">
        <v>29</v>
      </c>
      <c r="I2404" s="304" t="s">
        <v>30</v>
      </c>
      <c r="J2404" s="304" t="s">
        <v>31</v>
      </c>
      <c r="K2404" s="304" t="s">
        <v>33</v>
      </c>
    </row>
    <row r="2405" spans="2:11" ht="39" customHeight="1" x14ac:dyDescent="0.2">
      <c r="B2405" s="307" t="s">
        <v>526</v>
      </c>
      <c r="C2405" s="308" t="s">
        <v>341</v>
      </c>
      <c r="D2405" s="307" t="s">
        <v>51</v>
      </c>
      <c r="E2405" s="307" t="s">
        <v>342</v>
      </c>
      <c r="F2405" s="445" t="s">
        <v>3876</v>
      </c>
      <c r="G2405" s="445"/>
      <c r="H2405" s="309" t="s">
        <v>53</v>
      </c>
      <c r="I2405" s="310">
        <v>1</v>
      </c>
      <c r="J2405" s="259">
        <v>15.82</v>
      </c>
      <c r="K2405" s="259">
        <v>15.82</v>
      </c>
    </row>
    <row r="2406" spans="2:11" ht="26.1" customHeight="1" x14ac:dyDescent="0.2">
      <c r="B2406" s="294" t="s">
        <v>537</v>
      </c>
      <c r="C2406" s="291" t="s">
        <v>538</v>
      </c>
      <c r="D2406" s="294" t="s">
        <v>51</v>
      </c>
      <c r="E2406" s="294" t="s">
        <v>539</v>
      </c>
      <c r="F2406" s="446" t="s">
        <v>2636</v>
      </c>
      <c r="G2406" s="446"/>
      <c r="H2406" s="295" t="s">
        <v>535</v>
      </c>
      <c r="I2406" s="311">
        <v>4.7100000000000003E-2</v>
      </c>
      <c r="J2406" s="312">
        <v>30.65</v>
      </c>
      <c r="K2406" s="312">
        <v>1.44</v>
      </c>
    </row>
    <row r="2407" spans="2:11" ht="26.1" customHeight="1" x14ac:dyDescent="0.2">
      <c r="B2407" s="294" t="s">
        <v>537</v>
      </c>
      <c r="C2407" s="291" t="s">
        <v>541</v>
      </c>
      <c r="D2407" s="294" t="s">
        <v>51</v>
      </c>
      <c r="E2407" s="294" t="s">
        <v>542</v>
      </c>
      <c r="F2407" s="446" t="s">
        <v>2636</v>
      </c>
      <c r="G2407" s="446"/>
      <c r="H2407" s="295" t="s">
        <v>535</v>
      </c>
      <c r="I2407" s="311">
        <v>4.7100000000000003E-2</v>
      </c>
      <c r="J2407" s="312">
        <v>25.49</v>
      </c>
      <c r="K2407" s="312">
        <v>1.2</v>
      </c>
    </row>
    <row r="2408" spans="2:11" ht="24" customHeight="1" x14ac:dyDescent="0.2">
      <c r="B2408" s="296" t="s">
        <v>527</v>
      </c>
      <c r="C2408" s="292" t="s">
        <v>673</v>
      </c>
      <c r="D2408" s="296" t="s">
        <v>51</v>
      </c>
      <c r="E2408" s="296" t="s">
        <v>1850</v>
      </c>
      <c r="F2408" s="447" t="s">
        <v>1199</v>
      </c>
      <c r="G2408" s="447"/>
      <c r="H2408" s="297" t="s">
        <v>53</v>
      </c>
      <c r="I2408" s="313">
        <v>1.0800000000000001E-2</v>
      </c>
      <c r="J2408" s="314">
        <v>2.59</v>
      </c>
      <c r="K2408" s="314">
        <v>2.7972E-2</v>
      </c>
    </row>
    <row r="2409" spans="2:11" ht="24" customHeight="1" x14ac:dyDescent="0.2">
      <c r="B2409" s="296" t="s">
        <v>527</v>
      </c>
      <c r="C2409" s="292" t="s">
        <v>4359</v>
      </c>
      <c r="D2409" s="296" t="s">
        <v>51</v>
      </c>
      <c r="E2409" s="296" t="s">
        <v>4360</v>
      </c>
      <c r="F2409" s="447" t="s">
        <v>1199</v>
      </c>
      <c r="G2409" s="447"/>
      <c r="H2409" s="297" t="s">
        <v>53</v>
      </c>
      <c r="I2409" s="313">
        <v>7.1000000000000004E-3</v>
      </c>
      <c r="J2409" s="314">
        <v>92.33</v>
      </c>
      <c r="K2409" s="314">
        <v>0.65554299999999999</v>
      </c>
    </row>
    <row r="2410" spans="2:11" ht="26.1" customHeight="1" x14ac:dyDescent="0.2">
      <c r="B2410" s="296" t="s">
        <v>527</v>
      </c>
      <c r="C2410" s="292" t="s">
        <v>4353</v>
      </c>
      <c r="D2410" s="296" t="s">
        <v>51</v>
      </c>
      <c r="E2410" s="296" t="s">
        <v>4354</v>
      </c>
      <c r="F2410" s="447" t="s">
        <v>1199</v>
      </c>
      <c r="G2410" s="447"/>
      <c r="H2410" s="297" t="s">
        <v>53</v>
      </c>
      <c r="I2410" s="313">
        <v>8.0000000000000002E-3</v>
      </c>
      <c r="J2410" s="314">
        <v>104.61</v>
      </c>
      <c r="K2410" s="314">
        <v>0.83687999999999996</v>
      </c>
    </row>
    <row r="2411" spans="2:11" ht="26.1" customHeight="1" x14ac:dyDescent="0.2">
      <c r="B2411" s="296" t="s">
        <v>527</v>
      </c>
      <c r="C2411" s="292" t="s">
        <v>4395</v>
      </c>
      <c r="D2411" s="296" t="s">
        <v>51</v>
      </c>
      <c r="E2411" s="296" t="s">
        <v>4396</v>
      </c>
      <c r="F2411" s="447" t="s">
        <v>1199</v>
      </c>
      <c r="G2411" s="447"/>
      <c r="H2411" s="297" t="s">
        <v>53</v>
      </c>
      <c r="I2411" s="313">
        <v>1</v>
      </c>
      <c r="J2411" s="314">
        <v>11.68</v>
      </c>
      <c r="K2411" s="314">
        <v>11.68</v>
      </c>
    </row>
    <row r="2412" spans="2:11" ht="25.5" x14ac:dyDescent="0.2">
      <c r="B2412" s="315"/>
      <c r="C2412" s="315"/>
      <c r="D2412" s="315"/>
      <c r="E2412" s="315"/>
      <c r="F2412" s="315" t="s">
        <v>529</v>
      </c>
      <c r="G2412" s="316">
        <v>0.9</v>
      </c>
      <c r="H2412" s="315" t="s">
        <v>530</v>
      </c>
      <c r="I2412" s="316">
        <v>1.06</v>
      </c>
      <c r="J2412" s="315" t="s">
        <v>531</v>
      </c>
      <c r="K2412" s="316">
        <v>1.96</v>
      </c>
    </row>
    <row r="2413" spans="2:11" ht="26.25" thickBot="1" x14ac:dyDescent="0.25">
      <c r="B2413" s="315"/>
      <c r="C2413" s="315"/>
      <c r="D2413" s="315"/>
      <c r="E2413" s="315"/>
      <c r="F2413" s="315" t="s">
        <v>532</v>
      </c>
      <c r="G2413" s="316">
        <v>3.29</v>
      </c>
      <c r="H2413" s="315"/>
      <c r="I2413" s="448" t="s">
        <v>533</v>
      </c>
      <c r="J2413" s="448"/>
      <c r="K2413" s="316">
        <v>19.11</v>
      </c>
    </row>
    <row r="2414" spans="2:11" ht="0.95" customHeight="1" thickTop="1" x14ac:dyDescent="0.2">
      <c r="B2414" s="317"/>
      <c r="C2414" s="317"/>
      <c r="D2414" s="317"/>
      <c r="E2414" s="317"/>
      <c r="F2414" s="317"/>
      <c r="G2414" s="317"/>
      <c r="H2414" s="317"/>
      <c r="I2414" s="317"/>
      <c r="J2414" s="317"/>
      <c r="K2414" s="317"/>
    </row>
    <row r="2415" spans="2:11" ht="18" customHeight="1" x14ac:dyDescent="0.2">
      <c r="B2415" s="305" t="s">
        <v>1667</v>
      </c>
      <c r="C2415" s="304" t="s">
        <v>26</v>
      </c>
      <c r="D2415" s="305" t="s">
        <v>27</v>
      </c>
      <c r="E2415" s="305" t="s">
        <v>28</v>
      </c>
      <c r="F2415" s="449" t="s">
        <v>525</v>
      </c>
      <c r="G2415" s="449"/>
      <c r="H2415" s="306" t="s">
        <v>29</v>
      </c>
      <c r="I2415" s="304" t="s">
        <v>30</v>
      </c>
      <c r="J2415" s="304" t="s">
        <v>31</v>
      </c>
      <c r="K2415" s="304" t="s">
        <v>33</v>
      </c>
    </row>
    <row r="2416" spans="2:11" ht="39" customHeight="1" x14ac:dyDescent="0.2">
      <c r="B2416" s="307" t="s">
        <v>526</v>
      </c>
      <c r="C2416" s="308" t="s">
        <v>343</v>
      </c>
      <c r="D2416" s="307" t="s">
        <v>51</v>
      </c>
      <c r="E2416" s="307" t="s">
        <v>344</v>
      </c>
      <c r="F2416" s="445" t="s">
        <v>3876</v>
      </c>
      <c r="G2416" s="445"/>
      <c r="H2416" s="309" t="s">
        <v>53</v>
      </c>
      <c r="I2416" s="310">
        <v>1</v>
      </c>
      <c r="J2416" s="259">
        <v>35.619999999999997</v>
      </c>
      <c r="K2416" s="259">
        <v>35.619999999999997</v>
      </c>
    </row>
    <row r="2417" spans="2:11" ht="26.1" customHeight="1" x14ac:dyDescent="0.2">
      <c r="B2417" s="294" t="s">
        <v>537</v>
      </c>
      <c r="C2417" s="291" t="s">
        <v>541</v>
      </c>
      <c r="D2417" s="294" t="s">
        <v>51</v>
      </c>
      <c r="E2417" s="294" t="s">
        <v>542</v>
      </c>
      <c r="F2417" s="446" t="s">
        <v>2636</v>
      </c>
      <c r="G2417" s="446"/>
      <c r="H2417" s="295" t="s">
        <v>535</v>
      </c>
      <c r="I2417" s="311">
        <v>8.4699999999999998E-2</v>
      </c>
      <c r="J2417" s="312">
        <v>25.49</v>
      </c>
      <c r="K2417" s="312">
        <v>2.15</v>
      </c>
    </row>
    <row r="2418" spans="2:11" ht="26.1" customHeight="1" x14ac:dyDescent="0.2">
      <c r="B2418" s="294" t="s">
        <v>537</v>
      </c>
      <c r="C2418" s="291" t="s">
        <v>538</v>
      </c>
      <c r="D2418" s="294" t="s">
        <v>51</v>
      </c>
      <c r="E2418" s="294" t="s">
        <v>539</v>
      </c>
      <c r="F2418" s="446" t="s">
        <v>2636</v>
      </c>
      <c r="G2418" s="446"/>
      <c r="H2418" s="295" t="s">
        <v>535</v>
      </c>
      <c r="I2418" s="311">
        <v>8.4699999999999998E-2</v>
      </c>
      <c r="J2418" s="312">
        <v>30.65</v>
      </c>
      <c r="K2418" s="312">
        <v>2.59</v>
      </c>
    </row>
    <row r="2419" spans="2:11" ht="26.1" customHeight="1" x14ac:dyDescent="0.2">
      <c r="B2419" s="296" t="s">
        <v>527</v>
      </c>
      <c r="C2419" s="292" t="s">
        <v>4397</v>
      </c>
      <c r="D2419" s="296" t="s">
        <v>51</v>
      </c>
      <c r="E2419" s="296" t="s">
        <v>4398</v>
      </c>
      <c r="F2419" s="447" t="s">
        <v>1199</v>
      </c>
      <c r="G2419" s="447"/>
      <c r="H2419" s="297" t="s">
        <v>53</v>
      </c>
      <c r="I2419" s="313">
        <v>1</v>
      </c>
      <c r="J2419" s="314">
        <v>27.02</v>
      </c>
      <c r="K2419" s="314">
        <v>27.02</v>
      </c>
    </row>
    <row r="2420" spans="2:11" ht="24" customHeight="1" x14ac:dyDescent="0.2">
      <c r="B2420" s="296" t="s">
        <v>527</v>
      </c>
      <c r="C2420" s="292" t="s">
        <v>4359</v>
      </c>
      <c r="D2420" s="296" t="s">
        <v>51</v>
      </c>
      <c r="E2420" s="296" t="s">
        <v>4360</v>
      </c>
      <c r="F2420" s="447" t="s">
        <v>1199</v>
      </c>
      <c r="G2420" s="447"/>
      <c r="H2420" s="297" t="s">
        <v>53</v>
      </c>
      <c r="I2420" s="313">
        <v>1.6500000000000001E-2</v>
      </c>
      <c r="J2420" s="314">
        <v>92.33</v>
      </c>
      <c r="K2420" s="314">
        <v>1.5234449999999999</v>
      </c>
    </row>
    <row r="2421" spans="2:11" ht="24" customHeight="1" x14ac:dyDescent="0.2">
      <c r="B2421" s="296" t="s">
        <v>527</v>
      </c>
      <c r="C2421" s="292" t="s">
        <v>673</v>
      </c>
      <c r="D2421" s="296" t="s">
        <v>51</v>
      </c>
      <c r="E2421" s="296" t="s">
        <v>1850</v>
      </c>
      <c r="F2421" s="447" t="s">
        <v>1199</v>
      </c>
      <c r="G2421" s="447"/>
      <c r="H2421" s="297" t="s">
        <v>53</v>
      </c>
      <c r="I2421" s="313">
        <v>1.9E-2</v>
      </c>
      <c r="J2421" s="314">
        <v>2.59</v>
      </c>
      <c r="K2421" s="314">
        <v>4.9209999999999997E-2</v>
      </c>
    </row>
    <row r="2422" spans="2:11" ht="26.1" customHeight="1" x14ac:dyDescent="0.2">
      <c r="B2422" s="296" t="s">
        <v>527</v>
      </c>
      <c r="C2422" s="292" t="s">
        <v>4353</v>
      </c>
      <c r="D2422" s="296" t="s">
        <v>51</v>
      </c>
      <c r="E2422" s="296" t="s">
        <v>4354</v>
      </c>
      <c r="F2422" s="447" t="s">
        <v>1199</v>
      </c>
      <c r="G2422" s="447"/>
      <c r="H2422" s="297" t="s">
        <v>53</v>
      </c>
      <c r="I2422" s="313">
        <v>2.1999999999999999E-2</v>
      </c>
      <c r="J2422" s="314">
        <v>104.61</v>
      </c>
      <c r="K2422" s="314">
        <v>2.3014199999999998</v>
      </c>
    </row>
    <row r="2423" spans="2:11" ht="25.5" x14ac:dyDescent="0.2">
      <c r="B2423" s="315"/>
      <c r="C2423" s="315"/>
      <c r="D2423" s="315"/>
      <c r="E2423" s="315"/>
      <c r="F2423" s="315" t="s">
        <v>529</v>
      </c>
      <c r="G2423" s="316">
        <v>1.63</v>
      </c>
      <c r="H2423" s="315" t="s">
        <v>530</v>
      </c>
      <c r="I2423" s="316">
        <v>1.89</v>
      </c>
      <c r="J2423" s="315" t="s">
        <v>531</v>
      </c>
      <c r="K2423" s="316">
        <v>3.52</v>
      </c>
    </row>
    <row r="2424" spans="2:11" ht="26.25" thickBot="1" x14ac:dyDescent="0.25">
      <c r="B2424" s="315"/>
      <c r="C2424" s="315"/>
      <c r="D2424" s="315"/>
      <c r="E2424" s="315"/>
      <c r="F2424" s="315" t="s">
        <v>532</v>
      </c>
      <c r="G2424" s="316">
        <v>7.41</v>
      </c>
      <c r="H2424" s="315"/>
      <c r="I2424" s="448" t="s">
        <v>533</v>
      </c>
      <c r="J2424" s="448"/>
      <c r="K2424" s="316">
        <v>43.03</v>
      </c>
    </row>
    <row r="2425" spans="2:11" ht="0.95" customHeight="1" thickTop="1" x14ac:dyDescent="0.2">
      <c r="B2425" s="317"/>
      <c r="C2425" s="317"/>
      <c r="D2425" s="317"/>
      <c r="E2425" s="317"/>
      <c r="F2425" s="317"/>
      <c r="G2425" s="317"/>
      <c r="H2425" s="317"/>
      <c r="I2425" s="317"/>
      <c r="J2425" s="317"/>
      <c r="K2425" s="317"/>
    </row>
    <row r="2426" spans="2:11" ht="18" customHeight="1" x14ac:dyDescent="0.2">
      <c r="B2426" s="305" t="s">
        <v>1668</v>
      </c>
      <c r="C2426" s="304" t="s">
        <v>26</v>
      </c>
      <c r="D2426" s="305" t="s">
        <v>27</v>
      </c>
      <c r="E2426" s="305" t="s">
        <v>28</v>
      </c>
      <c r="F2426" s="449" t="s">
        <v>525</v>
      </c>
      <c r="G2426" s="449"/>
      <c r="H2426" s="306" t="s">
        <v>29</v>
      </c>
      <c r="I2426" s="304" t="s">
        <v>30</v>
      </c>
      <c r="J2426" s="304" t="s">
        <v>31</v>
      </c>
      <c r="K2426" s="304" t="s">
        <v>33</v>
      </c>
    </row>
    <row r="2427" spans="2:11" ht="39" customHeight="1" x14ac:dyDescent="0.2">
      <c r="B2427" s="307" t="s">
        <v>526</v>
      </c>
      <c r="C2427" s="308" t="s">
        <v>345</v>
      </c>
      <c r="D2427" s="307" t="s">
        <v>51</v>
      </c>
      <c r="E2427" s="307" t="s">
        <v>1510</v>
      </c>
      <c r="F2427" s="445" t="s">
        <v>3876</v>
      </c>
      <c r="G2427" s="445"/>
      <c r="H2427" s="309" t="s">
        <v>86</v>
      </c>
      <c r="I2427" s="310">
        <v>1</v>
      </c>
      <c r="J2427" s="259">
        <v>25.66</v>
      </c>
      <c r="K2427" s="259">
        <v>25.66</v>
      </c>
    </row>
    <row r="2428" spans="2:11" ht="26.1" customHeight="1" x14ac:dyDescent="0.2">
      <c r="B2428" s="294" t="s">
        <v>537</v>
      </c>
      <c r="C2428" s="291" t="s">
        <v>538</v>
      </c>
      <c r="D2428" s="294" t="s">
        <v>51</v>
      </c>
      <c r="E2428" s="294" t="s">
        <v>539</v>
      </c>
      <c r="F2428" s="446" t="s">
        <v>2636</v>
      </c>
      <c r="G2428" s="446"/>
      <c r="H2428" s="295" t="s">
        <v>535</v>
      </c>
      <c r="I2428" s="311">
        <v>0.38</v>
      </c>
      <c r="J2428" s="312">
        <v>30.65</v>
      </c>
      <c r="K2428" s="312">
        <v>11.64</v>
      </c>
    </row>
    <row r="2429" spans="2:11" ht="26.1" customHeight="1" x14ac:dyDescent="0.2">
      <c r="B2429" s="294" t="s">
        <v>537</v>
      </c>
      <c r="C2429" s="291" t="s">
        <v>541</v>
      </c>
      <c r="D2429" s="294" t="s">
        <v>51</v>
      </c>
      <c r="E2429" s="294" t="s">
        <v>542</v>
      </c>
      <c r="F2429" s="446" t="s">
        <v>2636</v>
      </c>
      <c r="G2429" s="446"/>
      <c r="H2429" s="295" t="s">
        <v>535</v>
      </c>
      <c r="I2429" s="311">
        <v>0.38</v>
      </c>
      <c r="J2429" s="312">
        <v>25.49</v>
      </c>
      <c r="K2429" s="312">
        <v>9.68</v>
      </c>
    </row>
    <row r="2430" spans="2:11" ht="26.1" customHeight="1" x14ac:dyDescent="0.2">
      <c r="B2430" s="296" t="s">
        <v>527</v>
      </c>
      <c r="C2430" s="292" t="s">
        <v>4399</v>
      </c>
      <c r="D2430" s="296" t="s">
        <v>51</v>
      </c>
      <c r="E2430" s="296" t="s">
        <v>4400</v>
      </c>
      <c r="F2430" s="447" t="s">
        <v>1199</v>
      </c>
      <c r="G2430" s="447"/>
      <c r="H2430" s="297" t="s">
        <v>86</v>
      </c>
      <c r="I2430" s="313">
        <v>1.0492999999999999</v>
      </c>
      <c r="J2430" s="314">
        <v>3.93</v>
      </c>
      <c r="K2430" s="314">
        <v>4.1237490000000001</v>
      </c>
    </row>
    <row r="2431" spans="2:11" ht="24" customHeight="1" x14ac:dyDescent="0.2">
      <c r="B2431" s="296" t="s">
        <v>527</v>
      </c>
      <c r="C2431" s="292" t="s">
        <v>673</v>
      </c>
      <c r="D2431" s="296" t="s">
        <v>51</v>
      </c>
      <c r="E2431" s="296" t="s">
        <v>1850</v>
      </c>
      <c r="F2431" s="447" t="s">
        <v>1199</v>
      </c>
      <c r="G2431" s="447"/>
      <c r="H2431" s="297" t="s">
        <v>53</v>
      </c>
      <c r="I2431" s="313">
        <v>8.8599999999999998E-2</v>
      </c>
      <c r="J2431" s="314">
        <v>2.59</v>
      </c>
      <c r="K2431" s="314">
        <v>0.22947400000000001</v>
      </c>
    </row>
    <row r="2432" spans="2:11" ht="25.5" x14ac:dyDescent="0.2">
      <c r="B2432" s="315"/>
      <c r="C2432" s="315"/>
      <c r="D2432" s="315"/>
      <c r="E2432" s="315"/>
      <c r="F2432" s="315" t="s">
        <v>529</v>
      </c>
      <c r="G2432" s="316">
        <v>7.35</v>
      </c>
      <c r="H2432" s="315" t="s">
        <v>530</v>
      </c>
      <c r="I2432" s="316">
        <v>8.49</v>
      </c>
      <c r="J2432" s="315" t="s">
        <v>531</v>
      </c>
      <c r="K2432" s="316">
        <v>15.84</v>
      </c>
    </row>
    <row r="2433" spans="2:11" ht="26.25" thickBot="1" x14ac:dyDescent="0.25">
      <c r="B2433" s="315"/>
      <c r="C2433" s="315"/>
      <c r="D2433" s="315"/>
      <c r="E2433" s="315"/>
      <c r="F2433" s="315" t="s">
        <v>532</v>
      </c>
      <c r="G2433" s="316">
        <v>5.33</v>
      </c>
      <c r="H2433" s="315"/>
      <c r="I2433" s="448" t="s">
        <v>533</v>
      </c>
      <c r="J2433" s="448"/>
      <c r="K2433" s="316">
        <v>30.99</v>
      </c>
    </row>
    <row r="2434" spans="2:11" ht="0.95" customHeight="1" thickTop="1" x14ac:dyDescent="0.2">
      <c r="B2434" s="317"/>
      <c r="C2434" s="317"/>
      <c r="D2434" s="317"/>
      <c r="E2434" s="317"/>
      <c r="F2434" s="317"/>
      <c r="G2434" s="317"/>
      <c r="H2434" s="317"/>
      <c r="I2434" s="317"/>
      <c r="J2434" s="317"/>
      <c r="K2434" s="317"/>
    </row>
    <row r="2435" spans="2:11" ht="18" customHeight="1" x14ac:dyDescent="0.2">
      <c r="B2435" s="305" t="s">
        <v>1671</v>
      </c>
      <c r="C2435" s="304" t="s">
        <v>26</v>
      </c>
      <c r="D2435" s="305" t="s">
        <v>27</v>
      </c>
      <c r="E2435" s="305" t="s">
        <v>28</v>
      </c>
      <c r="F2435" s="449" t="s">
        <v>525</v>
      </c>
      <c r="G2435" s="449"/>
      <c r="H2435" s="306" t="s">
        <v>29</v>
      </c>
      <c r="I2435" s="304" t="s">
        <v>30</v>
      </c>
      <c r="J2435" s="304" t="s">
        <v>31</v>
      </c>
      <c r="K2435" s="304" t="s">
        <v>33</v>
      </c>
    </row>
    <row r="2436" spans="2:11" ht="39" customHeight="1" x14ac:dyDescent="0.2">
      <c r="B2436" s="307" t="s">
        <v>526</v>
      </c>
      <c r="C2436" s="308" t="s">
        <v>347</v>
      </c>
      <c r="D2436" s="307" t="s">
        <v>51</v>
      </c>
      <c r="E2436" s="307" t="s">
        <v>348</v>
      </c>
      <c r="F2436" s="445" t="s">
        <v>3915</v>
      </c>
      <c r="G2436" s="445"/>
      <c r="H2436" s="309" t="s">
        <v>53</v>
      </c>
      <c r="I2436" s="310">
        <v>1</v>
      </c>
      <c r="J2436" s="259">
        <v>11.64</v>
      </c>
      <c r="K2436" s="259">
        <v>11.64</v>
      </c>
    </row>
    <row r="2437" spans="2:11" ht="26.1" customHeight="1" x14ac:dyDescent="0.2">
      <c r="B2437" s="294" t="s">
        <v>537</v>
      </c>
      <c r="C2437" s="291" t="s">
        <v>538</v>
      </c>
      <c r="D2437" s="294" t="s">
        <v>51</v>
      </c>
      <c r="E2437" s="294" t="s">
        <v>539</v>
      </c>
      <c r="F2437" s="446" t="s">
        <v>2636</v>
      </c>
      <c r="G2437" s="446"/>
      <c r="H2437" s="295" t="s">
        <v>535</v>
      </c>
      <c r="I2437" s="311">
        <v>0.1474</v>
      </c>
      <c r="J2437" s="312">
        <v>30.65</v>
      </c>
      <c r="K2437" s="312">
        <v>4.51</v>
      </c>
    </row>
    <row r="2438" spans="2:11" ht="26.1" customHeight="1" x14ac:dyDescent="0.2">
      <c r="B2438" s="294" t="s">
        <v>537</v>
      </c>
      <c r="C2438" s="291" t="s">
        <v>541</v>
      </c>
      <c r="D2438" s="294" t="s">
        <v>51</v>
      </c>
      <c r="E2438" s="294" t="s">
        <v>542</v>
      </c>
      <c r="F2438" s="446" t="s">
        <v>2636</v>
      </c>
      <c r="G2438" s="446"/>
      <c r="H2438" s="295" t="s">
        <v>535</v>
      </c>
      <c r="I2438" s="311">
        <v>0.1474</v>
      </c>
      <c r="J2438" s="312">
        <v>25.49</v>
      </c>
      <c r="K2438" s="312">
        <v>3.75</v>
      </c>
    </row>
    <row r="2439" spans="2:11" ht="26.1" customHeight="1" x14ac:dyDescent="0.2">
      <c r="B2439" s="296" t="s">
        <v>527</v>
      </c>
      <c r="C2439" s="292" t="s">
        <v>4401</v>
      </c>
      <c r="D2439" s="296" t="s">
        <v>51</v>
      </c>
      <c r="E2439" s="296" t="s">
        <v>4402</v>
      </c>
      <c r="F2439" s="447" t="s">
        <v>1199</v>
      </c>
      <c r="G2439" s="447"/>
      <c r="H2439" s="297" t="s">
        <v>53</v>
      </c>
      <c r="I2439" s="313">
        <v>1</v>
      </c>
      <c r="J2439" s="314">
        <v>1.1399999999999999</v>
      </c>
      <c r="K2439" s="314">
        <v>1.1399999999999999</v>
      </c>
    </row>
    <row r="2440" spans="2:11" ht="24" customHeight="1" x14ac:dyDescent="0.2">
      <c r="B2440" s="296" t="s">
        <v>527</v>
      </c>
      <c r="C2440" s="292" t="s">
        <v>673</v>
      </c>
      <c r="D2440" s="296" t="s">
        <v>51</v>
      </c>
      <c r="E2440" s="296" t="s">
        <v>1850</v>
      </c>
      <c r="F2440" s="447" t="s">
        <v>1199</v>
      </c>
      <c r="G2440" s="447"/>
      <c r="H2440" s="297" t="s">
        <v>53</v>
      </c>
      <c r="I2440" s="313">
        <v>9.1999999999999998E-3</v>
      </c>
      <c r="J2440" s="314">
        <v>2.59</v>
      </c>
      <c r="K2440" s="314">
        <v>2.3827999999999998E-2</v>
      </c>
    </row>
    <row r="2441" spans="2:11" ht="26.1" customHeight="1" x14ac:dyDescent="0.2">
      <c r="B2441" s="296" t="s">
        <v>527</v>
      </c>
      <c r="C2441" s="292" t="s">
        <v>4353</v>
      </c>
      <c r="D2441" s="296" t="s">
        <v>51</v>
      </c>
      <c r="E2441" s="296" t="s">
        <v>4354</v>
      </c>
      <c r="F2441" s="447" t="s">
        <v>1199</v>
      </c>
      <c r="G2441" s="447"/>
      <c r="H2441" s="297" t="s">
        <v>53</v>
      </c>
      <c r="I2441" s="313">
        <v>1.2E-2</v>
      </c>
      <c r="J2441" s="314">
        <v>104.61</v>
      </c>
      <c r="K2441" s="314">
        <v>1.25532</v>
      </c>
    </row>
    <row r="2442" spans="2:11" ht="24" customHeight="1" x14ac:dyDescent="0.2">
      <c r="B2442" s="296" t="s">
        <v>527</v>
      </c>
      <c r="C2442" s="292" t="s">
        <v>4359</v>
      </c>
      <c r="D2442" s="296" t="s">
        <v>51</v>
      </c>
      <c r="E2442" s="296" t="s">
        <v>4360</v>
      </c>
      <c r="F2442" s="447" t="s">
        <v>1199</v>
      </c>
      <c r="G2442" s="447"/>
      <c r="H2442" s="297" t="s">
        <v>53</v>
      </c>
      <c r="I2442" s="313">
        <v>1.06E-2</v>
      </c>
      <c r="J2442" s="314">
        <v>92.33</v>
      </c>
      <c r="K2442" s="314">
        <v>0.97869799999999996</v>
      </c>
    </row>
    <row r="2443" spans="2:11" ht="25.5" x14ac:dyDescent="0.2">
      <c r="B2443" s="315"/>
      <c r="C2443" s="315"/>
      <c r="D2443" s="315"/>
      <c r="E2443" s="315"/>
      <c r="F2443" s="315" t="s">
        <v>529</v>
      </c>
      <c r="G2443" s="316">
        <v>2.84</v>
      </c>
      <c r="H2443" s="315" t="s">
        <v>530</v>
      </c>
      <c r="I2443" s="316">
        <v>3.3</v>
      </c>
      <c r="J2443" s="315" t="s">
        <v>531</v>
      </c>
      <c r="K2443" s="316">
        <v>6.14</v>
      </c>
    </row>
    <row r="2444" spans="2:11" ht="26.25" thickBot="1" x14ac:dyDescent="0.25">
      <c r="B2444" s="315"/>
      <c r="C2444" s="315"/>
      <c r="D2444" s="315"/>
      <c r="E2444" s="315"/>
      <c r="F2444" s="315" t="s">
        <v>532</v>
      </c>
      <c r="G2444" s="316">
        <v>2.42</v>
      </c>
      <c r="H2444" s="315"/>
      <c r="I2444" s="448" t="s">
        <v>533</v>
      </c>
      <c r="J2444" s="448"/>
      <c r="K2444" s="316">
        <v>14.06</v>
      </c>
    </row>
    <row r="2445" spans="2:11" ht="0.95" customHeight="1" thickTop="1" x14ac:dyDescent="0.2">
      <c r="B2445" s="317"/>
      <c r="C2445" s="317"/>
      <c r="D2445" s="317"/>
      <c r="E2445" s="317"/>
      <c r="F2445" s="317"/>
      <c r="G2445" s="317"/>
      <c r="H2445" s="317"/>
      <c r="I2445" s="317"/>
      <c r="J2445" s="317"/>
      <c r="K2445" s="317"/>
    </row>
    <row r="2446" spans="2:11" ht="18" customHeight="1" x14ac:dyDescent="0.2">
      <c r="B2446" s="305" t="s">
        <v>1672</v>
      </c>
      <c r="C2446" s="304" t="s">
        <v>26</v>
      </c>
      <c r="D2446" s="305" t="s">
        <v>27</v>
      </c>
      <c r="E2446" s="305" t="s">
        <v>28</v>
      </c>
      <c r="F2446" s="449" t="s">
        <v>525</v>
      </c>
      <c r="G2446" s="449"/>
      <c r="H2446" s="306" t="s">
        <v>29</v>
      </c>
      <c r="I2446" s="304" t="s">
        <v>30</v>
      </c>
      <c r="J2446" s="304" t="s">
        <v>31</v>
      </c>
      <c r="K2446" s="304" t="s">
        <v>33</v>
      </c>
    </row>
    <row r="2447" spans="2:11" ht="39" customHeight="1" x14ac:dyDescent="0.2">
      <c r="B2447" s="307" t="s">
        <v>526</v>
      </c>
      <c r="C2447" s="308" t="s">
        <v>353</v>
      </c>
      <c r="D2447" s="307" t="s">
        <v>51</v>
      </c>
      <c r="E2447" s="307" t="s">
        <v>2600</v>
      </c>
      <c r="F2447" s="445" t="s">
        <v>3876</v>
      </c>
      <c r="G2447" s="445"/>
      <c r="H2447" s="309" t="s">
        <v>53</v>
      </c>
      <c r="I2447" s="310">
        <v>1</v>
      </c>
      <c r="J2447" s="259">
        <v>21.04</v>
      </c>
      <c r="K2447" s="259">
        <v>21.04</v>
      </c>
    </row>
    <row r="2448" spans="2:11" ht="26.1" customHeight="1" x14ac:dyDescent="0.2">
      <c r="B2448" s="294" t="s">
        <v>537</v>
      </c>
      <c r="C2448" s="291" t="s">
        <v>538</v>
      </c>
      <c r="D2448" s="294" t="s">
        <v>51</v>
      </c>
      <c r="E2448" s="294" t="s">
        <v>539</v>
      </c>
      <c r="F2448" s="446" t="s">
        <v>2636</v>
      </c>
      <c r="G2448" s="446"/>
      <c r="H2448" s="295" t="s">
        <v>535</v>
      </c>
      <c r="I2448" s="311">
        <v>0.1318</v>
      </c>
      <c r="J2448" s="312">
        <v>30.65</v>
      </c>
      <c r="K2448" s="312">
        <v>4.03</v>
      </c>
    </row>
    <row r="2449" spans="2:11" ht="26.1" customHeight="1" x14ac:dyDescent="0.2">
      <c r="B2449" s="294" t="s">
        <v>537</v>
      </c>
      <c r="C2449" s="291" t="s">
        <v>541</v>
      </c>
      <c r="D2449" s="294" t="s">
        <v>51</v>
      </c>
      <c r="E2449" s="294" t="s">
        <v>542</v>
      </c>
      <c r="F2449" s="446" t="s">
        <v>2636</v>
      </c>
      <c r="G2449" s="446"/>
      <c r="H2449" s="295" t="s">
        <v>535</v>
      </c>
      <c r="I2449" s="311">
        <v>0.1318</v>
      </c>
      <c r="J2449" s="312">
        <v>25.49</v>
      </c>
      <c r="K2449" s="312">
        <v>3.35</v>
      </c>
    </row>
    <row r="2450" spans="2:11" ht="24" customHeight="1" x14ac:dyDescent="0.2">
      <c r="B2450" s="296" t="s">
        <v>527</v>
      </c>
      <c r="C2450" s="292" t="s">
        <v>673</v>
      </c>
      <c r="D2450" s="296" t="s">
        <v>51</v>
      </c>
      <c r="E2450" s="296" t="s">
        <v>1850</v>
      </c>
      <c r="F2450" s="447" t="s">
        <v>1199</v>
      </c>
      <c r="G2450" s="447"/>
      <c r="H2450" s="297" t="s">
        <v>53</v>
      </c>
      <c r="I2450" s="313">
        <v>2.4400000000000002E-2</v>
      </c>
      <c r="J2450" s="314">
        <v>2.59</v>
      </c>
      <c r="K2450" s="314">
        <v>6.3196000000000002E-2</v>
      </c>
    </row>
    <row r="2451" spans="2:11" ht="24" customHeight="1" x14ac:dyDescent="0.2">
      <c r="B2451" s="296" t="s">
        <v>527</v>
      </c>
      <c r="C2451" s="292" t="s">
        <v>4359</v>
      </c>
      <c r="D2451" s="296" t="s">
        <v>51</v>
      </c>
      <c r="E2451" s="296" t="s">
        <v>4360</v>
      </c>
      <c r="F2451" s="447" t="s">
        <v>1199</v>
      </c>
      <c r="G2451" s="447"/>
      <c r="H2451" s="297" t="s">
        <v>53</v>
      </c>
      <c r="I2451" s="313">
        <v>1.7600000000000001E-2</v>
      </c>
      <c r="J2451" s="314">
        <v>92.33</v>
      </c>
      <c r="K2451" s="314">
        <v>1.625008</v>
      </c>
    </row>
    <row r="2452" spans="2:11" ht="26.1" customHeight="1" x14ac:dyDescent="0.2">
      <c r="B2452" s="296" t="s">
        <v>527</v>
      </c>
      <c r="C2452" s="292" t="s">
        <v>4403</v>
      </c>
      <c r="D2452" s="296" t="s">
        <v>51</v>
      </c>
      <c r="E2452" s="296" t="s">
        <v>4404</v>
      </c>
      <c r="F2452" s="447" t="s">
        <v>1199</v>
      </c>
      <c r="G2452" s="447"/>
      <c r="H2452" s="297" t="s">
        <v>53</v>
      </c>
      <c r="I2452" s="313">
        <v>1</v>
      </c>
      <c r="J2452" s="314">
        <v>9.6300000000000008</v>
      </c>
      <c r="K2452" s="314">
        <v>9.6300000000000008</v>
      </c>
    </row>
    <row r="2453" spans="2:11" ht="26.1" customHeight="1" x14ac:dyDescent="0.2">
      <c r="B2453" s="296" t="s">
        <v>527</v>
      </c>
      <c r="C2453" s="292" t="s">
        <v>4353</v>
      </c>
      <c r="D2453" s="296" t="s">
        <v>51</v>
      </c>
      <c r="E2453" s="296" t="s">
        <v>4354</v>
      </c>
      <c r="F2453" s="447" t="s">
        <v>1199</v>
      </c>
      <c r="G2453" s="447"/>
      <c r="H2453" s="297" t="s">
        <v>53</v>
      </c>
      <c r="I2453" s="313">
        <v>2.2499999999999999E-2</v>
      </c>
      <c r="J2453" s="314">
        <v>104.61</v>
      </c>
      <c r="K2453" s="314">
        <v>2.3537249999999998</v>
      </c>
    </row>
    <row r="2454" spans="2:11" ht="25.5" x14ac:dyDescent="0.2">
      <c r="B2454" s="315"/>
      <c r="C2454" s="315"/>
      <c r="D2454" s="315"/>
      <c r="E2454" s="315"/>
      <c r="F2454" s="315" t="s">
        <v>529</v>
      </c>
      <c r="G2454" s="316">
        <v>2.54</v>
      </c>
      <c r="H2454" s="315" t="s">
        <v>530</v>
      </c>
      <c r="I2454" s="316">
        <v>2.94</v>
      </c>
      <c r="J2454" s="315" t="s">
        <v>531</v>
      </c>
      <c r="K2454" s="316">
        <v>5.48</v>
      </c>
    </row>
    <row r="2455" spans="2:11" ht="26.25" thickBot="1" x14ac:dyDescent="0.25">
      <c r="B2455" s="315"/>
      <c r="C2455" s="315"/>
      <c r="D2455" s="315"/>
      <c r="E2455" s="315"/>
      <c r="F2455" s="315" t="s">
        <v>532</v>
      </c>
      <c r="G2455" s="316">
        <v>4.37</v>
      </c>
      <c r="H2455" s="315"/>
      <c r="I2455" s="448" t="s">
        <v>533</v>
      </c>
      <c r="J2455" s="448"/>
      <c r="K2455" s="316">
        <v>25.41</v>
      </c>
    </row>
    <row r="2456" spans="2:11" ht="0.95" customHeight="1" thickTop="1" x14ac:dyDescent="0.2">
      <c r="B2456" s="317"/>
      <c r="C2456" s="317"/>
      <c r="D2456" s="317"/>
      <c r="E2456" s="317"/>
      <c r="F2456" s="317"/>
      <c r="G2456" s="317"/>
      <c r="H2456" s="317"/>
      <c r="I2456" s="317"/>
      <c r="J2456" s="317"/>
      <c r="K2456" s="317"/>
    </row>
    <row r="2457" spans="2:11" ht="18" customHeight="1" x14ac:dyDescent="0.2">
      <c r="B2457" s="305" t="s">
        <v>1673</v>
      </c>
      <c r="C2457" s="304" t="s">
        <v>26</v>
      </c>
      <c r="D2457" s="305" t="s">
        <v>27</v>
      </c>
      <c r="E2457" s="305" t="s">
        <v>28</v>
      </c>
      <c r="F2457" s="449" t="s">
        <v>525</v>
      </c>
      <c r="G2457" s="449"/>
      <c r="H2457" s="306" t="s">
        <v>29</v>
      </c>
      <c r="I2457" s="304" t="s">
        <v>30</v>
      </c>
      <c r="J2457" s="304" t="s">
        <v>31</v>
      </c>
      <c r="K2457" s="304" t="s">
        <v>33</v>
      </c>
    </row>
    <row r="2458" spans="2:11" ht="39" customHeight="1" x14ac:dyDescent="0.2">
      <c r="B2458" s="307" t="s">
        <v>526</v>
      </c>
      <c r="C2458" s="308" t="s">
        <v>354</v>
      </c>
      <c r="D2458" s="307" t="s">
        <v>51</v>
      </c>
      <c r="E2458" s="307" t="s">
        <v>2601</v>
      </c>
      <c r="F2458" s="445" t="s">
        <v>3876</v>
      </c>
      <c r="G2458" s="445"/>
      <c r="H2458" s="309" t="s">
        <v>53</v>
      </c>
      <c r="I2458" s="310">
        <v>1</v>
      </c>
      <c r="J2458" s="259">
        <v>16.920000000000002</v>
      </c>
      <c r="K2458" s="259">
        <v>16.920000000000002</v>
      </c>
    </row>
    <row r="2459" spans="2:11" ht="26.1" customHeight="1" x14ac:dyDescent="0.2">
      <c r="B2459" s="294" t="s">
        <v>537</v>
      </c>
      <c r="C2459" s="291" t="s">
        <v>541</v>
      </c>
      <c r="D2459" s="294" t="s">
        <v>51</v>
      </c>
      <c r="E2459" s="294" t="s">
        <v>542</v>
      </c>
      <c r="F2459" s="446" t="s">
        <v>2636</v>
      </c>
      <c r="G2459" s="446"/>
      <c r="H2459" s="295" t="s">
        <v>535</v>
      </c>
      <c r="I2459" s="311">
        <v>0.1416</v>
      </c>
      <c r="J2459" s="312">
        <v>25.49</v>
      </c>
      <c r="K2459" s="312">
        <v>3.6</v>
      </c>
    </row>
    <row r="2460" spans="2:11" ht="26.1" customHeight="1" x14ac:dyDescent="0.2">
      <c r="B2460" s="294" t="s">
        <v>537</v>
      </c>
      <c r="C2460" s="291" t="s">
        <v>538</v>
      </c>
      <c r="D2460" s="294" t="s">
        <v>51</v>
      </c>
      <c r="E2460" s="294" t="s">
        <v>539</v>
      </c>
      <c r="F2460" s="446" t="s">
        <v>2636</v>
      </c>
      <c r="G2460" s="446"/>
      <c r="H2460" s="295" t="s">
        <v>535</v>
      </c>
      <c r="I2460" s="311">
        <v>0.1416</v>
      </c>
      <c r="J2460" s="312">
        <v>30.65</v>
      </c>
      <c r="K2460" s="312">
        <v>4.34</v>
      </c>
    </row>
    <row r="2461" spans="2:11" ht="24" customHeight="1" x14ac:dyDescent="0.2">
      <c r="B2461" s="296" t="s">
        <v>527</v>
      </c>
      <c r="C2461" s="292" t="s">
        <v>673</v>
      </c>
      <c r="D2461" s="296" t="s">
        <v>51</v>
      </c>
      <c r="E2461" s="296" t="s">
        <v>1850</v>
      </c>
      <c r="F2461" s="447" t="s">
        <v>1199</v>
      </c>
      <c r="G2461" s="447"/>
      <c r="H2461" s="297" t="s">
        <v>53</v>
      </c>
      <c r="I2461" s="313">
        <v>3.3799999999999997E-2</v>
      </c>
      <c r="J2461" s="314">
        <v>2.59</v>
      </c>
      <c r="K2461" s="314">
        <v>8.7541999999999995E-2</v>
      </c>
    </row>
    <row r="2462" spans="2:11" ht="26.1" customHeight="1" x14ac:dyDescent="0.2">
      <c r="B2462" s="296" t="s">
        <v>527</v>
      </c>
      <c r="C2462" s="292" t="s">
        <v>4405</v>
      </c>
      <c r="D2462" s="296" t="s">
        <v>51</v>
      </c>
      <c r="E2462" s="296" t="s">
        <v>4406</v>
      </c>
      <c r="F2462" s="447" t="s">
        <v>1199</v>
      </c>
      <c r="G2462" s="447"/>
      <c r="H2462" s="297" t="s">
        <v>53</v>
      </c>
      <c r="I2462" s="313">
        <v>1</v>
      </c>
      <c r="J2462" s="314">
        <v>7.63</v>
      </c>
      <c r="K2462" s="314">
        <v>7.63</v>
      </c>
    </row>
    <row r="2463" spans="2:11" ht="26.1" customHeight="1" x14ac:dyDescent="0.2">
      <c r="B2463" s="296" t="s">
        <v>527</v>
      </c>
      <c r="C2463" s="292" t="s">
        <v>4353</v>
      </c>
      <c r="D2463" s="296" t="s">
        <v>51</v>
      </c>
      <c r="E2463" s="296" t="s">
        <v>4354</v>
      </c>
      <c r="F2463" s="447" t="s">
        <v>1199</v>
      </c>
      <c r="G2463" s="447"/>
      <c r="H2463" s="297" t="s">
        <v>53</v>
      </c>
      <c r="I2463" s="313">
        <v>7.0000000000000001E-3</v>
      </c>
      <c r="J2463" s="314">
        <v>104.61</v>
      </c>
      <c r="K2463" s="314">
        <v>0.73226999999999998</v>
      </c>
    </row>
    <row r="2464" spans="2:11" ht="24" customHeight="1" x14ac:dyDescent="0.2">
      <c r="B2464" s="296" t="s">
        <v>527</v>
      </c>
      <c r="C2464" s="292" t="s">
        <v>4359</v>
      </c>
      <c r="D2464" s="296" t="s">
        <v>51</v>
      </c>
      <c r="E2464" s="296" t="s">
        <v>4360</v>
      </c>
      <c r="F2464" s="447" t="s">
        <v>1199</v>
      </c>
      <c r="G2464" s="447"/>
      <c r="H2464" s="297" t="s">
        <v>53</v>
      </c>
      <c r="I2464" s="313">
        <v>5.8999999999999999E-3</v>
      </c>
      <c r="J2464" s="314">
        <v>92.33</v>
      </c>
      <c r="K2464" s="314">
        <v>0.54474699999999998</v>
      </c>
    </row>
    <row r="2465" spans="2:11" ht="25.5" x14ac:dyDescent="0.2">
      <c r="B2465" s="315"/>
      <c r="C2465" s="315"/>
      <c r="D2465" s="315"/>
      <c r="E2465" s="315"/>
      <c r="F2465" s="315" t="s">
        <v>529</v>
      </c>
      <c r="G2465" s="316">
        <v>2.73</v>
      </c>
      <c r="H2465" s="315" t="s">
        <v>530</v>
      </c>
      <c r="I2465" s="316">
        <v>3.16</v>
      </c>
      <c r="J2465" s="315" t="s">
        <v>531</v>
      </c>
      <c r="K2465" s="316">
        <v>5.89</v>
      </c>
    </row>
    <row r="2466" spans="2:11" ht="26.25" thickBot="1" x14ac:dyDescent="0.25">
      <c r="B2466" s="315"/>
      <c r="C2466" s="315"/>
      <c r="D2466" s="315"/>
      <c r="E2466" s="315"/>
      <c r="F2466" s="315" t="s">
        <v>532</v>
      </c>
      <c r="G2466" s="316">
        <v>3.52</v>
      </c>
      <c r="H2466" s="315"/>
      <c r="I2466" s="448" t="s">
        <v>533</v>
      </c>
      <c r="J2466" s="448"/>
      <c r="K2466" s="316">
        <v>20.440000000000001</v>
      </c>
    </row>
    <row r="2467" spans="2:11" ht="0.95" customHeight="1" thickTop="1" x14ac:dyDescent="0.2">
      <c r="B2467" s="317"/>
      <c r="C2467" s="317"/>
      <c r="D2467" s="317"/>
      <c r="E2467" s="317"/>
      <c r="F2467" s="317"/>
      <c r="G2467" s="317"/>
      <c r="H2467" s="317"/>
      <c r="I2467" s="317"/>
      <c r="J2467" s="317"/>
      <c r="K2467" s="317"/>
    </row>
    <row r="2468" spans="2:11" ht="18" customHeight="1" x14ac:dyDescent="0.2">
      <c r="B2468" s="305" t="s">
        <v>1674</v>
      </c>
      <c r="C2468" s="304" t="s">
        <v>26</v>
      </c>
      <c r="D2468" s="305" t="s">
        <v>27</v>
      </c>
      <c r="E2468" s="305" t="s">
        <v>28</v>
      </c>
      <c r="F2468" s="449" t="s">
        <v>525</v>
      </c>
      <c r="G2468" s="449"/>
      <c r="H2468" s="306" t="s">
        <v>29</v>
      </c>
      <c r="I2468" s="304" t="s">
        <v>30</v>
      </c>
      <c r="J2468" s="304" t="s">
        <v>31</v>
      </c>
      <c r="K2468" s="304" t="s">
        <v>33</v>
      </c>
    </row>
    <row r="2469" spans="2:11" ht="39" customHeight="1" x14ac:dyDescent="0.2">
      <c r="B2469" s="307" t="s">
        <v>526</v>
      </c>
      <c r="C2469" s="308" t="s">
        <v>355</v>
      </c>
      <c r="D2469" s="307" t="s">
        <v>51</v>
      </c>
      <c r="E2469" s="307" t="s">
        <v>1512</v>
      </c>
      <c r="F2469" s="445" t="s">
        <v>3876</v>
      </c>
      <c r="G2469" s="445"/>
      <c r="H2469" s="309" t="s">
        <v>53</v>
      </c>
      <c r="I2469" s="310">
        <v>1</v>
      </c>
      <c r="J2469" s="259">
        <v>13.78</v>
      </c>
      <c r="K2469" s="259">
        <v>13.78</v>
      </c>
    </row>
    <row r="2470" spans="2:11" ht="26.1" customHeight="1" x14ac:dyDescent="0.2">
      <c r="B2470" s="294" t="s">
        <v>537</v>
      </c>
      <c r="C2470" s="291" t="s">
        <v>541</v>
      </c>
      <c r="D2470" s="294" t="s">
        <v>51</v>
      </c>
      <c r="E2470" s="294" t="s">
        <v>542</v>
      </c>
      <c r="F2470" s="446" t="s">
        <v>2636</v>
      </c>
      <c r="G2470" s="446"/>
      <c r="H2470" s="295" t="s">
        <v>535</v>
      </c>
      <c r="I2470" s="311">
        <v>0.13120000000000001</v>
      </c>
      <c r="J2470" s="312">
        <v>25.49</v>
      </c>
      <c r="K2470" s="312">
        <v>3.34</v>
      </c>
    </row>
    <row r="2471" spans="2:11" ht="26.1" customHeight="1" x14ac:dyDescent="0.2">
      <c r="B2471" s="294" t="s">
        <v>537</v>
      </c>
      <c r="C2471" s="291" t="s">
        <v>538</v>
      </c>
      <c r="D2471" s="294" t="s">
        <v>51</v>
      </c>
      <c r="E2471" s="294" t="s">
        <v>539</v>
      </c>
      <c r="F2471" s="446" t="s">
        <v>2636</v>
      </c>
      <c r="G2471" s="446"/>
      <c r="H2471" s="295" t="s">
        <v>535</v>
      </c>
      <c r="I2471" s="311">
        <v>0.13120000000000001</v>
      </c>
      <c r="J2471" s="312">
        <v>30.65</v>
      </c>
      <c r="K2471" s="312">
        <v>4.0199999999999996</v>
      </c>
    </row>
    <row r="2472" spans="2:11" ht="26.1" customHeight="1" x14ac:dyDescent="0.2">
      <c r="B2472" s="296" t="s">
        <v>527</v>
      </c>
      <c r="C2472" s="292" t="s">
        <v>4407</v>
      </c>
      <c r="D2472" s="296" t="s">
        <v>51</v>
      </c>
      <c r="E2472" s="296" t="s">
        <v>4408</v>
      </c>
      <c r="F2472" s="447" t="s">
        <v>1199</v>
      </c>
      <c r="G2472" s="447"/>
      <c r="H2472" s="297" t="s">
        <v>53</v>
      </c>
      <c r="I2472" s="313">
        <v>1</v>
      </c>
      <c r="J2472" s="314">
        <v>5.07</v>
      </c>
      <c r="K2472" s="314">
        <v>5.07</v>
      </c>
    </row>
    <row r="2473" spans="2:11" ht="26.1" customHeight="1" x14ac:dyDescent="0.2">
      <c r="B2473" s="296" t="s">
        <v>527</v>
      </c>
      <c r="C2473" s="292" t="s">
        <v>4353</v>
      </c>
      <c r="D2473" s="296" t="s">
        <v>51</v>
      </c>
      <c r="E2473" s="296" t="s">
        <v>4354</v>
      </c>
      <c r="F2473" s="447" t="s">
        <v>1199</v>
      </c>
      <c r="G2473" s="447"/>
      <c r="H2473" s="297" t="s">
        <v>53</v>
      </c>
      <c r="I2473" s="313">
        <v>7.0000000000000001E-3</v>
      </c>
      <c r="J2473" s="314">
        <v>104.61</v>
      </c>
      <c r="K2473" s="314">
        <v>0.73226999999999998</v>
      </c>
    </row>
    <row r="2474" spans="2:11" ht="24" customHeight="1" x14ac:dyDescent="0.2">
      <c r="B2474" s="296" t="s">
        <v>527</v>
      </c>
      <c r="C2474" s="292" t="s">
        <v>4359</v>
      </c>
      <c r="D2474" s="296" t="s">
        <v>51</v>
      </c>
      <c r="E2474" s="296" t="s">
        <v>4360</v>
      </c>
      <c r="F2474" s="447" t="s">
        <v>1199</v>
      </c>
      <c r="G2474" s="447"/>
      <c r="H2474" s="297" t="s">
        <v>53</v>
      </c>
      <c r="I2474" s="313">
        <v>5.8999999999999999E-3</v>
      </c>
      <c r="J2474" s="314">
        <v>92.33</v>
      </c>
      <c r="K2474" s="314">
        <v>0.54474699999999998</v>
      </c>
    </row>
    <row r="2475" spans="2:11" ht="24" customHeight="1" x14ac:dyDescent="0.2">
      <c r="B2475" s="296" t="s">
        <v>527</v>
      </c>
      <c r="C2475" s="292" t="s">
        <v>673</v>
      </c>
      <c r="D2475" s="296" t="s">
        <v>51</v>
      </c>
      <c r="E2475" s="296" t="s">
        <v>1850</v>
      </c>
      <c r="F2475" s="447" t="s">
        <v>1199</v>
      </c>
      <c r="G2475" s="447"/>
      <c r="H2475" s="297" t="s">
        <v>53</v>
      </c>
      <c r="I2475" s="313">
        <v>3.15E-2</v>
      </c>
      <c r="J2475" s="314">
        <v>2.59</v>
      </c>
      <c r="K2475" s="314">
        <v>8.1585000000000005E-2</v>
      </c>
    </row>
    <row r="2476" spans="2:11" ht="25.5" x14ac:dyDescent="0.2">
      <c r="B2476" s="315"/>
      <c r="C2476" s="315"/>
      <c r="D2476" s="315"/>
      <c r="E2476" s="315"/>
      <c r="F2476" s="315" t="s">
        <v>529</v>
      </c>
      <c r="G2476" s="316">
        <v>2.5299999999999998</v>
      </c>
      <c r="H2476" s="315" t="s">
        <v>530</v>
      </c>
      <c r="I2476" s="316">
        <v>2.93</v>
      </c>
      <c r="J2476" s="315" t="s">
        <v>531</v>
      </c>
      <c r="K2476" s="316">
        <v>5.46</v>
      </c>
    </row>
    <row r="2477" spans="2:11" ht="26.25" thickBot="1" x14ac:dyDescent="0.25">
      <c r="B2477" s="315"/>
      <c r="C2477" s="315"/>
      <c r="D2477" s="315"/>
      <c r="E2477" s="315"/>
      <c r="F2477" s="315" t="s">
        <v>532</v>
      </c>
      <c r="G2477" s="316">
        <v>2.86</v>
      </c>
      <c r="H2477" s="315"/>
      <c r="I2477" s="448" t="s">
        <v>533</v>
      </c>
      <c r="J2477" s="448"/>
      <c r="K2477" s="316">
        <v>16.64</v>
      </c>
    </row>
    <row r="2478" spans="2:11" ht="0.95" customHeight="1" thickTop="1" x14ac:dyDescent="0.2">
      <c r="B2478" s="317"/>
      <c r="C2478" s="317"/>
      <c r="D2478" s="317"/>
      <c r="E2478" s="317"/>
      <c r="F2478" s="317"/>
      <c r="G2478" s="317"/>
      <c r="H2478" s="317"/>
      <c r="I2478" s="317"/>
      <c r="J2478" s="317"/>
      <c r="K2478" s="317"/>
    </row>
    <row r="2479" spans="2:11" ht="18" customHeight="1" x14ac:dyDescent="0.2">
      <c r="B2479" s="305" t="s">
        <v>1675</v>
      </c>
      <c r="C2479" s="304" t="s">
        <v>26</v>
      </c>
      <c r="D2479" s="305" t="s">
        <v>27</v>
      </c>
      <c r="E2479" s="305" t="s">
        <v>28</v>
      </c>
      <c r="F2479" s="449" t="s">
        <v>525</v>
      </c>
      <c r="G2479" s="449"/>
      <c r="H2479" s="306" t="s">
        <v>29</v>
      </c>
      <c r="I2479" s="304" t="s">
        <v>30</v>
      </c>
      <c r="J2479" s="304" t="s">
        <v>31</v>
      </c>
      <c r="K2479" s="304" t="s">
        <v>33</v>
      </c>
    </row>
    <row r="2480" spans="2:11" ht="39" customHeight="1" x14ac:dyDescent="0.2">
      <c r="B2480" s="307" t="s">
        <v>526</v>
      </c>
      <c r="C2480" s="308" t="s">
        <v>1513</v>
      </c>
      <c r="D2480" s="307" t="s">
        <v>51</v>
      </c>
      <c r="E2480" s="307" t="s">
        <v>1514</v>
      </c>
      <c r="F2480" s="445" t="s">
        <v>3876</v>
      </c>
      <c r="G2480" s="445"/>
      <c r="H2480" s="309" t="s">
        <v>53</v>
      </c>
      <c r="I2480" s="310">
        <v>1</v>
      </c>
      <c r="J2480" s="259">
        <v>21.29</v>
      </c>
      <c r="K2480" s="259">
        <v>21.29</v>
      </c>
    </row>
    <row r="2481" spans="2:11" ht="26.1" customHeight="1" x14ac:dyDescent="0.2">
      <c r="B2481" s="294" t="s">
        <v>537</v>
      </c>
      <c r="C2481" s="291" t="s">
        <v>538</v>
      </c>
      <c r="D2481" s="294" t="s">
        <v>51</v>
      </c>
      <c r="E2481" s="294" t="s">
        <v>539</v>
      </c>
      <c r="F2481" s="446" t="s">
        <v>2636</v>
      </c>
      <c r="G2481" s="446"/>
      <c r="H2481" s="295" t="s">
        <v>535</v>
      </c>
      <c r="I2481" s="311">
        <v>0.17480000000000001</v>
      </c>
      <c r="J2481" s="312">
        <v>30.65</v>
      </c>
      <c r="K2481" s="312">
        <v>5.35</v>
      </c>
    </row>
    <row r="2482" spans="2:11" ht="26.1" customHeight="1" x14ac:dyDescent="0.2">
      <c r="B2482" s="294" t="s">
        <v>537</v>
      </c>
      <c r="C2482" s="291" t="s">
        <v>541</v>
      </c>
      <c r="D2482" s="294" t="s">
        <v>51</v>
      </c>
      <c r="E2482" s="294" t="s">
        <v>542</v>
      </c>
      <c r="F2482" s="446" t="s">
        <v>2636</v>
      </c>
      <c r="G2482" s="446"/>
      <c r="H2482" s="295" t="s">
        <v>535</v>
      </c>
      <c r="I2482" s="311">
        <v>0.17480000000000001</v>
      </c>
      <c r="J2482" s="312">
        <v>25.49</v>
      </c>
      <c r="K2482" s="312">
        <v>4.45</v>
      </c>
    </row>
    <row r="2483" spans="2:11" ht="24" customHeight="1" x14ac:dyDescent="0.2">
      <c r="B2483" s="296" t="s">
        <v>527</v>
      </c>
      <c r="C2483" s="292" t="s">
        <v>4359</v>
      </c>
      <c r="D2483" s="296" t="s">
        <v>51</v>
      </c>
      <c r="E2483" s="296" t="s">
        <v>4360</v>
      </c>
      <c r="F2483" s="447" t="s">
        <v>1199</v>
      </c>
      <c r="G2483" s="447"/>
      <c r="H2483" s="297" t="s">
        <v>53</v>
      </c>
      <c r="I2483" s="313">
        <v>8.8000000000000005E-3</v>
      </c>
      <c r="J2483" s="314">
        <v>92.33</v>
      </c>
      <c r="K2483" s="314">
        <v>0.812504</v>
      </c>
    </row>
    <row r="2484" spans="2:11" ht="26.1" customHeight="1" x14ac:dyDescent="0.2">
      <c r="B2484" s="296" t="s">
        <v>527</v>
      </c>
      <c r="C2484" s="292" t="s">
        <v>4353</v>
      </c>
      <c r="D2484" s="296" t="s">
        <v>51</v>
      </c>
      <c r="E2484" s="296" t="s">
        <v>4354</v>
      </c>
      <c r="F2484" s="447" t="s">
        <v>1199</v>
      </c>
      <c r="G2484" s="447"/>
      <c r="H2484" s="297" t="s">
        <v>53</v>
      </c>
      <c r="I2484" s="313">
        <v>1.0500000000000001E-2</v>
      </c>
      <c r="J2484" s="314">
        <v>104.61</v>
      </c>
      <c r="K2484" s="314">
        <v>1.0984050000000001</v>
      </c>
    </row>
    <row r="2485" spans="2:11" ht="39" customHeight="1" x14ac:dyDescent="0.2">
      <c r="B2485" s="296" t="s">
        <v>527</v>
      </c>
      <c r="C2485" s="292" t="s">
        <v>4409</v>
      </c>
      <c r="D2485" s="296" t="s">
        <v>51</v>
      </c>
      <c r="E2485" s="296" t="s">
        <v>4410</v>
      </c>
      <c r="F2485" s="447" t="s">
        <v>1199</v>
      </c>
      <c r="G2485" s="447"/>
      <c r="H2485" s="297" t="s">
        <v>53</v>
      </c>
      <c r="I2485" s="313">
        <v>1</v>
      </c>
      <c r="J2485" s="314">
        <v>9.4700000000000006</v>
      </c>
      <c r="K2485" s="314">
        <v>9.4700000000000006</v>
      </c>
    </row>
    <row r="2486" spans="2:11" ht="24" customHeight="1" x14ac:dyDescent="0.2">
      <c r="B2486" s="296" t="s">
        <v>527</v>
      </c>
      <c r="C2486" s="292" t="s">
        <v>673</v>
      </c>
      <c r="D2486" s="296" t="s">
        <v>51</v>
      </c>
      <c r="E2486" s="296" t="s">
        <v>1850</v>
      </c>
      <c r="F2486" s="447" t="s">
        <v>1199</v>
      </c>
      <c r="G2486" s="447"/>
      <c r="H2486" s="297" t="s">
        <v>53</v>
      </c>
      <c r="I2486" s="313">
        <v>4.8399999999999999E-2</v>
      </c>
      <c r="J2486" s="314">
        <v>2.59</v>
      </c>
      <c r="K2486" s="314">
        <v>0.125356</v>
      </c>
    </row>
    <row r="2487" spans="2:11" ht="25.5" x14ac:dyDescent="0.2">
      <c r="B2487" s="315"/>
      <c r="C2487" s="315"/>
      <c r="D2487" s="315"/>
      <c r="E2487" s="315"/>
      <c r="F2487" s="315" t="s">
        <v>529</v>
      </c>
      <c r="G2487" s="316">
        <v>3.37</v>
      </c>
      <c r="H2487" s="315" t="s">
        <v>530</v>
      </c>
      <c r="I2487" s="316">
        <v>3.91</v>
      </c>
      <c r="J2487" s="315" t="s">
        <v>531</v>
      </c>
      <c r="K2487" s="316">
        <v>7.28</v>
      </c>
    </row>
    <row r="2488" spans="2:11" ht="26.25" thickBot="1" x14ac:dyDescent="0.25">
      <c r="B2488" s="315"/>
      <c r="C2488" s="315"/>
      <c r="D2488" s="315"/>
      <c r="E2488" s="315"/>
      <c r="F2488" s="315" t="s">
        <v>532</v>
      </c>
      <c r="G2488" s="316">
        <v>4.43</v>
      </c>
      <c r="H2488" s="315"/>
      <c r="I2488" s="448" t="s">
        <v>533</v>
      </c>
      <c r="J2488" s="448"/>
      <c r="K2488" s="316">
        <v>25.72</v>
      </c>
    </row>
    <row r="2489" spans="2:11" ht="0.95" customHeight="1" thickTop="1" x14ac:dyDescent="0.2">
      <c r="B2489" s="317"/>
      <c r="C2489" s="317"/>
      <c r="D2489" s="317"/>
      <c r="E2489" s="317"/>
      <c r="F2489" s="317"/>
      <c r="G2489" s="317"/>
      <c r="H2489" s="317"/>
      <c r="I2489" s="317"/>
      <c r="J2489" s="317"/>
      <c r="K2489" s="317"/>
    </row>
    <row r="2490" spans="2:11" ht="18" customHeight="1" x14ac:dyDescent="0.2">
      <c r="B2490" s="305" t="s">
        <v>1676</v>
      </c>
      <c r="C2490" s="304" t="s">
        <v>26</v>
      </c>
      <c r="D2490" s="305" t="s">
        <v>27</v>
      </c>
      <c r="E2490" s="305" t="s">
        <v>28</v>
      </c>
      <c r="F2490" s="449" t="s">
        <v>525</v>
      </c>
      <c r="G2490" s="449"/>
      <c r="H2490" s="306" t="s">
        <v>29</v>
      </c>
      <c r="I2490" s="304" t="s">
        <v>30</v>
      </c>
      <c r="J2490" s="304" t="s">
        <v>31</v>
      </c>
      <c r="K2490" s="304" t="s">
        <v>33</v>
      </c>
    </row>
    <row r="2491" spans="2:11" ht="24" customHeight="1" x14ac:dyDescent="0.2">
      <c r="B2491" s="307" t="s">
        <v>526</v>
      </c>
      <c r="C2491" s="308" t="s">
        <v>1515</v>
      </c>
      <c r="D2491" s="307" t="s">
        <v>76</v>
      </c>
      <c r="E2491" s="307" t="s">
        <v>1516</v>
      </c>
      <c r="F2491" s="445" t="s">
        <v>675</v>
      </c>
      <c r="G2491" s="445"/>
      <c r="H2491" s="309" t="s">
        <v>53</v>
      </c>
      <c r="I2491" s="310">
        <v>1</v>
      </c>
      <c r="J2491" s="259">
        <v>26741.54</v>
      </c>
      <c r="K2491" s="259">
        <v>26741.54</v>
      </c>
    </row>
    <row r="2492" spans="2:11" ht="26.1" customHeight="1" x14ac:dyDescent="0.2">
      <c r="B2492" s="294" t="s">
        <v>537</v>
      </c>
      <c r="C2492" s="291" t="s">
        <v>541</v>
      </c>
      <c r="D2492" s="294" t="s">
        <v>51</v>
      </c>
      <c r="E2492" s="294" t="s">
        <v>542</v>
      </c>
      <c r="F2492" s="446" t="s">
        <v>2636</v>
      </c>
      <c r="G2492" s="446"/>
      <c r="H2492" s="295" t="s">
        <v>535</v>
      </c>
      <c r="I2492" s="311">
        <v>5.26</v>
      </c>
      <c r="J2492" s="312">
        <v>25.49</v>
      </c>
      <c r="K2492" s="312">
        <v>134.07</v>
      </c>
    </row>
    <row r="2493" spans="2:11" ht="26.1" customHeight="1" x14ac:dyDescent="0.2">
      <c r="B2493" s="294" t="s">
        <v>537</v>
      </c>
      <c r="C2493" s="291" t="s">
        <v>538</v>
      </c>
      <c r="D2493" s="294" t="s">
        <v>51</v>
      </c>
      <c r="E2493" s="294" t="s">
        <v>539</v>
      </c>
      <c r="F2493" s="446" t="s">
        <v>2636</v>
      </c>
      <c r="G2493" s="446"/>
      <c r="H2493" s="295" t="s">
        <v>535</v>
      </c>
      <c r="I2493" s="311">
        <v>3.5059999999999998</v>
      </c>
      <c r="J2493" s="312">
        <v>30.65</v>
      </c>
      <c r="K2493" s="312">
        <v>107.45</v>
      </c>
    </row>
    <row r="2494" spans="2:11" ht="24" customHeight="1" x14ac:dyDescent="0.2">
      <c r="B2494" s="296" t="s">
        <v>527</v>
      </c>
      <c r="C2494" s="292" t="s">
        <v>4411</v>
      </c>
      <c r="D2494" s="296" t="s">
        <v>76</v>
      </c>
      <c r="E2494" s="296" t="s">
        <v>1516</v>
      </c>
      <c r="F2494" s="447" t="s">
        <v>1204</v>
      </c>
      <c r="G2494" s="447"/>
      <c r="H2494" s="297" t="s">
        <v>53</v>
      </c>
      <c r="I2494" s="313">
        <v>1</v>
      </c>
      <c r="J2494" s="314">
        <v>13250.01</v>
      </c>
      <c r="K2494" s="314">
        <v>13250.01</v>
      </c>
    </row>
    <row r="2495" spans="2:11" ht="24" customHeight="1" x14ac:dyDescent="0.2">
      <c r="B2495" s="296" t="s">
        <v>527</v>
      </c>
      <c r="C2495" s="292" t="s">
        <v>4411</v>
      </c>
      <c r="D2495" s="296" t="s">
        <v>76</v>
      </c>
      <c r="E2495" s="296" t="s">
        <v>1516</v>
      </c>
      <c r="F2495" s="447" t="s">
        <v>1204</v>
      </c>
      <c r="G2495" s="447"/>
      <c r="H2495" s="297" t="s">
        <v>53</v>
      </c>
      <c r="I2495" s="313">
        <v>1</v>
      </c>
      <c r="J2495" s="314">
        <v>13250.01</v>
      </c>
      <c r="K2495" s="314">
        <v>13250.01</v>
      </c>
    </row>
    <row r="2496" spans="2:11" ht="25.5" x14ac:dyDescent="0.2">
      <c r="B2496" s="315"/>
      <c r="C2496" s="315"/>
      <c r="D2496" s="315"/>
      <c r="E2496" s="315"/>
      <c r="F2496" s="315" t="s">
        <v>529</v>
      </c>
      <c r="G2496" s="316">
        <v>82.75</v>
      </c>
      <c r="H2496" s="315" t="s">
        <v>530</v>
      </c>
      <c r="I2496" s="316">
        <v>95.58</v>
      </c>
      <c r="J2496" s="315" t="s">
        <v>531</v>
      </c>
      <c r="K2496" s="316">
        <v>178.33</v>
      </c>
    </row>
    <row r="2497" spans="2:11" ht="26.25" thickBot="1" x14ac:dyDescent="0.25">
      <c r="B2497" s="315"/>
      <c r="C2497" s="315"/>
      <c r="D2497" s="315"/>
      <c r="E2497" s="315"/>
      <c r="F2497" s="315" t="s">
        <v>532</v>
      </c>
      <c r="G2497" s="316">
        <v>5564.91</v>
      </c>
      <c r="H2497" s="315"/>
      <c r="I2497" s="448" t="s">
        <v>533</v>
      </c>
      <c r="J2497" s="448"/>
      <c r="K2497" s="316">
        <v>32306.45</v>
      </c>
    </row>
    <row r="2498" spans="2:11" ht="0.95" customHeight="1" thickTop="1" x14ac:dyDescent="0.2">
      <c r="B2498" s="317"/>
      <c r="C2498" s="317"/>
      <c r="D2498" s="317"/>
      <c r="E2498" s="317"/>
      <c r="F2498" s="317"/>
      <c r="G2498" s="317"/>
      <c r="H2498" s="317"/>
      <c r="I2498" s="317"/>
      <c r="J2498" s="317"/>
      <c r="K2498" s="317"/>
    </row>
    <row r="2499" spans="2:11" ht="18" customHeight="1" x14ac:dyDescent="0.2">
      <c r="B2499" s="305" t="s">
        <v>1679</v>
      </c>
      <c r="C2499" s="304" t="s">
        <v>26</v>
      </c>
      <c r="D2499" s="305" t="s">
        <v>27</v>
      </c>
      <c r="E2499" s="305" t="s">
        <v>28</v>
      </c>
      <c r="F2499" s="449" t="s">
        <v>525</v>
      </c>
      <c r="G2499" s="449"/>
      <c r="H2499" s="306" t="s">
        <v>29</v>
      </c>
      <c r="I2499" s="304" t="s">
        <v>30</v>
      </c>
      <c r="J2499" s="304" t="s">
        <v>31</v>
      </c>
      <c r="K2499" s="304" t="s">
        <v>33</v>
      </c>
    </row>
    <row r="2500" spans="2:11" ht="26.1" customHeight="1" x14ac:dyDescent="0.2">
      <c r="B2500" s="307" t="s">
        <v>526</v>
      </c>
      <c r="C2500" s="308" t="s">
        <v>2375</v>
      </c>
      <c r="D2500" s="307" t="s">
        <v>76</v>
      </c>
      <c r="E2500" s="307" t="s">
        <v>2376</v>
      </c>
      <c r="F2500" s="445" t="s">
        <v>675</v>
      </c>
      <c r="G2500" s="445"/>
      <c r="H2500" s="309" t="s">
        <v>53</v>
      </c>
      <c r="I2500" s="310">
        <v>1</v>
      </c>
      <c r="J2500" s="259">
        <v>28977.5</v>
      </c>
      <c r="K2500" s="259">
        <v>28977.5</v>
      </c>
    </row>
    <row r="2501" spans="2:11" ht="24" customHeight="1" x14ac:dyDescent="0.2">
      <c r="B2501" s="294" t="s">
        <v>537</v>
      </c>
      <c r="C2501" s="291" t="s">
        <v>580</v>
      </c>
      <c r="D2501" s="294" t="s">
        <v>51</v>
      </c>
      <c r="E2501" s="294" t="s">
        <v>581</v>
      </c>
      <c r="F2501" s="446" t="s">
        <v>2636</v>
      </c>
      <c r="G2501" s="446"/>
      <c r="H2501" s="295" t="s">
        <v>535</v>
      </c>
      <c r="I2501" s="311">
        <v>5.64</v>
      </c>
      <c r="J2501" s="312">
        <v>30.32</v>
      </c>
      <c r="K2501" s="312">
        <v>171</v>
      </c>
    </row>
    <row r="2502" spans="2:11" ht="24" customHeight="1" x14ac:dyDescent="0.2">
      <c r="B2502" s="294" t="s">
        <v>537</v>
      </c>
      <c r="C2502" s="291" t="s">
        <v>549</v>
      </c>
      <c r="D2502" s="294" t="s">
        <v>51</v>
      </c>
      <c r="E2502" s="294" t="s">
        <v>550</v>
      </c>
      <c r="F2502" s="446" t="s">
        <v>2636</v>
      </c>
      <c r="G2502" s="446"/>
      <c r="H2502" s="295" t="s">
        <v>535</v>
      </c>
      <c r="I2502" s="311">
        <v>6.1</v>
      </c>
      <c r="J2502" s="312">
        <v>29.85</v>
      </c>
      <c r="K2502" s="312">
        <v>182.08</v>
      </c>
    </row>
    <row r="2503" spans="2:11" ht="26.1" customHeight="1" x14ac:dyDescent="0.2">
      <c r="B2503" s="294" t="s">
        <v>537</v>
      </c>
      <c r="C2503" s="291" t="s">
        <v>2453</v>
      </c>
      <c r="D2503" s="294" t="s">
        <v>51</v>
      </c>
      <c r="E2503" s="294" t="s">
        <v>2454</v>
      </c>
      <c r="F2503" s="446" t="s">
        <v>2636</v>
      </c>
      <c r="G2503" s="446"/>
      <c r="H2503" s="295" t="s">
        <v>535</v>
      </c>
      <c r="I2503" s="311">
        <v>5.17</v>
      </c>
      <c r="J2503" s="312">
        <v>25.81</v>
      </c>
      <c r="K2503" s="312">
        <v>133.43</v>
      </c>
    </row>
    <row r="2504" spans="2:11" ht="24" customHeight="1" x14ac:dyDescent="0.2">
      <c r="B2504" s="294" t="s">
        <v>537</v>
      </c>
      <c r="C2504" s="291" t="s">
        <v>572</v>
      </c>
      <c r="D2504" s="294" t="s">
        <v>51</v>
      </c>
      <c r="E2504" s="294" t="s">
        <v>573</v>
      </c>
      <c r="F2504" s="446" t="s">
        <v>2636</v>
      </c>
      <c r="G2504" s="446"/>
      <c r="H2504" s="295" t="s">
        <v>535</v>
      </c>
      <c r="I2504" s="311">
        <v>11.92</v>
      </c>
      <c r="J2504" s="312">
        <v>30.54</v>
      </c>
      <c r="K2504" s="312">
        <v>364.03</v>
      </c>
    </row>
    <row r="2505" spans="2:11" ht="26.1" customHeight="1" x14ac:dyDescent="0.2">
      <c r="B2505" s="294" t="s">
        <v>537</v>
      </c>
      <c r="C2505" s="291" t="s">
        <v>586</v>
      </c>
      <c r="D2505" s="294" t="s">
        <v>51</v>
      </c>
      <c r="E2505" s="294" t="s">
        <v>587</v>
      </c>
      <c r="F2505" s="446" t="s">
        <v>2636</v>
      </c>
      <c r="G2505" s="446"/>
      <c r="H2505" s="295" t="s">
        <v>535</v>
      </c>
      <c r="I2505" s="311">
        <v>11.49</v>
      </c>
      <c r="J2505" s="312">
        <v>25.7</v>
      </c>
      <c r="K2505" s="312">
        <v>295.29000000000002</v>
      </c>
    </row>
    <row r="2506" spans="2:11" ht="24" customHeight="1" x14ac:dyDescent="0.2">
      <c r="B2506" s="294" t="s">
        <v>537</v>
      </c>
      <c r="C2506" s="291" t="s">
        <v>551</v>
      </c>
      <c r="D2506" s="294" t="s">
        <v>51</v>
      </c>
      <c r="E2506" s="294" t="s">
        <v>552</v>
      </c>
      <c r="F2506" s="446" t="s">
        <v>2636</v>
      </c>
      <c r="G2506" s="446"/>
      <c r="H2506" s="295" t="s">
        <v>535</v>
      </c>
      <c r="I2506" s="311">
        <v>62.86</v>
      </c>
      <c r="J2506" s="312">
        <v>24.68</v>
      </c>
      <c r="K2506" s="312">
        <v>1551.38</v>
      </c>
    </row>
    <row r="2507" spans="2:11" ht="24" customHeight="1" x14ac:dyDescent="0.2">
      <c r="B2507" s="296" t="s">
        <v>527</v>
      </c>
      <c r="C2507" s="292" t="s">
        <v>746</v>
      </c>
      <c r="D2507" s="296" t="s">
        <v>51</v>
      </c>
      <c r="E2507" s="296" t="s">
        <v>747</v>
      </c>
      <c r="F2507" s="447" t="s">
        <v>1199</v>
      </c>
      <c r="G2507" s="447"/>
      <c r="H2507" s="297" t="s">
        <v>97</v>
      </c>
      <c r="I2507" s="313">
        <v>8.18</v>
      </c>
      <c r="J2507" s="314">
        <v>8.66</v>
      </c>
      <c r="K2507" s="314">
        <v>70.838800000000006</v>
      </c>
    </row>
    <row r="2508" spans="2:11" ht="24" customHeight="1" x14ac:dyDescent="0.2">
      <c r="B2508" s="296" t="s">
        <v>527</v>
      </c>
      <c r="C2508" s="292" t="s">
        <v>692</v>
      </c>
      <c r="D2508" s="296" t="s">
        <v>51</v>
      </c>
      <c r="E2508" s="296" t="s">
        <v>693</v>
      </c>
      <c r="F2508" s="447" t="s">
        <v>1199</v>
      </c>
      <c r="G2508" s="447"/>
      <c r="H2508" s="297" t="s">
        <v>97</v>
      </c>
      <c r="I2508" s="313">
        <v>906.95</v>
      </c>
      <c r="J2508" s="314">
        <v>1.07</v>
      </c>
      <c r="K2508" s="314">
        <v>970.43650000000002</v>
      </c>
    </row>
    <row r="2509" spans="2:11" ht="26.1" customHeight="1" x14ac:dyDescent="0.2">
      <c r="B2509" s="296" t="s">
        <v>527</v>
      </c>
      <c r="C2509" s="292" t="s">
        <v>748</v>
      </c>
      <c r="D2509" s="296" t="s">
        <v>51</v>
      </c>
      <c r="E2509" s="296" t="s">
        <v>749</v>
      </c>
      <c r="F2509" s="447" t="s">
        <v>1199</v>
      </c>
      <c r="G2509" s="447"/>
      <c r="H2509" s="297" t="s">
        <v>97</v>
      </c>
      <c r="I2509" s="313">
        <v>9.8699999999999992</v>
      </c>
      <c r="J2509" s="314">
        <v>7.77</v>
      </c>
      <c r="K2509" s="314">
        <v>76.689899999999994</v>
      </c>
    </row>
    <row r="2510" spans="2:11" ht="26.1" customHeight="1" x14ac:dyDescent="0.2">
      <c r="B2510" s="296" t="s">
        <v>527</v>
      </c>
      <c r="C2510" s="292" t="s">
        <v>2459</v>
      </c>
      <c r="D2510" s="296" t="s">
        <v>51</v>
      </c>
      <c r="E2510" s="296" t="s">
        <v>2460</v>
      </c>
      <c r="F2510" s="447" t="s">
        <v>1199</v>
      </c>
      <c r="G2510" s="447"/>
      <c r="H2510" s="297" t="s">
        <v>97</v>
      </c>
      <c r="I2510" s="313">
        <v>0.04</v>
      </c>
      <c r="J2510" s="314">
        <v>23.7</v>
      </c>
      <c r="K2510" s="314">
        <v>0.94799999999999995</v>
      </c>
    </row>
    <row r="2511" spans="2:11" ht="26.1" customHeight="1" x14ac:dyDescent="0.2">
      <c r="B2511" s="296" t="s">
        <v>527</v>
      </c>
      <c r="C2511" s="292" t="s">
        <v>2455</v>
      </c>
      <c r="D2511" s="296" t="s">
        <v>51</v>
      </c>
      <c r="E2511" s="296" t="s">
        <v>2456</v>
      </c>
      <c r="F2511" s="447" t="s">
        <v>1199</v>
      </c>
      <c r="G2511" s="447"/>
      <c r="H2511" s="297" t="s">
        <v>97</v>
      </c>
      <c r="I2511" s="313">
        <v>0.03</v>
      </c>
      <c r="J2511" s="314">
        <v>19.87</v>
      </c>
      <c r="K2511" s="314">
        <v>0.59609999999999996</v>
      </c>
    </row>
    <row r="2512" spans="2:11" ht="26.1" customHeight="1" x14ac:dyDescent="0.2">
      <c r="B2512" s="296" t="s">
        <v>527</v>
      </c>
      <c r="C2512" s="292" t="s">
        <v>578</v>
      </c>
      <c r="D2512" s="296" t="s">
        <v>51</v>
      </c>
      <c r="E2512" s="296" t="s">
        <v>579</v>
      </c>
      <c r="F2512" s="447" t="s">
        <v>1199</v>
      </c>
      <c r="G2512" s="447"/>
      <c r="H2512" s="297" t="s">
        <v>86</v>
      </c>
      <c r="I2512" s="313">
        <v>6.83</v>
      </c>
      <c r="J2512" s="314">
        <v>19.38</v>
      </c>
      <c r="K2512" s="314">
        <v>132.36539999999999</v>
      </c>
    </row>
    <row r="2513" spans="2:11" ht="24" customHeight="1" x14ac:dyDescent="0.2">
      <c r="B2513" s="296" t="s">
        <v>527</v>
      </c>
      <c r="C2513" s="292" t="s">
        <v>2457</v>
      </c>
      <c r="D2513" s="296" t="s">
        <v>51</v>
      </c>
      <c r="E2513" s="296" t="s">
        <v>2458</v>
      </c>
      <c r="F2513" s="447" t="s">
        <v>1199</v>
      </c>
      <c r="G2513" s="447"/>
      <c r="H2513" s="297" t="s">
        <v>97</v>
      </c>
      <c r="I2513" s="313">
        <v>1.43</v>
      </c>
      <c r="J2513" s="314">
        <v>33.799999999999997</v>
      </c>
      <c r="K2513" s="314">
        <v>48.334000000000003</v>
      </c>
    </row>
    <row r="2514" spans="2:11" ht="39" customHeight="1" x14ac:dyDescent="0.2">
      <c r="B2514" s="296" t="s">
        <v>527</v>
      </c>
      <c r="C2514" s="292" t="s">
        <v>2464</v>
      </c>
      <c r="D2514" s="296" t="s">
        <v>893</v>
      </c>
      <c r="E2514" s="296" t="s">
        <v>2465</v>
      </c>
      <c r="F2514" s="447" t="s">
        <v>1199</v>
      </c>
      <c r="G2514" s="447"/>
      <c r="H2514" s="297" t="s">
        <v>234</v>
      </c>
      <c r="I2514" s="313">
        <v>1</v>
      </c>
      <c r="J2514" s="314">
        <v>23642.799999999999</v>
      </c>
      <c r="K2514" s="314">
        <v>23642.799999999999</v>
      </c>
    </row>
    <row r="2515" spans="2:11" ht="26.1" customHeight="1" x14ac:dyDescent="0.2">
      <c r="B2515" s="296" t="s">
        <v>527</v>
      </c>
      <c r="C2515" s="292" t="s">
        <v>621</v>
      </c>
      <c r="D2515" s="296" t="s">
        <v>51</v>
      </c>
      <c r="E2515" s="296" t="s">
        <v>622</v>
      </c>
      <c r="F2515" s="447" t="s">
        <v>1199</v>
      </c>
      <c r="G2515" s="447"/>
      <c r="H2515" s="297" t="s">
        <v>97</v>
      </c>
      <c r="I2515" s="313">
        <v>0.68</v>
      </c>
      <c r="J2515" s="314">
        <v>19.87</v>
      </c>
      <c r="K2515" s="314">
        <v>13.5116</v>
      </c>
    </row>
    <row r="2516" spans="2:11" ht="24" customHeight="1" x14ac:dyDescent="0.2">
      <c r="B2516" s="296" t="s">
        <v>527</v>
      </c>
      <c r="C2516" s="292" t="s">
        <v>2461</v>
      </c>
      <c r="D2516" s="296" t="s">
        <v>893</v>
      </c>
      <c r="E2516" s="296" t="s">
        <v>2574</v>
      </c>
      <c r="F2516" s="447" t="s">
        <v>1199</v>
      </c>
      <c r="G2516" s="447"/>
      <c r="H2516" s="297" t="s">
        <v>268</v>
      </c>
      <c r="I2516" s="313">
        <v>0.09</v>
      </c>
      <c r="J2516" s="314">
        <v>10.39</v>
      </c>
      <c r="K2516" s="314">
        <v>0.93510000000000004</v>
      </c>
    </row>
    <row r="2517" spans="2:11" ht="26.1" customHeight="1" x14ac:dyDescent="0.2">
      <c r="B2517" s="296" t="s">
        <v>527</v>
      </c>
      <c r="C2517" s="292" t="s">
        <v>553</v>
      </c>
      <c r="D2517" s="296" t="s">
        <v>51</v>
      </c>
      <c r="E2517" s="296" t="s">
        <v>554</v>
      </c>
      <c r="F2517" s="447" t="s">
        <v>1199</v>
      </c>
      <c r="G2517" s="447"/>
      <c r="H2517" s="297" t="s">
        <v>86</v>
      </c>
      <c r="I2517" s="313">
        <v>2.25</v>
      </c>
      <c r="J2517" s="314">
        <v>5.93</v>
      </c>
      <c r="K2517" s="314">
        <v>13.342499999999999</v>
      </c>
    </row>
    <row r="2518" spans="2:11" ht="26.1" customHeight="1" x14ac:dyDescent="0.2">
      <c r="B2518" s="296" t="s">
        <v>527</v>
      </c>
      <c r="C2518" s="292" t="s">
        <v>739</v>
      </c>
      <c r="D2518" s="296" t="s">
        <v>51</v>
      </c>
      <c r="E2518" s="296" t="s">
        <v>740</v>
      </c>
      <c r="F2518" s="447" t="s">
        <v>1199</v>
      </c>
      <c r="G2518" s="447"/>
      <c r="H2518" s="297" t="s">
        <v>64</v>
      </c>
      <c r="I2518" s="313">
        <v>2.66</v>
      </c>
      <c r="J2518" s="314">
        <v>131.69</v>
      </c>
      <c r="K2518" s="314">
        <v>350.29539999999997</v>
      </c>
    </row>
    <row r="2519" spans="2:11" ht="24" customHeight="1" x14ac:dyDescent="0.2">
      <c r="B2519" s="296" t="s">
        <v>527</v>
      </c>
      <c r="C2519" s="292" t="s">
        <v>2462</v>
      </c>
      <c r="D2519" s="296" t="s">
        <v>893</v>
      </c>
      <c r="E2519" s="296" t="s">
        <v>2463</v>
      </c>
      <c r="F2519" s="447" t="s">
        <v>1199</v>
      </c>
      <c r="G2519" s="447"/>
      <c r="H2519" s="297" t="s">
        <v>659</v>
      </c>
      <c r="I2519" s="313">
        <v>1.8</v>
      </c>
      <c r="J2519" s="314">
        <v>11.18</v>
      </c>
      <c r="K2519" s="314">
        <v>20.123999999999999</v>
      </c>
    </row>
    <row r="2520" spans="2:11" ht="24" customHeight="1" x14ac:dyDescent="0.2">
      <c r="B2520" s="296" t="s">
        <v>527</v>
      </c>
      <c r="C2520" s="292" t="s">
        <v>741</v>
      </c>
      <c r="D2520" s="296" t="s">
        <v>51</v>
      </c>
      <c r="E2520" s="296" t="s">
        <v>742</v>
      </c>
      <c r="F2520" s="447" t="s">
        <v>1199</v>
      </c>
      <c r="G2520" s="447"/>
      <c r="H2520" s="297" t="s">
        <v>97</v>
      </c>
      <c r="I2520" s="313">
        <v>60.7</v>
      </c>
      <c r="J2520" s="314">
        <v>8.2100000000000009</v>
      </c>
      <c r="K2520" s="314">
        <v>498.34699999999998</v>
      </c>
    </row>
    <row r="2521" spans="2:11" ht="26.1" customHeight="1" x14ac:dyDescent="0.2">
      <c r="B2521" s="296" t="s">
        <v>527</v>
      </c>
      <c r="C2521" s="292" t="s">
        <v>576</v>
      </c>
      <c r="D2521" s="296" t="s">
        <v>51</v>
      </c>
      <c r="E2521" s="296" t="s">
        <v>577</v>
      </c>
      <c r="F2521" s="447" t="s">
        <v>1199</v>
      </c>
      <c r="G2521" s="447"/>
      <c r="H2521" s="297" t="s">
        <v>64</v>
      </c>
      <c r="I2521" s="313">
        <v>1.2450000000000001</v>
      </c>
      <c r="J2521" s="314">
        <v>176.57</v>
      </c>
      <c r="K2521" s="314">
        <v>219.82964999999999</v>
      </c>
    </row>
    <row r="2522" spans="2:11" ht="26.1" customHeight="1" x14ac:dyDescent="0.2">
      <c r="B2522" s="296" t="s">
        <v>527</v>
      </c>
      <c r="C2522" s="292" t="s">
        <v>574</v>
      </c>
      <c r="D2522" s="296" t="s">
        <v>51</v>
      </c>
      <c r="E2522" s="296" t="s">
        <v>575</v>
      </c>
      <c r="F2522" s="447" t="s">
        <v>1199</v>
      </c>
      <c r="G2522" s="447"/>
      <c r="H2522" s="297" t="s">
        <v>64</v>
      </c>
      <c r="I2522" s="313">
        <v>1.2450000000000001</v>
      </c>
      <c r="J2522" s="314">
        <v>177.5</v>
      </c>
      <c r="K2522" s="314">
        <v>220.98750000000001</v>
      </c>
    </row>
    <row r="2523" spans="2:11" ht="25.5" x14ac:dyDescent="0.2">
      <c r="B2523" s="315"/>
      <c r="C2523" s="315"/>
      <c r="D2523" s="315"/>
      <c r="E2523" s="315"/>
      <c r="F2523" s="315" t="s">
        <v>529</v>
      </c>
      <c r="G2523" s="316">
        <v>885.82</v>
      </c>
      <c r="H2523" s="315" t="s">
        <v>530</v>
      </c>
      <c r="I2523" s="316">
        <v>1022.96</v>
      </c>
      <c r="J2523" s="315" t="s">
        <v>531</v>
      </c>
      <c r="K2523" s="316">
        <v>1908.78</v>
      </c>
    </row>
    <row r="2524" spans="2:11" ht="26.25" thickBot="1" x14ac:dyDescent="0.25">
      <c r="B2524" s="315"/>
      <c r="C2524" s="315"/>
      <c r="D2524" s="315"/>
      <c r="E2524" s="315"/>
      <c r="F2524" s="315" t="s">
        <v>532</v>
      </c>
      <c r="G2524" s="316">
        <v>6030.21</v>
      </c>
      <c r="H2524" s="315"/>
      <c r="I2524" s="448" t="s">
        <v>533</v>
      </c>
      <c r="J2524" s="448"/>
      <c r="K2524" s="316">
        <v>35007.71</v>
      </c>
    </row>
    <row r="2525" spans="2:11" ht="0.95" customHeight="1" thickTop="1" x14ac:dyDescent="0.2">
      <c r="B2525" s="317"/>
      <c r="C2525" s="317"/>
      <c r="D2525" s="317"/>
      <c r="E2525" s="317"/>
      <c r="F2525" s="317"/>
      <c r="G2525" s="317"/>
      <c r="H2525" s="317"/>
      <c r="I2525" s="317"/>
      <c r="J2525" s="317"/>
      <c r="K2525" s="317"/>
    </row>
    <row r="2526" spans="2:11" ht="18" customHeight="1" x14ac:dyDescent="0.2">
      <c r="B2526" s="305" t="s">
        <v>1682</v>
      </c>
      <c r="C2526" s="304" t="s">
        <v>26</v>
      </c>
      <c r="D2526" s="305" t="s">
        <v>27</v>
      </c>
      <c r="E2526" s="305" t="s">
        <v>28</v>
      </c>
      <c r="F2526" s="449" t="s">
        <v>525</v>
      </c>
      <c r="G2526" s="449"/>
      <c r="H2526" s="306" t="s">
        <v>29</v>
      </c>
      <c r="I2526" s="304" t="s">
        <v>30</v>
      </c>
      <c r="J2526" s="304" t="s">
        <v>31</v>
      </c>
      <c r="K2526" s="304" t="s">
        <v>33</v>
      </c>
    </row>
    <row r="2527" spans="2:11" ht="26.1" customHeight="1" x14ac:dyDescent="0.2">
      <c r="B2527" s="307" t="s">
        <v>526</v>
      </c>
      <c r="C2527" s="308" t="s">
        <v>1517</v>
      </c>
      <c r="D2527" s="307" t="s">
        <v>76</v>
      </c>
      <c r="E2527" s="307" t="s">
        <v>1518</v>
      </c>
      <c r="F2527" s="445" t="s">
        <v>675</v>
      </c>
      <c r="G2527" s="445"/>
      <c r="H2527" s="309" t="s">
        <v>53</v>
      </c>
      <c r="I2527" s="310">
        <v>1</v>
      </c>
      <c r="J2527" s="259">
        <v>405.55</v>
      </c>
      <c r="K2527" s="259">
        <v>405.55</v>
      </c>
    </row>
    <row r="2528" spans="2:11" ht="26.1" customHeight="1" x14ac:dyDescent="0.2">
      <c r="B2528" s="294" t="s">
        <v>537</v>
      </c>
      <c r="C2528" s="291" t="s">
        <v>538</v>
      </c>
      <c r="D2528" s="294" t="s">
        <v>51</v>
      </c>
      <c r="E2528" s="294" t="s">
        <v>539</v>
      </c>
      <c r="F2528" s="446" t="s">
        <v>2636</v>
      </c>
      <c r="G2528" s="446"/>
      <c r="H2528" s="295" t="s">
        <v>535</v>
      </c>
      <c r="I2528" s="311">
        <v>1.25</v>
      </c>
      <c r="J2528" s="312">
        <v>30.65</v>
      </c>
      <c r="K2528" s="312">
        <v>38.31</v>
      </c>
    </row>
    <row r="2529" spans="2:11" ht="26.1" customHeight="1" x14ac:dyDescent="0.2">
      <c r="B2529" s="294" t="s">
        <v>537</v>
      </c>
      <c r="C2529" s="291" t="s">
        <v>541</v>
      </c>
      <c r="D2529" s="294" t="s">
        <v>51</v>
      </c>
      <c r="E2529" s="294" t="s">
        <v>542</v>
      </c>
      <c r="F2529" s="446" t="s">
        <v>2636</v>
      </c>
      <c r="G2529" s="446"/>
      <c r="H2529" s="295" t="s">
        <v>535</v>
      </c>
      <c r="I2529" s="311">
        <v>1.25</v>
      </c>
      <c r="J2529" s="312">
        <v>25.49</v>
      </c>
      <c r="K2529" s="312">
        <v>31.86</v>
      </c>
    </row>
    <row r="2530" spans="2:11" ht="26.1" customHeight="1" x14ac:dyDescent="0.2">
      <c r="B2530" s="296" t="s">
        <v>527</v>
      </c>
      <c r="C2530" s="292" t="s">
        <v>1851</v>
      </c>
      <c r="D2530" s="296" t="s">
        <v>41</v>
      </c>
      <c r="E2530" s="296" t="s">
        <v>4412</v>
      </c>
      <c r="F2530" s="447" t="s">
        <v>1199</v>
      </c>
      <c r="G2530" s="447"/>
      <c r="H2530" s="297" t="s">
        <v>53</v>
      </c>
      <c r="I2530" s="313">
        <v>1</v>
      </c>
      <c r="J2530" s="314">
        <v>335.19</v>
      </c>
      <c r="K2530" s="314">
        <v>335.19</v>
      </c>
    </row>
    <row r="2531" spans="2:11" ht="24" customHeight="1" x14ac:dyDescent="0.2">
      <c r="B2531" s="296" t="s">
        <v>527</v>
      </c>
      <c r="C2531" s="292" t="s">
        <v>661</v>
      </c>
      <c r="D2531" s="296" t="s">
        <v>41</v>
      </c>
      <c r="E2531" s="296" t="s">
        <v>2710</v>
      </c>
      <c r="F2531" s="447" t="s">
        <v>1199</v>
      </c>
      <c r="G2531" s="447"/>
      <c r="H2531" s="297" t="s">
        <v>86</v>
      </c>
      <c r="I2531" s="313">
        <v>0.96</v>
      </c>
      <c r="J2531" s="314">
        <v>0.2</v>
      </c>
      <c r="K2531" s="314">
        <v>0.192</v>
      </c>
    </row>
    <row r="2532" spans="2:11" ht="25.5" x14ac:dyDescent="0.2">
      <c r="B2532" s="315"/>
      <c r="C2532" s="315"/>
      <c r="D2532" s="315"/>
      <c r="E2532" s="315"/>
      <c r="F2532" s="315" t="s">
        <v>529</v>
      </c>
      <c r="G2532" s="316">
        <v>24.2</v>
      </c>
      <c r="H2532" s="315" t="s">
        <v>530</v>
      </c>
      <c r="I2532" s="316">
        <v>27.95</v>
      </c>
      <c r="J2532" s="315" t="s">
        <v>531</v>
      </c>
      <c r="K2532" s="316">
        <v>52.15</v>
      </c>
    </row>
    <row r="2533" spans="2:11" ht="26.25" thickBot="1" x14ac:dyDescent="0.25">
      <c r="B2533" s="315"/>
      <c r="C2533" s="315"/>
      <c r="D2533" s="315"/>
      <c r="E2533" s="315"/>
      <c r="F2533" s="315" t="s">
        <v>532</v>
      </c>
      <c r="G2533" s="316">
        <v>84.39</v>
      </c>
      <c r="H2533" s="315"/>
      <c r="I2533" s="448" t="s">
        <v>533</v>
      </c>
      <c r="J2533" s="448"/>
      <c r="K2533" s="316">
        <v>489.94</v>
      </c>
    </row>
    <row r="2534" spans="2:11" ht="0.95" customHeight="1" thickTop="1" x14ac:dyDescent="0.2">
      <c r="B2534" s="317"/>
      <c r="C2534" s="317"/>
      <c r="D2534" s="317"/>
      <c r="E2534" s="317"/>
      <c r="F2534" s="317"/>
      <c r="G2534" s="317"/>
      <c r="H2534" s="317"/>
      <c r="I2534" s="317"/>
      <c r="J2534" s="317"/>
      <c r="K2534" s="317"/>
    </row>
    <row r="2535" spans="2:11" ht="18" customHeight="1" x14ac:dyDescent="0.2">
      <c r="B2535" s="305" t="s">
        <v>1683</v>
      </c>
      <c r="C2535" s="304" t="s">
        <v>26</v>
      </c>
      <c r="D2535" s="305" t="s">
        <v>27</v>
      </c>
      <c r="E2535" s="305" t="s">
        <v>28</v>
      </c>
      <c r="F2535" s="449" t="s">
        <v>525</v>
      </c>
      <c r="G2535" s="449"/>
      <c r="H2535" s="306" t="s">
        <v>29</v>
      </c>
      <c r="I2535" s="304" t="s">
        <v>30</v>
      </c>
      <c r="J2535" s="304" t="s">
        <v>31</v>
      </c>
      <c r="K2535" s="304" t="s">
        <v>33</v>
      </c>
    </row>
    <row r="2536" spans="2:11" ht="26.1" customHeight="1" x14ac:dyDescent="0.2">
      <c r="B2536" s="307" t="s">
        <v>526</v>
      </c>
      <c r="C2536" s="308" t="s">
        <v>879</v>
      </c>
      <c r="D2536" s="307" t="s">
        <v>51</v>
      </c>
      <c r="E2536" s="307" t="s">
        <v>1519</v>
      </c>
      <c r="F2536" s="445" t="s">
        <v>3897</v>
      </c>
      <c r="G2536" s="445"/>
      <c r="H2536" s="309" t="s">
        <v>53</v>
      </c>
      <c r="I2536" s="310">
        <v>1</v>
      </c>
      <c r="J2536" s="259">
        <v>38.26</v>
      </c>
      <c r="K2536" s="259">
        <v>38.26</v>
      </c>
    </row>
    <row r="2537" spans="2:11" ht="26.1" customHeight="1" x14ac:dyDescent="0.2">
      <c r="B2537" s="294" t="s">
        <v>537</v>
      </c>
      <c r="C2537" s="291" t="s">
        <v>541</v>
      </c>
      <c r="D2537" s="294" t="s">
        <v>51</v>
      </c>
      <c r="E2537" s="294" t="s">
        <v>542</v>
      </c>
      <c r="F2537" s="446" t="s">
        <v>2636</v>
      </c>
      <c r="G2537" s="446"/>
      <c r="H2537" s="295" t="s">
        <v>535</v>
      </c>
      <c r="I2537" s="311">
        <v>7.9500000000000001E-2</v>
      </c>
      <c r="J2537" s="312">
        <v>25.49</v>
      </c>
      <c r="K2537" s="312">
        <v>2.02</v>
      </c>
    </row>
    <row r="2538" spans="2:11" ht="26.1" customHeight="1" x14ac:dyDescent="0.2">
      <c r="B2538" s="294" t="s">
        <v>537</v>
      </c>
      <c r="C2538" s="291" t="s">
        <v>538</v>
      </c>
      <c r="D2538" s="294" t="s">
        <v>51</v>
      </c>
      <c r="E2538" s="294" t="s">
        <v>539</v>
      </c>
      <c r="F2538" s="446" t="s">
        <v>2636</v>
      </c>
      <c r="G2538" s="446"/>
      <c r="H2538" s="295" t="s">
        <v>535</v>
      </c>
      <c r="I2538" s="311">
        <v>7.9500000000000001E-2</v>
      </c>
      <c r="J2538" s="312">
        <v>30.65</v>
      </c>
      <c r="K2538" s="312">
        <v>2.4300000000000002</v>
      </c>
    </row>
    <row r="2539" spans="2:11" ht="24" customHeight="1" x14ac:dyDescent="0.2">
      <c r="B2539" s="296" t="s">
        <v>527</v>
      </c>
      <c r="C2539" s="292" t="s">
        <v>4355</v>
      </c>
      <c r="D2539" s="296" t="s">
        <v>51</v>
      </c>
      <c r="E2539" s="296" t="s">
        <v>4356</v>
      </c>
      <c r="F2539" s="447" t="s">
        <v>1199</v>
      </c>
      <c r="G2539" s="447"/>
      <c r="H2539" s="297" t="s">
        <v>53</v>
      </c>
      <c r="I2539" s="313">
        <v>0.04</v>
      </c>
      <c r="J2539" s="314">
        <v>30.13</v>
      </c>
      <c r="K2539" s="314">
        <v>1.2052</v>
      </c>
    </row>
    <row r="2540" spans="2:11" ht="26.1" customHeight="1" x14ac:dyDescent="0.2">
      <c r="B2540" s="296" t="s">
        <v>527</v>
      </c>
      <c r="C2540" s="292" t="s">
        <v>4353</v>
      </c>
      <c r="D2540" s="296" t="s">
        <v>51</v>
      </c>
      <c r="E2540" s="296" t="s">
        <v>4354</v>
      </c>
      <c r="F2540" s="447" t="s">
        <v>1199</v>
      </c>
      <c r="G2540" s="447"/>
      <c r="H2540" s="297" t="s">
        <v>53</v>
      </c>
      <c r="I2540" s="313">
        <v>9.4999999999999998E-3</v>
      </c>
      <c r="J2540" s="314">
        <v>104.61</v>
      </c>
      <c r="K2540" s="314">
        <v>0.99379499999999998</v>
      </c>
    </row>
    <row r="2541" spans="2:11" ht="24" customHeight="1" x14ac:dyDescent="0.2">
      <c r="B2541" s="296" t="s">
        <v>527</v>
      </c>
      <c r="C2541" s="292" t="s">
        <v>673</v>
      </c>
      <c r="D2541" s="296" t="s">
        <v>51</v>
      </c>
      <c r="E2541" s="296" t="s">
        <v>1850</v>
      </c>
      <c r="F2541" s="447" t="s">
        <v>1199</v>
      </c>
      <c r="G2541" s="447"/>
      <c r="H2541" s="297" t="s">
        <v>53</v>
      </c>
      <c r="I2541" s="313">
        <v>8.0000000000000002E-3</v>
      </c>
      <c r="J2541" s="314">
        <v>2.59</v>
      </c>
      <c r="K2541" s="314">
        <v>2.0719999999999999E-2</v>
      </c>
    </row>
    <row r="2542" spans="2:11" ht="26.1" customHeight="1" x14ac:dyDescent="0.2">
      <c r="B2542" s="296" t="s">
        <v>527</v>
      </c>
      <c r="C2542" s="292" t="s">
        <v>4413</v>
      </c>
      <c r="D2542" s="296" t="s">
        <v>51</v>
      </c>
      <c r="E2542" s="296" t="s">
        <v>4414</v>
      </c>
      <c r="F2542" s="447" t="s">
        <v>1199</v>
      </c>
      <c r="G2542" s="447"/>
      <c r="H2542" s="297" t="s">
        <v>53</v>
      </c>
      <c r="I2542" s="313">
        <v>1</v>
      </c>
      <c r="J2542" s="314">
        <v>31.6</v>
      </c>
      <c r="K2542" s="314">
        <v>31.6</v>
      </c>
    </row>
    <row r="2543" spans="2:11" ht="25.5" x14ac:dyDescent="0.2">
      <c r="B2543" s="315"/>
      <c r="C2543" s="315"/>
      <c r="D2543" s="315"/>
      <c r="E2543" s="315"/>
      <c r="F2543" s="315" t="s">
        <v>529</v>
      </c>
      <c r="G2543" s="316">
        <v>1.53</v>
      </c>
      <c r="H2543" s="315" t="s">
        <v>530</v>
      </c>
      <c r="I2543" s="316">
        <v>1.78</v>
      </c>
      <c r="J2543" s="315" t="s">
        <v>531</v>
      </c>
      <c r="K2543" s="316">
        <v>3.31</v>
      </c>
    </row>
    <row r="2544" spans="2:11" ht="26.25" thickBot="1" x14ac:dyDescent="0.25">
      <c r="B2544" s="315"/>
      <c r="C2544" s="315"/>
      <c r="D2544" s="315"/>
      <c r="E2544" s="315"/>
      <c r="F2544" s="315" t="s">
        <v>532</v>
      </c>
      <c r="G2544" s="316">
        <v>7.96</v>
      </c>
      <c r="H2544" s="315"/>
      <c r="I2544" s="448" t="s">
        <v>533</v>
      </c>
      <c r="J2544" s="448"/>
      <c r="K2544" s="316">
        <v>46.22</v>
      </c>
    </row>
    <row r="2545" spans="2:11" ht="0.95" customHeight="1" thickTop="1" x14ac:dyDescent="0.2">
      <c r="B2545" s="317"/>
      <c r="C2545" s="317"/>
      <c r="D2545" s="317"/>
      <c r="E2545" s="317"/>
      <c r="F2545" s="317"/>
      <c r="G2545" s="317"/>
      <c r="H2545" s="317"/>
      <c r="I2545" s="317"/>
      <c r="J2545" s="317"/>
      <c r="K2545" s="317"/>
    </row>
    <row r="2546" spans="2:11" ht="18" customHeight="1" x14ac:dyDescent="0.2">
      <c r="B2546" s="305" t="s">
        <v>1684</v>
      </c>
      <c r="C2546" s="304" t="s">
        <v>26</v>
      </c>
      <c r="D2546" s="305" t="s">
        <v>27</v>
      </c>
      <c r="E2546" s="305" t="s">
        <v>28</v>
      </c>
      <c r="F2546" s="449" t="s">
        <v>525</v>
      </c>
      <c r="G2546" s="449"/>
      <c r="H2546" s="306" t="s">
        <v>29</v>
      </c>
      <c r="I2546" s="304" t="s">
        <v>30</v>
      </c>
      <c r="J2546" s="304" t="s">
        <v>31</v>
      </c>
      <c r="K2546" s="304" t="s">
        <v>33</v>
      </c>
    </row>
    <row r="2547" spans="2:11" ht="51.95" customHeight="1" x14ac:dyDescent="0.2">
      <c r="B2547" s="307" t="s">
        <v>526</v>
      </c>
      <c r="C2547" s="308" t="s">
        <v>1520</v>
      </c>
      <c r="D2547" s="307" t="s">
        <v>51</v>
      </c>
      <c r="E2547" s="307" t="s">
        <v>2602</v>
      </c>
      <c r="F2547" s="445" t="s">
        <v>3876</v>
      </c>
      <c r="G2547" s="445"/>
      <c r="H2547" s="309" t="s">
        <v>53</v>
      </c>
      <c r="I2547" s="310">
        <v>1</v>
      </c>
      <c r="J2547" s="259">
        <v>9.08</v>
      </c>
      <c r="K2547" s="259">
        <v>9.08</v>
      </c>
    </row>
    <row r="2548" spans="2:11" ht="26.1" customHeight="1" x14ac:dyDescent="0.2">
      <c r="B2548" s="294" t="s">
        <v>537</v>
      </c>
      <c r="C2548" s="291" t="s">
        <v>541</v>
      </c>
      <c r="D2548" s="294" t="s">
        <v>51</v>
      </c>
      <c r="E2548" s="294" t="s">
        <v>542</v>
      </c>
      <c r="F2548" s="446" t="s">
        <v>2636</v>
      </c>
      <c r="G2548" s="446"/>
      <c r="H2548" s="295" t="s">
        <v>535</v>
      </c>
      <c r="I2548" s="311">
        <v>9.9400000000000002E-2</v>
      </c>
      <c r="J2548" s="312">
        <v>25.49</v>
      </c>
      <c r="K2548" s="312">
        <v>2.5299999999999998</v>
      </c>
    </row>
    <row r="2549" spans="2:11" ht="26.1" customHeight="1" x14ac:dyDescent="0.2">
      <c r="B2549" s="294" t="s">
        <v>537</v>
      </c>
      <c r="C2549" s="291" t="s">
        <v>538</v>
      </c>
      <c r="D2549" s="294" t="s">
        <v>51</v>
      </c>
      <c r="E2549" s="294" t="s">
        <v>539</v>
      </c>
      <c r="F2549" s="446" t="s">
        <v>2636</v>
      </c>
      <c r="G2549" s="446"/>
      <c r="H2549" s="295" t="s">
        <v>535</v>
      </c>
      <c r="I2549" s="311">
        <v>9.9400000000000002E-2</v>
      </c>
      <c r="J2549" s="312">
        <v>30.65</v>
      </c>
      <c r="K2549" s="312">
        <v>3.04</v>
      </c>
    </row>
    <row r="2550" spans="2:11" ht="24" customHeight="1" x14ac:dyDescent="0.2">
      <c r="B2550" s="296" t="s">
        <v>527</v>
      </c>
      <c r="C2550" s="292" t="s">
        <v>4359</v>
      </c>
      <c r="D2550" s="296" t="s">
        <v>51</v>
      </c>
      <c r="E2550" s="296" t="s">
        <v>4360</v>
      </c>
      <c r="F2550" s="447" t="s">
        <v>1199</v>
      </c>
      <c r="G2550" s="447"/>
      <c r="H2550" s="297" t="s">
        <v>53</v>
      </c>
      <c r="I2550" s="313">
        <v>8.2000000000000007E-3</v>
      </c>
      <c r="J2550" s="314">
        <v>92.33</v>
      </c>
      <c r="K2550" s="314">
        <v>0.75710599999999995</v>
      </c>
    </row>
    <row r="2551" spans="2:11" ht="26.1" customHeight="1" x14ac:dyDescent="0.2">
      <c r="B2551" s="296" t="s">
        <v>527</v>
      </c>
      <c r="C2551" s="292" t="s">
        <v>4415</v>
      </c>
      <c r="D2551" s="296" t="s">
        <v>51</v>
      </c>
      <c r="E2551" s="296" t="s">
        <v>4416</v>
      </c>
      <c r="F2551" s="447" t="s">
        <v>1199</v>
      </c>
      <c r="G2551" s="447"/>
      <c r="H2551" s="297" t="s">
        <v>53</v>
      </c>
      <c r="I2551" s="313">
        <v>1</v>
      </c>
      <c r="J2551" s="314">
        <v>1.69</v>
      </c>
      <c r="K2551" s="314">
        <v>1.69</v>
      </c>
    </row>
    <row r="2552" spans="2:11" ht="26.1" customHeight="1" x14ac:dyDescent="0.2">
      <c r="B2552" s="296" t="s">
        <v>527</v>
      </c>
      <c r="C2552" s="292" t="s">
        <v>4353</v>
      </c>
      <c r="D2552" s="296" t="s">
        <v>51</v>
      </c>
      <c r="E2552" s="296" t="s">
        <v>4354</v>
      </c>
      <c r="F2552" s="447" t="s">
        <v>1199</v>
      </c>
      <c r="G2552" s="447"/>
      <c r="H2552" s="297" t="s">
        <v>53</v>
      </c>
      <c r="I2552" s="313">
        <v>9.4999999999999998E-3</v>
      </c>
      <c r="J2552" s="314">
        <v>104.61</v>
      </c>
      <c r="K2552" s="314">
        <v>0.99379499999999998</v>
      </c>
    </row>
    <row r="2553" spans="2:11" ht="24" customHeight="1" x14ac:dyDescent="0.2">
      <c r="B2553" s="296" t="s">
        <v>527</v>
      </c>
      <c r="C2553" s="292" t="s">
        <v>673</v>
      </c>
      <c r="D2553" s="296" t="s">
        <v>51</v>
      </c>
      <c r="E2553" s="296" t="s">
        <v>1850</v>
      </c>
      <c r="F2553" s="447" t="s">
        <v>1199</v>
      </c>
      <c r="G2553" s="447"/>
      <c r="H2553" s="297" t="s">
        <v>53</v>
      </c>
      <c r="I2553" s="313">
        <v>3.3099999999999997E-2</v>
      </c>
      <c r="J2553" s="314">
        <v>2.59</v>
      </c>
      <c r="K2553" s="314">
        <v>8.5729E-2</v>
      </c>
    </row>
    <row r="2554" spans="2:11" ht="25.5" x14ac:dyDescent="0.2">
      <c r="B2554" s="315"/>
      <c r="C2554" s="315"/>
      <c r="D2554" s="315"/>
      <c r="E2554" s="315"/>
      <c r="F2554" s="315" t="s">
        <v>529</v>
      </c>
      <c r="G2554" s="316">
        <v>1.91</v>
      </c>
      <c r="H2554" s="315" t="s">
        <v>530</v>
      </c>
      <c r="I2554" s="316">
        <v>2.2200000000000002</v>
      </c>
      <c r="J2554" s="315" t="s">
        <v>531</v>
      </c>
      <c r="K2554" s="316">
        <v>4.13</v>
      </c>
    </row>
    <row r="2555" spans="2:11" ht="26.25" thickBot="1" x14ac:dyDescent="0.25">
      <c r="B2555" s="315"/>
      <c r="C2555" s="315"/>
      <c r="D2555" s="315"/>
      <c r="E2555" s="315"/>
      <c r="F2555" s="315" t="s">
        <v>532</v>
      </c>
      <c r="G2555" s="316">
        <v>1.88</v>
      </c>
      <c r="H2555" s="315"/>
      <c r="I2555" s="448" t="s">
        <v>533</v>
      </c>
      <c r="J2555" s="448"/>
      <c r="K2555" s="316">
        <v>10.96</v>
      </c>
    </row>
    <row r="2556" spans="2:11" ht="0.95" customHeight="1" thickTop="1" x14ac:dyDescent="0.2">
      <c r="B2556" s="317"/>
      <c r="C2556" s="317"/>
      <c r="D2556" s="317"/>
      <c r="E2556" s="317"/>
      <c r="F2556" s="317"/>
      <c r="G2556" s="317"/>
      <c r="H2556" s="317"/>
      <c r="I2556" s="317"/>
      <c r="J2556" s="317"/>
      <c r="K2556" s="317"/>
    </row>
    <row r="2557" spans="2:11" ht="18" customHeight="1" x14ac:dyDescent="0.2">
      <c r="B2557" s="305" t="s">
        <v>2377</v>
      </c>
      <c r="C2557" s="304" t="s">
        <v>26</v>
      </c>
      <c r="D2557" s="305" t="s">
        <v>27</v>
      </c>
      <c r="E2557" s="305" t="s">
        <v>28</v>
      </c>
      <c r="F2557" s="449" t="s">
        <v>525</v>
      </c>
      <c r="G2557" s="449"/>
      <c r="H2557" s="306" t="s">
        <v>29</v>
      </c>
      <c r="I2557" s="304" t="s">
        <v>30</v>
      </c>
      <c r="J2557" s="304" t="s">
        <v>31</v>
      </c>
      <c r="K2557" s="304" t="s">
        <v>33</v>
      </c>
    </row>
    <row r="2558" spans="2:11" ht="39" customHeight="1" x14ac:dyDescent="0.2">
      <c r="B2558" s="307" t="s">
        <v>526</v>
      </c>
      <c r="C2558" s="308" t="s">
        <v>334</v>
      </c>
      <c r="D2558" s="307" t="s">
        <v>51</v>
      </c>
      <c r="E2558" s="307" t="s">
        <v>335</v>
      </c>
      <c r="F2558" s="445" t="s">
        <v>3876</v>
      </c>
      <c r="G2558" s="445"/>
      <c r="H2558" s="309" t="s">
        <v>53</v>
      </c>
      <c r="I2558" s="310">
        <v>1</v>
      </c>
      <c r="J2558" s="259">
        <v>8.9600000000000009</v>
      </c>
      <c r="K2558" s="259">
        <v>8.9600000000000009</v>
      </c>
    </row>
    <row r="2559" spans="2:11" ht="26.1" customHeight="1" x14ac:dyDescent="0.2">
      <c r="B2559" s="294" t="s">
        <v>537</v>
      </c>
      <c r="C2559" s="291" t="s">
        <v>541</v>
      </c>
      <c r="D2559" s="294" t="s">
        <v>51</v>
      </c>
      <c r="E2559" s="294" t="s">
        <v>542</v>
      </c>
      <c r="F2559" s="446" t="s">
        <v>2636</v>
      </c>
      <c r="G2559" s="446"/>
      <c r="H2559" s="295" t="s">
        <v>535</v>
      </c>
      <c r="I2559" s="311">
        <v>0.1111</v>
      </c>
      <c r="J2559" s="312">
        <v>25.49</v>
      </c>
      <c r="K2559" s="312">
        <v>2.83</v>
      </c>
    </row>
    <row r="2560" spans="2:11" ht="26.1" customHeight="1" x14ac:dyDescent="0.2">
      <c r="B2560" s="294" t="s">
        <v>537</v>
      </c>
      <c r="C2560" s="291" t="s">
        <v>538</v>
      </c>
      <c r="D2560" s="294" t="s">
        <v>51</v>
      </c>
      <c r="E2560" s="294" t="s">
        <v>539</v>
      </c>
      <c r="F2560" s="446" t="s">
        <v>2636</v>
      </c>
      <c r="G2560" s="446"/>
      <c r="H2560" s="295" t="s">
        <v>535</v>
      </c>
      <c r="I2560" s="311">
        <v>0.1111</v>
      </c>
      <c r="J2560" s="312">
        <v>30.65</v>
      </c>
      <c r="K2560" s="312">
        <v>3.4</v>
      </c>
    </row>
    <row r="2561" spans="2:11" ht="24" customHeight="1" x14ac:dyDescent="0.2">
      <c r="B2561" s="296" t="s">
        <v>527</v>
      </c>
      <c r="C2561" s="292" t="s">
        <v>4359</v>
      </c>
      <c r="D2561" s="296" t="s">
        <v>51</v>
      </c>
      <c r="E2561" s="296" t="s">
        <v>4360</v>
      </c>
      <c r="F2561" s="447" t="s">
        <v>1199</v>
      </c>
      <c r="G2561" s="447"/>
      <c r="H2561" s="297" t="s">
        <v>53</v>
      </c>
      <c r="I2561" s="313">
        <v>8.2000000000000007E-3</v>
      </c>
      <c r="J2561" s="314">
        <v>92.33</v>
      </c>
      <c r="K2561" s="314">
        <v>0.75710599999999995</v>
      </c>
    </row>
    <row r="2562" spans="2:11" ht="24" customHeight="1" x14ac:dyDescent="0.2">
      <c r="B2562" s="296" t="s">
        <v>527</v>
      </c>
      <c r="C2562" s="292" t="s">
        <v>673</v>
      </c>
      <c r="D2562" s="296" t="s">
        <v>51</v>
      </c>
      <c r="E2562" s="296" t="s">
        <v>1850</v>
      </c>
      <c r="F2562" s="447" t="s">
        <v>1199</v>
      </c>
      <c r="G2562" s="447"/>
      <c r="H2562" s="297" t="s">
        <v>53</v>
      </c>
      <c r="I2562" s="313">
        <v>3.7100000000000001E-2</v>
      </c>
      <c r="J2562" s="314">
        <v>2.59</v>
      </c>
      <c r="K2562" s="314">
        <v>9.6088999999999994E-2</v>
      </c>
    </row>
    <row r="2563" spans="2:11" ht="26.1" customHeight="1" x14ac:dyDescent="0.2">
      <c r="B2563" s="296" t="s">
        <v>527</v>
      </c>
      <c r="C2563" s="292" t="s">
        <v>4417</v>
      </c>
      <c r="D2563" s="296" t="s">
        <v>51</v>
      </c>
      <c r="E2563" s="296" t="s">
        <v>4418</v>
      </c>
      <c r="F2563" s="447" t="s">
        <v>1199</v>
      </c>
      <c r="G2563" s="447"/>
      <c r="H2563" s="297" t="s">
        <v>53</v>
      </c>
      <c r="I2563" s="313">
        <v>1</v>
      </c>
      <c r="J2563" s="314">
        <v>0.9</v>
      </c>
      <c r="K2563" s="314">
        <v>0.9</v>
      </c>
    </row>
    <row r="2564" spans="2:11" ht="26.1" customHeight="1" x14ac:dyDescent="0.2">
      <c r="B2564" s="296" t="s">
        <v>527</v>
      </c>
      <c r="C2564" s="292" t="s">
        <v>4353</v>
      </c>
      <c r="D2564" s="296" t="s">
        <v>51</v>
      </c>
      <c r="E2564" s="296" t="s">
        <v>4354</v>
      </c>
      <c r="F2564" s="447" t="s">
        <v>1199</v>
      </c>
      <c r="G2564" s="447"/>
      <c r="H2564" s="297" t="s">
        <v>53</v>
      </c>
      <c r="I2564" s="313">
        <v>9.4999999999999998E-3</v>
      </c>
      <c r="J2564" s="314">
        <v>104.61</v>
      </c>
      <c r="K2564" s="314">
        <v>0.99379499999999998</v>
      </c>
    </row>
    <row r="2565" spans="2:11" ht="25.5" x14ac:dyDescent="0.2">
      <c r="B2565" s="315"/>
      <c r="C2565" s="315"/>
      <c r="D2565" s="315"/>
      <c r="E2565" s="315"/>
      <c r="F2565" s="315" t="s">
        <v>529</v>
      </c>
      <c r="G2565" s="316">
        <v>2.14</v>
      </c>
      <c r="H2565" s="315" t="s">
        <v>530</v>
      </c>
      <c r="I2565" s="316">
        <v>2.4900000000000002</v>
      </c>
      <c r="J2565" s="315" t="s">
        <v>531</v>
      </c>
      <c r="K2565" s="316">
        <v>4.63</v>
      </c>
    </row>
    <row r="2566" spans="2:11" ht="26.25" thickBot="1" x14ac:dyDescent="0.25">
      <c r="B2566" s="315"/>
      <c r="C2566" s="315"/>
      <c r="D2566" s="315"/>
      <c r="E2566" s="315"/>
      <c r="F2566" s="315" t="s">
        <v>532</v>
      </c>
      <c r="G2566" s="316">
        <v>1.86</v>
      </c>
      <c r="H2566" s="315"/>
      <c r="I2566" s="448" t="s">
        <v>533</v>
      </c>
      <c r="J2566" s="448"/>
      <c r="K2566" s="316">
        <v>10.82</v>
      </c>
    </row>
    <row r="2567" spans="2:11" ht="0.95" customHeight="1" thickTop="1" x14ac:dyDescent="0.2">
      <c r="B2567" s="317"/>
      <c r="C2567" s="317"/>
      <c r="D2567" s="317"/>
      <c r="E2567" s="317"/>
      <c r="F2567" s="317"/>
      <c r="G2567" s="317"/>
      <c r="H2567" s="317"/>
      <c r="I2567" s="317"/>
      <c r="J2567" s="317"/>
      <c r="K2567" s="317"/>
    </row>
    <row r="2568" spans="2:11" ht="18" customHeight="1" x14ac:dyDescent="0.2">
      <c r="B2568" s="305" t="s">
        <v>2378</v>
      </c>
      <c r="C2568" s="304" t="s">
        <v>26</v>
      </c>
      <c r="D2568" s="305" t="s">
        <v>27</v>
      </c>
      <c r="E2568" s="305" t="s">
        <v>28</v>
      </c>
      <c r="F2568" s="449" t="s">
        <v>525</v>
      </c>
      <c r="G2568" s="449"/>
      <c r="H2568" s="306" t="s">
        <v>29</v>
      </c>
      <c r="I2568" s="304" t="s">
        <v>30</v>
      </c>
      <c r="J2568" s="304" t="s">
        <v>31</v>
      </c>
      <c r="K2568" s="304" t="s">
        <v>33</v>
      </c>
    </row>
    <row r="2569" spans="2:11" ht="39" customHeight="1" x14ac:dyDescent="0.2">
      <c r="B2569" s="307" t="s">
        <v>526</v>
      </c>
      <c r="C2569" s="308" t="s">
        <v>356</v>
      </c>
      <c r="D2569" s="307" t="s">
        <v>51</v>
      </c>
      <c r="E2569" s="307" t="s">
        <v>357</v>
      </c>
      <c r="F2569" s="445" t="s">
        <v>3876</v>
      </c>
      <c r="G2569" s="445"/>
      <c r="H2569" s="309" t="s">
        <v>53</v>
      </c>
      <c r="I2569" s="310">
        <v>1</v>
      </c>
      <c r="J2569" s="259">
        <v>17.3</v>
      </c>
      <c r="K2569" s="259">
        <v>17.3</v>
      </c>
    </row>
    <row r="2570" spans="2:11" ht="26.1" customHeight="1" x14ac:dyDescent="0.2">
      <c r="B2570" s="294" t="s">
        <v>537</v>
      </c>
      <c r="C2570" s="291" t="s">
        <v>538</v>
      </c>
      <c r="D2570" s="294" t="s">
        <v>51</v>
      </c>
      <c r="E2570" s="294" t="s">
        <v>539</v>
      </c>
      <c r="F2570" s="446" t="s">
        <v>2636</v>
      </c>
      <c r="G2570" s="446"/>
      <c r="H2570" s="295" t="s">
        <v>535</v>
      </c>
      <c r="I2570" s="311">
        <v>0.16209999999999999</v>
      </c>
      <c r="J2570" s="312">
        <v>30.65</v>
      </c>
      <c r="K2570" s="312">
        <v>4.96</v>
      </c>
    </row>
    <row r="2571" spans="2:11" ht="26.1" customHeight="1" x14ac:dyDescent="0.2">
      <c r="B2571" s="294" t="s">
        <v>537</v>
      </c>
      <c r="C2571" s="291" t="s">
        <v>541</v>
      </c>
      <c r="D2571" s="294" t="s">
        <v>51</v>
      </c>
      <c r="E2571" s="294" t="s">
        <v>542</v>
      </c>
      <c r="F2571" s="446" t="s">
        <v>2636</v>
      </c>
      <c r="G2571" s="446"/>
      <c r="H2571" s="295" t="s">
        <v>535</v>
      </c>
      <c r="I2571" s="311">
        <v>0.16209999999999999</v>
      </c>
      <c r="J2571" s="312">
        <v>25.49</v>
      </c>
      <c r="K2571" s="312">
        <v>4.13</v>
      </c>
    </row>
    <row r="2572" spans="2:11" ht="26.1" customHeight="1" x14ac:dyDescent="0.2">
      <c r="B2572" s="296" t="s">
        <v>527</v>
      </c>
      <c r="C2572" s="292" t="s">
        <v>4419</v>
      </c>
      <c r="D2572" s="296" t="s">
        <v>51</v>
      </c>
      <c r="E2572" s="296" t="s">
        <v>4420</v>
      </c>
      <c r="F2572" s="447" t="s">
        <v>1199</v>
      </c>
      <c r="G2572" s="447"/>
      <c r="H2572" s="297" t="s">
        <v>53</v>
      </c>
      <c r="I2572" s="313">
        <v>1</v>
      </c>
      <c r="J2572" s="314">
        <v>6.11</v>
      </c>
      <c r="K2572" s="314">
        <v>6.11</v>
      </c>
    </row>
    <row r="2573" spans="2:11" ht="24" customHeight="1" x14ac:dyDescent="0.2">
      <c r="B2573" s="296" t="s">
        <v>527</v>
      </c>
      <c r="C2573" s="292" t="s">
        <v>673</v>
      </c>
      <c r="D2573" s="296" t="s">
        <v>51</v>
      </c>
      <c r="E2573" s="296" t="s">
        <v>1850</v>
      </c>
      <c r="F2573" s="447" t="s">
        <v>1199</v>
      </c>
      <c r="G2573" s="447"/>
      <c r="H2573" s="297" t="s">
        <v>53</v>
      </c>
      <c r="I2573" s="313">
        <v>3.5999999999999997E-2</v>
      </c>
      <c r="J2573" s="314">
        <v>2.59</v>
      </c>
      <c r="K2573" s="314">
        <v>9.3240000000000003E-2</v>
      </c>
    </row>
    <row r="2574" spans="2:11" ht="26.1" customHeight="1" x14ac:dyDescent="0.2">
      <c r="B2574" s="296" t="s">
        <v>527</v>
      </c>
      <c r="C2574" s="292" t="s">
        <v>4353</v>
      </c>
      <c r="D2574" s="296" t="s">
        <v>51</v>
      </c>
      <c r="E2574" s="296" t="s">
        <v>4354</v>
      </c>
      <c r="F2574" s="447" t="s">
        <v>1199</v>
      </c>
      <c r="G2574" s="447"/>
      <c r="H2574" s="297" t="s">
        <v>53</v>
      </c>
      <c r="I2574" s="313">
        <v>1.0999999999999999E-2</v>
      </c>
      <c r="J2574" s="314">
        <v>104.61</v>
      </c>
      <c r="K2574" s="314">
        <v>1.1507099999999999</v>
      </c>
    </row>
    <row r="2575" spans="2:11" ht="24" customHeight="1" x14ac:dyDescent="0.2">
      <c r="B2575" s="296" t="s">
        <v>527</v>
      </c>
      <c r="C2575" s="292" t="s">
        <v>4359</v>
      </c>
      <c r="D2575" s="296" t="s">
        <v>51</v>
      </c>
      <c r="E2575" s="296" t="s">
        <v>4360</v>
      </c>
      <c r="F2575" s="447" t="s">
        <v>1199</v>
      </c>
      <c r="G2575" s="447"/>
      <c r="H2575" s="297" t="s">
        <v>53</v>
      </c>
      <c r="I2575" s="313">
        <v>9.4000000000000004E-3</v>
      </c>
      <c r="J2575" s="314">
        <v>92.33</v>
      </c>
      <c r="K2575" s="314">
        <v>0.86790199999999995</v>
      </c>
    </row>
    <row r="2576" spans="2:11" ht="25.5" x14ac:dyDescent="0.2">
      <c r="B2576" s="315"/>
      <c r="C2576" s="315"/>
      <c r="D2576" s="315"/>
      <c r="E2576" s="315"/>
      <c r="F2576" s="315" t="s">
        <v>529</v>
      </c>
      <c r="G2576" s="316">
        <v>3.13</v>
      </c>
      <c r="H2576" s="315" t="s">
        <v>530</v>
      </c>
      <c r="I2576" s="316">
        <v>3.62</v>
      </c>
      <c r="J2576" s="315" t="s">
        <v>531</v>
      </c>
      <c r="K2576" s="316">
        <v>6.75</v>
      </c>
    </row>
    <row r="2577" spans="2:11" ht="26.25" thickBot="1" x14ac:dyDescent="0.25">
      <c r="B2577" s="315"/>
      <c r="C2577" s="315"/>
      <c r="D2577" s="315"/>
      <c r="E2577" s="315"/>
      <c r="F2577" s="315" t="s">
        <v>532</v>
      </c>
      <c r="G2577" s="316">
        <v>3.6</v>
      </c>
      <c r="H2577" s="315"/>
      <c r="I2577" s="448" t="s">
        <v>533</v>
      </c>
      <c r="J2577" s="448"/>
      <c r="K2577" s="316">
        <v>20.9</v>
      </c>
    </row>
    <row r="2578" spans="2:11" ht="0.95" customHeight="1" thickTop="1" x14ac:dyDescent="0.2">
      <c r="B2578" s="317"/>
      <c r="C2578" s="317"/>
      <c r="D2578" s="317"/>
      <c r="E2578" s="317"/>
      <c r="F2578" s="317"/>
      <c r="G2578" s="317"/>
      <c r="H2578" s="317"/>
      <c r="I2578" s="317"/>
      <c r="J2578" s="317"/>
      <c r="K2578" s="317"/>
    </row>
    <row r="2579" spans="2:11" ht="18" customHeight="1" x14ac:dyDescent="0.2">
      <c r="B2579" s="305" t="s">
        <v>2379</v>
      </c>
      <c r="C2579" s="304" t="s">
        <v>26</v>
      </c>
      <c r="D2579" s="305" t="s">
        <v>27</v>
      </c>
      <c r="E2579" s="305" t="s">
        <v>28</v>
      </c>
      <c r="F2579" s="449" t="s">
        <v>525</v>
      </c>
      <c r="G2579" s="449"/>
      <c r="H2579" s="306" t="s">
        <v>29</v>
      </c>
      <c r="I2579" s="304" t="s">
        <v>30</v>
      </c>
      <c r="J2579" s="304" t="s">
        <v>31</v>
      </c>
      <c r="K2579" s="304" t="s">
        <v>33</v>
      </c>
    </row>
    <row r="2580" spans="2:11" ht="39" customHeight="1" x14ac:dyDescent="0.2">
      <c r="B2580" s="307" t="s">
        <v>526</v>
      </c>
      <c r="C2580" s="308" t="s">
        <v>346</v>
      </c>
      <c r="D2580" s="307" t="s">
        <v>51</v>
      </c>
      <c r="E2580" s="307" t="s">
        <v>1521</v>
      </c>
      <c r="F2580" s="445" t="s">
        <v>3876</v>
      </c>
      <c r="G2580" s="445"/>
      <c r="H2580" s="309" t="s">
        <v>86</v>
      </c>
      <c r="I2580" s="310">
        <v>1</v>
      </c>
      <c r="J2580" s="259">
        <v>34.58</v>
      </c>
      <c r="K2580" s="259">
        <v>34.58</v>
      </c>
    </row>
    <row r="2581" spans="2:11" ht="26.1" customHeight="1" x14ac:dyDescent="0.2">
      <c r="B2581" s="294" t="s">
        <v>537</v>
      </c>
      <c r="C2581" s="291" t="s">
        <v>538</v>
      </c>
      <c r="D2581" s="294" t="s">
        <v>51</v>
      </c>
      <c r="E2581" s="294" t="s">
        <v>539</v>
      </c>
      <c r="F2581" s="446" t="s">
        <v>2636</v>
      </c>
      <c r="G2581" s="446"/>
      <c r="H2581" s="295" t="s">
        <v>535</v>
      </c>
      <c r="I2581" s="311">
        <v>0.45300000000000001</v>
      </c>
      <c r="J2581" s="312">
        <v>30.65</v>
      </c>
      <c r="K2581" s="312">
        <v>13.88</v>
      </c>
    </row>
    <row r="2582" spans="2:11" ht="26.1" customHeight="1" x14ac:dyDescent="0.2">
      <c r="B2582" s="294" t="s">
        <v>537</v>
      </c>
      <c r="C2582" s="291" t="s">
        <v>541</v>
      </c>
      <c r="D2582" s="294" t="s">
        <v>51</v>
      </c>
      <c r="E2582" s="294" t="s">
        <v>542</v>
      </c>
      <c r="F2582" s="446" t="s">
        <v>2636</v>
      </c>
      <c r="G2582" s="446"/>
      <c r="H2582" s="295" t="s">
        <v>535</v>
      </c>
      <c r="I2582" s="311">
        <v>0.45300000000000001</v>
      </c>
      <c r="J2582" s="312">
        <v>25.49</v>
      </c>
      <c r="K2582" s="312">
        <v>11.54</v>
      </c>
    </row>
    <row r="2583" spans="2:11" ht="26.1" customHeight="1" x14ac:dyDescent="0.2">
      <c r="B2583" s="296" t="s">
        <v>527</v>
      </c>
      <c r="C2583" s="292" t="s">
        <v>4421</v>
      </c>
      <c r="D2583" s="296" t="s">
        <v>51</v>
      </c>
      <c r="E2583" s="296" t="s">
        <v>4422</v>
      </c>
      <c r="F2583" s="447" t="s">
        <v>1199</v>
      </c>
      <c r="G2583" s="447"/>
      <c r="H2583" s="297" t="s">
        <v>86</v>
      </c>
      <c r="I2583" s="313">
        <v>1.0492999999999999</v>
      </c>
      <c r="J2583" s="314">
        <v>8.48</v>
      </c>
      <c r="K2583" s="314">
        <v>8.8980639999999998</v>
      </c>
    </row>
    <row r="2584" spans="2:11" ht="24" customHeight="1" x14ac:dyDescent="0.2">
      <c r="B2584" s="296" t="s">
        <v>527</v>
      </c>
      <c r="C2584" s="292" t="s">
        <v>673</v>
      </c>
      <c r="D2584" s="296" t="s">
        <v>51</v>
      </c>
      <c r="E2584" s="296" t="s">
        <v>1850</v>
      </c>
      <c r="F2584" s="447" t="s">
        <v>1199</v>
      </c>
      <c r="G2584" s="447"/>
      <c r="H2584" s="297" t="s">
        <v>53</v>
      </c>
      <c r="I2584" s="313">
        <v>0.1056</v>
      </c>
      <c r="J2584" s="314">
        <v>2.59</v>
      </c>
      <c r="K2584" s="314">
        <v>0.27350400000000002</v>
      </c>
    </row>
    <row r="2585" spans="2:11" ht="25.5" x14ac:dyDescent="0.2">
      <c r="B2585" s="315"/>
      <c r="C2585" s="315"/>
      <c r="D2585" s="315"/>
      <c r="E2585" s="315"/>
      <c r="F2585" s="315" t="s">
        <v>529</v>
      </c>
      <c r="G2585" s="316">
        <v>8.76</v>
      </c>
      <c r="H2585" s="315" t="s">
        <v>530</v>
      </c>
      <c r="I2585" s="316">
        <v>10.130000000000001</v>
      </c>
      <c r="J2585" s="315" t="s">
        <v>531</v>
      </c>
      <c r="K2585" s="316">
        <v>18.89</v>
      </c>
    </row>
    <row r="2586" spans="2:11" ht="26.25" thickBot="1" x14ac:dyDescent="0.25">
      <c r="B2586" s="315"/>
      <c r="C2586" s="315"/>
      <c r="D2586" s="315"/>
      <c r="E2586" s="315"/>
      <c r="F2586" s="315" t="s">
        <v>532</v>
      </c>
      <c r="G2586" s="316">
        <v>7.19</v>
      </c>
      <c r="H2586" s="315"/>
      <c r="I2586" s="448" t="s">
        <v>533</v>
      </c>
      <c r="J2586" s="448"/>
      <c r="K2586" s="316">
        <v>41.77</v>
      </c>
    </row>
    <row r="2587" spans="2:11" ht="0.95" customHeight="1" thickTop="1" x14ac:dyDescent="0.2">
      <c r="B2587" s="317"/>
      <c r="C2587" s="317"/>
      <c r="D2587" s="317"/>
      <c r="E2587" s="317"/>
      <c r="F2587" s="317"/>
      <c r="G2587" s="317"/>
      <c r="H2587" s="317"/>
      <c r="I2587" s="317"/>
      <c r="J2587" s="317"/>
      <c r="K2587" s="317"/>
    </row>
    <row r="2588" spans="2:11" ht="18" customHeight="1" x14ac:dyDescent="0.2">
      <c r="B2588" s="305" t="s">
        <v>2380</v>
      </c>
      <c r="C2588" s="304" t="s">
        <v>26</v>
      </c>
      <c r="D2588" s="305" t="s">
        <v>27</v>
      </c>
      <c r="E2588" s="305" t="s">
        <v>28</v>
      </c>
      <c r="F2588" s="449" t="s">
        <v>525</v>
      </c>
      <c r="G2588" s="449"/>
      <c r="H2588" s="306" t="s">
        <v>29</v>
      </c>
      <c r="I2588" s="304" t="s">
        <v>30</v>
      </c>
      <c r="J2588" s="304" t="s">
        <v>31</v>
      </c>
      <c r="K2588" s="304" t="s">
        <v>33</v>
      </c>
    </row>
    <row r="2589" spans="2:11" ht="39" customHeight="1" x14ac:dyDescent="0.2">
      <c r="B2589" s="307" t="s">
        <v>526</v>
      </c>
      <c r="C2589" s="308" t="s">
        <v>1522</v>
      </c>
      <c r="D2589" s="307" t="s">
        <v>51</v>
      </c>
      <c r="E2589" s="307" t="s">
        <v>1523</v>
      </c>
      <c r="F2589" s="445" t="s">
        <v>3924</v>
      </c>
      <c r="G2589" s="445"/>
      <c r="H2589" s="309" t="s">
        <v>53</v>
      </c>
      <c r="I2589" s="310">
        <v>1</v>
      </c>
      <c r="J2589" s="259">
        <v>12.24</v>
      </c>
      <c r="K2589" s="259">
        <v>12.24</v>
      </c>
    </row>
    <row r="2590" spans="2:11" ht="26.1" customHeight="1" x14ac:dyDescent="0.2">
      <c r="B2590" s="294" t="s">
        <v>537</v>
      </c>
      <c r="C2590" s="291" t="s">
        <v>541</v>
      </c>
      <c r="D2590" s="294" t="s">
        <v>51</v>
      </c>
      <c r="E2590" s="294" t="s">
        <v>542</v>
      </c>
      <c r="F2590" s="446" t="s">
        <v>2636</v>
      </c>
      <c r="G2590" s="446"/>
      <c r="H2590" s="295" t="s">
        <v>535</v>
      </c>
      <c r="I2590" s="311">
        <v>0.1002</v>
      </c>
      <c r="J2590" s="312">
        <v>25.49</v>
      </c>
      <c r="K2590" s="312">
        <v>2.5499999999999998</v>
      </c>
    </row>
    <row r="2591" spans="2:11" ht="26.1" customHeight="1" x14ac:dyDescent="0.2">
      <c r="B2591" s="294" t="s">
        <v>537</v>
      </c>
      <c r="C2591" s="291" t="s">
        <v>538</v>
      </c>
      <c r="D2591" s="294" t="s">
        <v>51</v>
      </c>
      <c r="E2591" s="294" t="s">
        <v>539</v>
      </c>
      <c r="F2591" s="446" t="s">
        <v>2636</v>
      </c>
      <c r="G2591" s="446"/>
      <c r="H2591" s="295" t="s">
        <v>535</v>
      </c>
      <c r="I2591" s="311">
        <v>0.1002</v>
      </c>
      <c r="J2591" s="312">
        <v>30.65</v>
      </c>
      <c r="K2591" s="312">
        <v>3.07</v>
      </c>
    </row>
    <row r="2592" spans="2:11" ht="26.1" customHeight="1" x14ac:dyDescent="0.2">
      <c r="B2592" s="296" t="s">
        <v>527</v>
      </c>
      <c r="C2592" s="292" t="s">
        <v>4353</v>
      </c>
      <c r="D2592" s="296" t="s">
        <v>51</v>
      </c>
      <c r="E2592" s="296" t="s">
        <v>4354</v>
      </c>
      <c r="F2592" s="447" t="s">
        <v>1199</v>
      </c>
      <c r="G2592" s="447"/>
      <c r="H2592" s="297" t="s">
        <v>53</v>
      </c>
      <c r="I2592" s="313">
        <v>1.6500000000000001E-2</v>
      </c>
      <c r="J2592" s="314">
        <v>104.61</v>
      </c>
      <c r="K2592" s="314">
        <v>1.726065</v>
      </c>
    </row>
    <row r="2593" spans="2:11" ht="26.1" customHeight="1" x14ac:dyDescent="0.2">
      <c r="B2593" s="296" t="s">
        <v>527</v>
      </c>
      <c r="C2593" s="292" t="s">
        <v>4423</v>
      </c>
      <c r="D2593" s="296" t="s">
        <v>51</v>
      </c>
      <c r="E2593" s="296" t="s">
        <v>4424</v>
      </c>
      <c r="F2593" s="447" t="s">
        <v>1199</v>
      </c>
      <c r="G2593" s="447"/>
      <c r="H2593" s="297" t="s">
        <v>53</v>
      </c>
      <c r="I2593" s="313">
        <v>1</v>
      </c>
      <c r="J2593" s="314">
        <v>3.57</v>
      </c>
      <c r="K2593" s="314">
        <v>3.57</v>
      </c>
    </row>
    <row r="2594" spans="2:11" ht="24" customHeight="1" x14ac:dyDescent="0.2">
      <c r="B2594" s="296" t="s">
        <v>527</v>
      </c>
      <c r="C2594" s="292" t="s">
        <v>673</v>
      </c>
      <c r="D2594" s="296" t="s">
        <v>51</v>
      </c>
      <c r="E2594" s="296" t="s">
        <v>1850</v>
      </c>
      <c r="F2594" s="447" t="s">
        <v>1199</v>
      </c>
      <c r="G2594" s="447"/>
      <c r="H2594" s="297" t="s">
        <v>53</v>
      </c>
      <c r="I2594" s="313">
        <v>1.26E-2</v>
      </c>
      <c r="J2594" s="314">
        <v>2.59</v>
      </c>
      <c r="K2594" s="314">
        <v>3.2634000000000003E-2</v>
      </c>
    </row>
    <row r="2595" spans="2:11" ht="24" customHeight="1" x14ac:dyDescent="0.2">
      <c r="B2595" s="296" t="s">
        <v>527</v>
      </c>
      <c r="C2595" s="292" t="s">
        <v>4359</v>
      </c>
      <c r="D2595" s="296" t="s">
        <v>51</v>
      </c>
      <c r="E2595" s="296" t="s">
        <v>4360</v>
      </c>
      <c r="F2595" s="447" t="s">
        <v>1199</v>
      </c>
      <c r="G2595" s="447"/>
      <c r="H2595" s="297" t="s">
        <v>53</v>
      </c>
      <c r="I2595" s="313">
        <v>1.41E-2</v>
      </c>
      <c r="J2595" s="314">
        <v>92.33</v>
      </c>
      <c r="K2595" s="314">
        <v>1.3018529999999999</v>
      </c>
    </row>
    <row r="2596" spans="2:11" ht="25.5" x14ac:dyDescent="0.2">
      <c r="B2596" s="315"/>
      <c r="C2596" s="315"/>
      <c r="D2596" s="315"/>
      <c r="E2596" s="315"/>
      <c r="F2596" s="315" t="s">
        <v>529</v>
      </c>
      <c r="G2596" s="316">
        <v>1.93</v>
      </c>
      <c r="H2596" s="315" t="s">
        <v>530</v>
      </c>
      <c r="I2596" s="316">
        <v>2.2400000000000002</v>
      </c>
      <c r="J2596" s="315" t="s">
        <v>531</v>
      </c>
      <c r="K2596" s="316">
        <v>4.17</v>
      </c>
    </row>
    <row r="2597" spans="2:11" ht="26.25" thickBot="1" x14ac:dyDescent="0.25">
      <c r="B2597" s="315"/>
      <c r="C2597" s="315"/>
      <c r="D2597" s="315"/>
      <c r="E2597" s="315"/>
      <c r="F2597" s="315" t="s">
        <v>532</v>
      </c>
      <c r="G2597" s="316">
        <v>2.54</v>
      </c>
      <c r="H2597" s="315"/>
      <c r="I2597" s="448" t="s">
        <v>533</v>
      </c>
      <c r="J2597" s="448"/>
      <c r="K2597" s="316">
        <v>14.78</v>
      </c>
    </row>
    <row r="2598" spans="2:11" ht="0.95" customHeight="1" thickTop="1" x14ac:dyDescent="0.2">
      <c r="B2598" s="317"/>
      <c r="C2598" s="317"/>
      <c r="D2598" s="317"/>
      <c r="E2598" s="317"/>
      <c r="F2598" s="317"/>
      <c r="G2598" s="317"/>
      <c r="H2598" s="317"/>
      <c r="I2598" s="317"/>
      <c r="J2598" s="317"/>
      <c r="K2598" s="317"/>
    </row>
    <row r="2599" spans="2:11" ht="18" customHeight="1" x14ac:dyDescent="0.2">
      <c r="B2599" s="305" t="s">
        <v>2381</v>
      </c>
      <c r="C2599" s="304" t="s">
        <v>26</v>
      </c>
      <c r="D2599" s="305" t="s">
        <v>27</v>
      </c>
      <c r="E2599" s="305" t="s">
        <v>28</v>
      </c>
      <c r="F2599" s="449" t="s">
        <v>525</v>
      </c>
      <c r="G2599" s="449"/>
      <c r="H2599" s="306" t="s">
        <v>29</v>
      </c>
      <c r="I2599" s="304" t="s">
        <v>30</v>
      </c>
      <c r="J2599" s="304" t="s">
        <v>31</v>
      </c>
      <c r="K2599" s="304" t="s">
        <v>33</v>
      </c>
    </row>
    <row r="2600" spans="2:11" ht="39" customHeight="1" x14ac:dyDescent="0.2">
      <c r="B2600" s="307" t="s">
        <v>526</v>
      </c>
      <c r="C2600" s="308" t="s">
        <v>351</v>
      </c>
      <c r="D2600" s="307" t="s">
        <v>51</v>
      </c>
      <c r="E2600" s="307" t="s">
        <v>352</v>
      </c>
      <c r="F2600" s="445" t="s">
        <v>3876</v>
      </c>
      <c r="G2600" s="445"/>
      <c r="H2600" s="309" t="s">
        <v>53</v>
      </c>
      <c r="I2600" s="310">
        <v>1</v>
      </c>
      <c r="J2600" s="259">
        <v>21.55</v>
      </c>
      <c r="K2600" s="259">
        <v>21.55</v>
      </c>
    </row>
    <row r="2601" spans="2:11" ht="26.1" customHeight="1" x14ac:dyDescent="0.2">
      <c r="B2601" s="294" t="s">
        <v>537</v>
      </c>
      <c r="C2601" s="291" t="s">
        <v>541</v>
      </c>
      <c r="D2601" s="294" t="s">
        <v>51</v>
      </c>
      <c r="E2601" s="294" t="s">
        <v>542</v>
      </c>
      <c r="F2601" s="446" t="s">
        <v>2636</v>
      </c>
      <c r="G2601" s="446"/>
      <c r="H2601" s="295" t="s">
        <v>535</v>
      </c>
      <c r="I2601" s="311">
        <v>0.22209999999999999</v>
      </c>
      <c r="J2601" s="312">
        <v>25.49</v>
      </c>
      <c r="K2601" s="312">
        <v>5.66</v>
      </c>
    </row>
    <row r="2602" spans="2:11" ht="26.1" customHeight="1" x14ac:dyDescent="0.2">
      <c r="B2602" s="294" t="s">
        <v>537</v>
      </c>
      <c r="C2602" s="291" t="s">
        <v>538</v>
      </c>
      <c r="D2602" s="294" t="s">
        <v>51</v>
      </c>
      <c r="E2602" s="294" t="s">
        <v>539</v>
      </c>
      <c r="F2602" s="446" t="s">
        <v>2636</v>
      </c>
      <c r="G2602" s="446"/>
      <c r="H2602" s="295" t="s">
        <v>535</v>
      </c>
      <c r="I2602" s="311">
        <v>0.22209999999999999</v>
      </c>
      <c r="J2602" s="312">
        <v>30.65</v>
      </c>
      <c r="K2602" s="312">
        <v>6.8</v>
      </c>
    </row>
    <row r="2603" spans="2:11" ht="26.1" customHeight="1" x14ac:dyDescent="0.2">
      <c r="B2603" s="296" t="s">
        <v>527</v>
      </c>
      <c r="C2603" s="292" t="s">
        <v>4353</v>
      </c>
      <c r="D2603" s="296" t="s">
        <v>51</v>
      </c>
      <c r="E2603" s="296" t="s">
        <v>4354</v>
      </c>
      <c r="F2603" s="447" t="s">
        <v>1199</v>
      </c>
      <c r="G2603" s="447"/>
      <c r="H2603" s="297" t="s">
        <v>53</v>
      </c>
      <c r="I2603" s="313">
        <v>1.43E-2</v>
      </c>
      <c r="J2603" s="314">
        <v>104.61</v>
      </c>
      <c r="K2603" s="314">
        <v>1.4959229999999999</v>
      </c>
    </row>
    <row r="2604" spans="2:11" ht="24" customHeight="1" x14ac:dyDescent="0.2">
      <c r="B2604" s="296" t="s">
        <v>527</v>
      </c>
      <c r="C2604" s="292" t="s">
        <v>4359</v>
      </c>
      <c r="D2604" s="296" t="s">
        <v>51</v>
      </c>
      <c r="E2604" s="296" t="s">
        <v>4360</v>
      </c>
      <c r="F2604" s="447" t="s">
        <v>1199</v>
      </c>
      <c r="G2604" s="447"/>
      <c r="H2604" s="297" t="s">
        <v>53</v>
      </c>
      <c r="I2604" s="313">
        <v>1.24E-2</v>
      </c>
      <c r="J2604" s="314">
        <v>92.33</v>
      </c>
      <c r="K2604" s="314">
        <v>1.144892</v>
      </c>
    </row>
    <row r="2605" spans="2:11" ht="24" customHeight="1" x14ac:dyDescent="0.2">
      <c r="B2605" s="296" t="s">
        <v>527</v>
      </c>
      <c r="C2605" s="292" t="s">
        <v>673</v>
      </c>
      <c r="D2605" s="296" t="s">
        <v>51</v>
      </c>
      <c r="E2605" s="296" t="s">
        <v>1850</v>
      </c>
      <c r="F2605" s="447" t="s">
        <v>1199</v>
      </c>
      <c r="G2605" s="447"/>
      <c r="H2605" s="297" t="s">
        <v>53</v>
      </c>
      <c r="I2605" s="313">
        <v>5.7200000000000001E-2</v>
      </c>
      <c r="J2605" s="314">
        <v>2.59</v>
      </c>
      <c r="K2605" s="314">
        <v>0.148148</v>
      </c>
    </row>
    <row r="2606" spans="2:11" ht="26.1" customHeight="1" x14ac:dyDescent="0.2">
      <c r="B2606" s="296" t="s">
        <v>527</v>
      </c>
      <c r="C2606" s="292" t="s">
        <v>4425</v>
      </c>
      <c r="D2606" s="296" t="s">
        <v>51</v>
      </c>
      <c r="E2606" s="296" t="s">
        <v>4426</v>
      </c>
      <c r="F2606" s="447" t="s">
        <v>1199</v>
      </c>
      <c r="G2606" s="447"/>
      <c r="H2606" s="297" t="s">
        <v>53</v>
      </c>
      <c r="I2606" s="313">
        <v>1</v>
      </c>
      <c r="J2606" s="314">
        <v>6.32</v>
      </c>
      <c r="K2606" s="314">
        <v>6.32</v>
      </c>
    </row>
    <row r="2607" spans="2:11" ht="25.5" x14ac:dyDescent="0.2">
      <c r="B2607" s="315"/>
      <c r="C2607" s="315"/>
      <c r="D2607" s="315"/>
      <c r="E2607" s="315"/>
      <c r="F2607" s="315" t="s">
        <v>529</v>
      </c>
      <c r="G2607" s="316">
        <v>4.29</v>
      </c>
      <c r="H2607" s="315" t="s">
        <v>530</v>
      </c>
      <c r="I2607" s="316">
        <v>4.96</v>
      </c>
      <c r="J2607" s="315" t="s">
        <v>531</v>
      </c>
      <c r="K2607" s="316">
        <v>9.25</v>
      </c>
    </row>
    <row r="2608" spans="2:11" ht="26.25" thickBot="1" x14ac:dyDescent="0.25">
      <c r="B2608" s="315"/>
      <c r="C2608" s="315"/>
      <c r="D2608" s="315"/>
      <c r="E2608" s="315"/>
      <c r="F2608" s="315" t="s">
        <v>532</v>
      </c>
      <c r="G2608" s="316">
        <v>4.4800000000000004</v>
      </c>
      <c r="H2608" s="315"/>
      <c r="I2608" s="448" t="s">
        <v>533</v>
      </c>
      <c r="J2608" s="448"/>
      <c r="K2608" s="316">
        <v>26.03</v>
      </c>
    </row>
    <row r="2609" spans="2:11" ht="0.95" customHeight="1" thickTop="1" x14ac:dyDescent="0.2">
      <c r="B2609" s="317"/>
      <c r="C2609" s="317"/>
      <c r="D2609" s="317"/>
      <c r="E2609" s="317"/>
      <c r="F2609" s="317"/>
      <c r="G2609" s="317"/>
      <c r="H2609" s="317"/>
      <c r="I2609" s="317"/>
      <c r="J2609" s="317"/>
      <c r="K2609" s="317"/>
    </row>
    <row r="2610" spans="2:11" ht="18" customHeight="1" x14ac:dyDescent="0.2">
      <c r="B2610" s="305" t="s">
        <v>2382</v>
      </c>
      <c r="C2610" s="304" t="s">
        <v>26</v>
      </c>
      <c r="D2610" s="305" t="s">
        <v>27</v>
      </c>
      <c r="E2610" s="305" t="s">
        <v>28</v>
      </c>
      <c r="F2610" s="449" t="s">
        <v>525</v>
      </c>
      <c r="G2610" s="449"/>
      <c r="H2610" s="306" t="s">
        <v>29</v>
      </c>
      <c r="I2610" s="304" t="s">
        <v>30</v>
      </c>
      <c r="J2610" s="304" t="s">
        <v>31</v>
      </c>
      <c r="K2610" s="304" t="s">
        <v>33</v>
      </c>
    </row>
    <row r="2611" spans="2:11" ht="24" customHeight="1" x14ac:dyDescent="0.2">
      <c r="B2611" s="307" t="s">
        <v>526</v>
      </c>
      <c r="C2611" s="308" t="s">
        <v>2078</v>
      </c>
      <c r="D2611" s="307" t="s">
        <v>76</v>
      </c>
      <c r="E2611" s="307" t="s">
        <v>880</v>
      </c>
      <c r="F2611" s="445" t="s">
        <v>675</v>
      </c>
      <c r="G2611" s="445"/>
      <c r="H2611" s="309" t="s">
        <v>53</v>
      </c>
      <c r="I2611" s="310">
        <v>1</v>
      </c>
      <c r="J2611" s="259">
        <v>5019.1400000000003</v>
      </c>
      <c r="K2611" s="259">
        <v>5019.1400000000003</v>
      </c>
    </row>
    <row r="2612" spans="2:11" ht="26.1" customHeight="1" x14ac:dyDescent="0.2">
      <c r="B2612" s="294" t="s">
        <v>537</v>
      </c>
      <c r="C2612" s="291" t="s">
        <v>538</v>
      </c>
      <c r="D2612" s="294" t="s">
        <v>51</v>
      </c>
      <c r="E2612" s="294" t="s">
        <v>539</v>
      </c>
      <c r="F2612" s="446" t="s">
        <v>2636</v>
      </c>
      <c r="G2612" s="446"/>
      <c r="H2612" s="295" t="s">
        <v>535</v>
      </c>
      <c r="I2612" s="311">
        <v>3.5059999999999998</v>
      </c>
      <c r="J2612" s="312">
        <v>30.65</v>
      </c>
      <c r="K2612" s="312">
        <v>107.45</v>
      </c>
    </row>
    <row r="2613" spans="2:11" ht="26.1" customHeight="1" x14ac:dyDescent="0.2">
      <c r="B2613" s="294" t="s">
        <v>537</v>
      </c>
      <c r="C2613" s="291" t="s">
        <v>541</v>
      </c>
      <c r="D2613" s="294" t="s">
        <v>51</v>
      </c>
      <c r="E2613" s="294" t="s">
        <v>542</v>
      </c>
      <c r="F2613" s="446" t="s">
        <v>2636</v>
      </c>
      <c r="G2613" s="446"/>
      <c r="H2613" s="295" t="s">
        <v>535</v>
      </c>
      <c r="I2613" s="311">
        <v>3.5059999999999998</v>
      </c>
      <c r="J2613" s="312">
        <v>25.49</v>
      </c>
      <c r="K2613" s="312">
        <v>89.36</v>
      </c>
    </row>
    <row r="2614" spans="2:11" ht="24" customHeight="1" x14ac:dyDescent="0.2">
      <c r="B2614" s="296" t="s">
        <v>527</v>
      </c>
      <c r="C2614" s="292" t="s">
        <v>4427</v>
      </c>
      <c r="D2614" s="296" t="s">
        <v>76</v>
      </c>
      <c r="E2614" s="296" t="s">
        <v>880</v>
      </c>
      <c r="F2614" s="447" t="s">
        <v>1204</v>
      </c>
      <c r="G2614" s="447"/>
      <c r="H2614" s="297" t="s">
        <v>53</v>
      </c>
      <c r="I2614" s="313">
        <v>1</v>
      </c>
      <c r="J2614" s="314">
        <v>4822.33</v>
      </c>
      <c r="K2614" s="314">
        <v>4822.33</v>
      </c>
    </row>
    <row r="2615" spans="2:11" ht="25.5" x14ac:dyDescent="0.2">
      <c r="B2615" s="315"/>
      <c r="C2615" s="315"/>
      <c r="D2615" s="315"/>
      <c r="E2615" s="315"/>
      <c r="F2615" s="315" t="s">
        <v>529</v>
      </c>
      <c r="G2615" s="316">
        <v>67.87</v>
      </c>
      <c r="H2615" s="315" t="s">
        <v>530</v>
      </c>
      <c r="I2615" s="316">
        <v>78.39</v>
      </c>
      <c r="J2615" s="315" t="s">
        <v>531</v>
      </c>
      <c r="K2615" s="316">
        <v>146.26</v>
      </c>
    </row>
    <row r="2616" spans="2:11" ht="26.25" thickBot="1" x14ac:dyDescent="0.25">
      <c r="B2616" s="315"/>
      <c r="C2616" s="315"/>
      <c r="D2616" s="315"/>
      <c r="E2616" s="315"/>
      <c r="F2616" s="315" t="s">
        <v>532</v>
      </c>
      <c r="G2616" s="316">
        <v>1044.48</v>
      </c>
      <c r="H2616" s="315"/>
      <c r="I2616" s="448" t="s">
        <v>533</v>
      </c>
      <c r="J2616" s="448"/>
      <c r="K2616" s="316">
        <v>6063.62</v>
      </c>
    </row>
    <row r="2617" spans="2:11" ht="0.95" customHeight="1" thickTop="1" x14ac:dyDescent="0.2">
      <c r="B2617" s="317"/>
      <c r="C2617" s="317"/>
      <c r="D2617" s="317"/>
      <c r="E2617" s="317"/>
      <c r="F2617" s="317"/>
      <c r="G2617" s="317"/>
      <c r="H2617" s="317"/>
      <c r="I2617" s="317"/>
      <c r="J2617" s="317"/>
      <c r="K2617" s="317"/>
    </row>
    <row r="2618" spans="2:11" ht="18" customHeight="1" x14ac:dyDescent="0.2">
      <c r="B2618" s="305" t="s">
        <v>2383</v>
      </c>
      <c r="C2618" s="304" t="s">
        <v>26</v>
      </c>
      <c r="D2618" s="305" t="s">
        <v>27</v>
      </c>
      <c r="E2618" s="305" t="s">
        <v>28</v>
      </c>
      <c r="F2618" s="449" t="s">
        <v>525</v>
      </c>
      <c r="G2618" s="449"/>
      <c r="H2618" s="306" t="s">
        <v>29</v>
      </c>
      <c r="I2618" s="304" t="s">
        <v>30</v>
      </c>
      <c r="J2618" s="304" t="s">
        <v>31</v>
      </c>
      <c r="K2618" s="304" t="s">
        <v>33</v>
      </c>
    </row>
    <row r="2619" spans="2:11" ht="39" customHeight="1" x14ac:dyDescent="0.2">
      <c r="B2619" s="307" t="s">
        <v>526</v>
      </c>
      <c r="C2619" s="308" t="s">
        <v>1085</v>
      </c>
      <c r="D2619" s="307" t="s">
        <v>76</v>
      </c>
      <c r="E2619" s="307" t="s">
        <v>979</v>
      </c>
      <c r="F2619" s="445" t="s">
        <v>675</v>
      </c>
      <c r="G2619" s="445"/>
      <c r="H2619" s="309" t="s">
        <v>53</v>
      </c>
      <c r="I2619" s="310">
        <v>1</v>
      </c>
      <c r="J2619" s="259">
        <v>7078.63</v>
      </c>
      <c r="K2619" s="259">
        <v>7078.63</v>
      </c>
    </row>
    <row r="2620" spans="2:11" ht="26.1" customHeight="1" x14ac:dyDescent="0.2">
      <c r="B2620" s="294" t="s">
        <v>537</v>
      </c>
      <c r="C2620" s="291" t="s">
        <v>538</v>
      </c>
      <c r="D2620" s="294" t="s">
        <v>51</v>
      </c>
      <c r="E2620" s="294" t="s">
        <v>539</v>
      </c>
      <c r="F2620" s="446" t="s">
        <v>2636</v>
      </c>
      <c r="G2620" s="446"/>
      <c r="H2620" s="295" t="s">
        <v>535</v>
      </c>
      <c r="I2620" s="311">
        <v>1</v>
      </c>
      <c r="J2620" s="312">
        <v>30.65</v>
      </c>
      <c r="K2620" s="312">
        <v>30.65</v>
      </c>
    </row>
    <row r="2621" spans="2:11" ht="26.1" customHeight="1" x14ac:dyDescent="0.2">
      <c r="B2621" s="294" t="s">
        <v>537</v>
      </c>
      <c r="C2621" s="291" t="s">
        <v>541</v>
      </c>
      <c r="D2621" s="294" t="s">
        <v>51</v>
      </c>
      <c r="E2621" s="294" t="s">
        <v>542</v>
      </c>
      <c r="F2621" s="446" t="s">
        <v>2636</v>
      </c>
      <c r="G2621" s="446"/>
      <c r="H2621" s="295" t="s">
        <v>535</v>
      </c>
      <c r="I2621" s="311">
        <v>2.5</v>
      </c>
      <c r="J2621" s="312">
        <v>25.49</v>
      </c>
      <c r="K2621" s="312">
        <v>63.72</v>
      </c>
    </row>
    <row r="2622" spans="2:11" ht="51.95" customHeight="1" x14ac:dyDescent="0.2">
      <c r="B2622" s="296" t="s">
        <v>527</v>
      </c>
      <c r="C2622" s="292" t="s">
        <v>674</v>
      </c>
      <c r="D2622" s="296" t="s">
        <v>41</v>
      </c>
      <c r="E2622" s="296" t="s">
        <v>4428</v>
      </c>
      <c r="F2622" s="447" t="s">
        <v>1199</v>
      </c>
      <c r="G2622" s="447"/>
      <c r="H2622" s="297" t="s">
        <v>53</v>
      </c>
      <c r="I2622" s="313">
        <v>1</v>
      </c>
      <c r="J2622" s="314">
        <v>6984.26</v>
      </c>
      <c r="K2622" s="314">
        <v>6984.26</v>
      </c>
    </row>
    <row r="2623" spans="2:11" ht="25.5" x14ac:dyDescent="0.2">
      <c r="B2623" s="315"/>
      <c r="C2623" s="315"/>
      <c r="D2623" s="315"/>
      <c r="E2623" s="315"/>
      <c r="F2623" s="315" t="s">
        <v>529</v>
      </c>
      <c r="G2623" s="316">
        <v>32.08</v>
      </c>
      <c r="H2623" s="315" t="s">
        <v>530</v>
      </c>
      <c r="I2623" s="316">
        <v>37.06</v>
      </c>
      <c r="J2623" s="315" t="s">
        <v>531</v>
      </c>
      <c r="K2623" s="316">
        <v>69.14</v>
      </c>
    </row>
    <row r="2624" spans="2:11" ht="26.25" thickBot="1" x14ac:dyDescent="0.25">
      <c r="B2624" s="315"/>
      <c r="C2624" s="315"/>
      <c r="D2624" s="315"/>
      <c r="E2624" s="315"/>
      <c r="F2624" s="315" t="s">
        <v>532</v>
      </c>
      <c r="G2624" s="316">
        <v>1473.06</v>
      </c>
      <c r="H2624" s="315"/>
      <c r="I2624" s="448" t="s">
        <v>533</v>
      </c>
      <c r="J2624" s="448"/>
      <c r="K2624" s="316">
        <v>8551.69</v>
      </c>
    </row>
    <row r="2625" spans="2:11" ht="0.95" customHeight="1" thickTop="1" x14ac:dyDescent="0.2">
      <c r="B2625" s="317"/>
      <c r="C2625" s="317"/>
      <c r="D2625" s="317"/>
      <c r="E2625" s="317"/>
      <c r="F2625" s="317"/>
      <c r="G2625" s="317"/>
      <c r="H2625" s="317"/>
      <c r="I2625" s="317"/>
      <c r="J2625" s="317"/>
      <c r="K2625" s="317"/>
    </row>
    <row r="2626" spans="2:11" ht="18" customHeight="1" x14ac:dyDescent="0.2">
      <c r="B2626" s="305" t="s">
        <v>1729</v>
      </c>
      <c r="C2626" s="304" t="s">
        <v>26</v>
      </c>
      <c r="D2626" s="305" t="s">
        <v>27</v>
      </c>
      <c r="E2626" s="305" t="s">
        <v>28</v>
      </c>
      <c r="F2626" s="449" t="s">
        <v>525</v>
      </c>
      <c r="G2626" s="449"/>
      <c r="H2626" s="306" t="s">
        <v>29</v>
      </c>
      <c r="I2626" s="304" t="s">
        <v>30</v>
      </c>
      <c r="J2626" s="304" t="s">
        <v>31</v>
      </c>
      <c r="K2626" s="304" t="s">
        <v>33</v>
      </c>
    </row>
    <row r="2627" spans="2:11" ht="39" customHeight="1" x14ac:dyDescent="0.2">
      <c r="B2627" s="307" t="s">
        <v>526</v>
      </c>
      <c r="C2627" s="308" t="s">
        <v>1524</v>
      </c>
      <c r="D2627" s="307" t="s">
        <v>51</v>
      </c>
      <c r="E2627" s="307" t="s">
        <v>1525</v>
      </c>
      <c r="F2627" s="445" t="s">
        <v>3901</v>
      </c>
      <c r="G2627" s="445"/>
      <c r="H2627" s="309" t="s">
        <v>53</v>
      </c>
      <c r="I2627" s="310">
        <v>1</v>
      </c>
      <c r="J2627" s="259">
        <v>56.42</v>
      </c>
      <c r="K2627" s="259">
        <v>56.42</v>
      </c>
    </row>
    <row r="2628" spans="2:11" ht="26.1" customHeight="1" x14ac:dyDescent="0.2">
      <c r="B2628" s="294" t="s">
        <v>537</v>
      </c>
      <c r="C2628" s="291" t="s">
        <v>538</v>
      </c>
      <c r="D2628" s="294" t="s">
        <v>51</v>
      </c>
      <c r="E2628" s="294" t="s">
        <v>539</v>
      </c>
      <c r="F2628" s="446" t="s">
        <v>2636</v>
      </c>
      <c r="G2628" s="446"/>
      <c r="H2628" s="295" t="s">
        <v>535</v>
      </c>
      <c r="I2628" s="311">
        <v>0.3987</v>
      </c>
      <c r="J2628" s="312">
        <v>30.65</v>
      </c>
      <c r="K2628" s="312">
        <v>12.22</v>
      </c>
    </row>
    <row r="2629" spans="2:11" ht="26.1" customHeight="1" x14ac:dyDescent="0.2">
      <c r="B2629" s="294" t="s">
        <v>537</v>
      </c>
      <c r="C2629" s="291" t="s">
        <v>541</v>
      </c>
      <c r="D2629" s="294" t="s">
        <v>51</v>
      </c>
      <c r="E2629" s="294" t="s">
        <v>542</v>
      </c>
      <c r="F2629" s="446" t="s">
        <v>2636</v>
      </c>
      <c r="G2629" s="446"/>
      <c r="H2629" s="295" t="s">
        <v>535</v>
      </c>
      <c r="I2629" s="311">
        <v>0.3987</v>
      </c>
      <c r="J2629" s="312">
        <v>25.49</v>
      </c>
      <c r="K2629" s="312">
        <v>10.16</v>
      </c>
    </row>
    <row r="2630" spans="2:11" ht="26.1" customHeight="1" x14ac:dyDescent="0.2">
      <c r="B2630" s="296" t="s">
        <v>527</v>
      </c>
      <c r="C2630" s="292" t="s">
        <v>4353</v>
      </c>
      <c r="D2630" s="296" t="s">
        <v>51</v>
      </c>
      <c r="E2630" s="296" t="s">
        <v>4354</v>
      </c>
      <c r="F2630" s="447" t="s">
        <v>1199</v>
      </c>
      <c r="G2630" s="447"/>
      <c r="H2630" s="297" t="s">
        <v>53</v>
      </c>
      <c r="I2630" s="313">
        <v>4.3999999999999997E-2</v>
      </c>
      <c r="J2630" s="314">
        <v>104.61</v>
      </c>
      <c r="K2630" s="314">
        <v>4.6028399999999996</v>
      </c>
    </row>
    <row r="2631" spans="2:11" ht="24" customHeight="1" x14ac:dyDescent="0.2">
      <c r="B2631" s="296" t="s">
        <v>527</v>
      </c>
      <c r="C2631" s="292" t="s">
        <v>673</v>
      </c>
      <c r="D2631" s="296" t="s">
        <v>51</v>
      </c>
      <c r="E2631" s="296" t="s">
        <v>1850</v>
      </c>
      <c r="F2631" s="447" t="s">
        <v>1199</v>
      </c>
      <c r="G2631" s="447"/>
      <c r="H2631" s="297" t="s">
        <v>53</v>
      </c>
      <c r="I2631" s="313">
        <v>1.54E-2</v>
      </c>
      <c r="J2631" s="314">
        <v>2.59</v>
      </c>
      <c r="K2631" s="314">
        <v>3.9885999999999998E-2</v>
      </c>
    </row>
    <row r="2632" spans="2:11" ht="24" customHeight="1" x14ac:dyDescent="0.2">
      <c r="B2632" s="296" t="s">
        <v>527</v>
      </c>
      <c r="C2632" s="292" t="s">
        <v>4359</v>
      </c>
      <c r="D2632" s="296" t="s">
        <v>51</v>
      </c>
      <c r="E2632" s="296" t="s">
        <v>4360</v>
      </c>
      <c r="F2632" s="447" t="s">
        <v>1199</v>
      </c>
      <c r="G2632" s="447"/>
      <c r="H2632" s="297" t="s">
        <v>53</v>
      </c>
      <c r="I2632" s="313">
        <v>2.92E-2</v>
      </c>
      <c r="J2632" s="314">
        <v>92.33</v>
      </c>
      <c r="K2632" s="314">
        <v>2.6960359999999999</v>
      </c>
    </row>
    <row r="2633" spans="2:11" ht="26.1" customHeight="1" x14ac:dyDescent="0.2">
      <c r="B2633" s="296" t="s">
        <v>527</v>
      </c>
      <c r="C2633" s="292" t="s">
        <v>4429</v>
      </c>
      <c r="D2633" s="296" t="s">
        <v>51</v>
      </c>
      <c r="E2633" s="296" t="s">
        <v>4430</v>
      </c>
      <c r="F2633" s="447" t="s">
        <v>1199</v>
      </c>
      <c r="G2633" s="447"/>
      <c r="H2633" s="297" t="s">
        <v>53</v>
      </c>
      <c r="I2633" s="313">
        <v>1</v>
      </c>
      <c r="J2633" s="314">
        <v>26.72</v>
      </c>
      <c r="K2633" s="314">
        <v>26.72</v>
      </c>
    </row>
    <row r="2634" spans="2:11" ht="25.5" x14ac:dyDescent="0.2">
      <c r="B2634" s="315"/>
      <c r="C2634" s="315"/>
      <c r="D2634" s="315"/>
      <c r="E2634" s="315"/>
      <c r="F2634" s="315" t="s">
        <v>529</v>
      </c>
      <c r="G2634" s="316">
        <v>7.71</v>
      </c>
      <c r="H2634" s="315" t="s">
        <v>530</v>
      </c>
      <c r="I2634" s="316">
        <v>8.91</v>
      </c>
      <c r="J2634" s="315" t="s">
        <v>531</v>
      </c>
      <c r="K2634" s="316">
        <v>16.62</v>
      </c>
    </row>
    <row r="2635" spans="2:11" ht="26.25" thickBot="1" x14ac:dyDescent="0.25">
      <c r="B2635" s="315"/>
      <c r="C2635" s="315"/>
      <c r="D2635" s="315"/>
      <c r="E2635" s="315"/>
      <c r="F2635" s="315" t="s">
        <v>532</v>
      </c>
      <c r="G2635" s="316">
        <v>11.74</v>
      </c>
      <c r="H2635" s="315"/>
      <c r="I2635" s="448" t="s">
        <v>533</v>
      </c>
      <c r="J2635" s="448"/>
      <c r="K2635" s="316">
        <v>68.16</v>
      </c>
    </row>
    <row r="2636" spans="2:11" ht="0.95" customHeight="1" thickTop="1" x14ac:dyDescent="0.2">
      <c r="B2636" s="317"/>
      <c r="C2636" s="317"/>
      <c r="D2636" s="317"/>
      <c r="E2636" s="317"/>
      <c r="F2636" s="317"/>
      <c r="G2636" s="317"/>
      <c r="H2636" s="317"/>
      <c r="I2636" s="317"/>
      <c r="J2636" s="317"/>
      <c r="K2636" s="317"/>
    </row>
    <row r="2637" spans="2:11" ht="18" customHeight="1" x14ac:dyDescent="0.2">
      <c r="B2637" s="305" t="s">
        <v>1732</v>
      </c>
      <c r="C2637" s="304" t="s">
        <v>26</v>
      </c>
      <c r="D2637" s="305" t="s">
        <v>27</v>
      </c>
      <c r="E2637" s="305" t="s">
        <v>28</v>
      </c>
      <c r="F2637" s="449" t="s">
        <v>525</v>
      </c>
      <c r="G2637" s="449"/>
      <c r="H2637" s="306" t="s">
        <v>29</v>
      </c>
      <c r="I2637" s="304" t="s">
        <v>30</v>
      </c>
      <c r="J2637" s="304" t="s">
        <v>31</v>
      </c>
      <c r="K2637" s="304" t="s">
        <v>33</v>
      </c>
    </row>
    <row r="2638" spans="2:11" ht="39" customHeight="1" x14ac:dyDescent="0.2">
      <c r="B2638" s="307" t="s">
        <v>526</v>
      </c>
      <c r="C2638" s="308" t="s">
        <v>1094</v>
      </c>
      <c r="D2638" s="307" t="s">
        <v>51</v>
      </c>
      <c r="E2638" s="307" t="s">
        <v>1095</v>
      </c>
      <c r="F2638" s="445" t="s">
        <v>2713</v>
      </c>
      <c r="G2638" s="445"/>
      <c r="H2638" s="309" t="s">
        <v>53</v>
      </c>
      <c r="I2638" s="310">
        <v>1</v>
      </c>
      <c r="J2638" s="259">
        <v>640.1</v>
      </c>
      <c r="K2638" s="259">
        <v>640.1</v>
      </c>
    </row>
    <row r="2639" spans="2:11" ht="39" customHeight="1" x14ac:dyDescent="0.2">
      <c r="B2639" s="294" t="s">
        <v>537</v>
      </c>
      <c r="C2639" s="291" t="s">
        <v>4431</v>
      </c>
      <c r="D2639" s="294" t="s">
        <v>51</v>
      </c>
      <c r="E2639" s="294" t="s">
        <v>4432</v>
      </c>
      <c r="F2639" s="446" t="s">
        <v>2647</v>
      </c>
      <c r="G2639" s="446"/>
      <c r="H2639" s="295" t="s">
        <v>64</v>
      </c>
      <c r="I2639" s="311">
        <v>1.4800000000000001E-2</v>
      </c>
      <c r="J2639" s="312">
        <v>616.01</v>
      </c>
      <c r="K2639" s="312">
        <v>9.11</v>
      </c>
    </row>
    <row r="2640" spans="2:11" ht="39" customHeight="1" x14ac:dyDescent="0.2">
      <c r="B2640" s="294" t="s">
        <v>537</v>
      </c>
      <c r="C2640" s="291" t="s">
        <v>4433</v>
      </c>
      <c r="D2640" s="294" t="s">
        <v>51</v>
      </c>
      <c r="E2640" s="294" t="s">
        <v>4434</v>
      </c>
      <c r="F2640" s="446" t="s">
        <v>4435</v>
      </c>
      <c r="G2640" s="446"/>
      <c r="H2640" s="295" t="s">
        <v>44</v>
      </c>
      <c r="I2640" s="311">
        <v>0.81</v>
      </c>
      <c r="J2640" s="312">
        <v>8.33</v>
      </c>
      <c r="K2640" s="312">
        <v>6.74</v>
      </c>
    </row>
    <row r="2641" spans="2:11" ht="24" customHeight="1" x14ac:dyDescent="0.2">
      <c r="B2641" s="294" t="s">
        <v>537</v>
      </c>
      <c r="C2641" s="291" t="s">
        <v>572</v>
      </c>
      <c r="D2641" s="294" t="s">
        <v>51</v>
      </c>
      <c r="E2641" s="294" t="s">
        <v>573</v>
      </c>
      <c r="F2641" s="446" t="s">
        <v>2636</v>
      </c>
      <c r="G2641" s="446"/>
      <c r="H2641" s="295" t="s">
        <v>535</v>
      </c>
      <c r="I2641" s="311">
        <v>5.0944000000000003</v>
      </c>
      <c r="J2641" s="312">
        <v>30.54</v>
      </c>
      <c r="K2641" s="312">
        <v>155.58000000000001</v>
      </c>
    </row>
    <row r="2642" spans="2:11" ht="39" customHeight="1" x14ac:dyDescent="0.2">
      <c r="B2642" s="294" t="s">
        <v>537</v>
      </c>
      <c r="C2642" s="291" t="s">
        <v>4436</v>
      </c>
      <c r="D2642" s="294" t="s">
        <v>51</v>
      </c>
      <c r="E2642" s="294" t="s">
        <v>4437</v>
      </c>
      <c r="F2642" s="446" t="s">
        <v>2654</v>
      </c>
      <c r="G2642" s="446"/>
      <c r="H2642" s="295" t="s">
        <v>64</v>
      </c>
      <c r="I2642" s="311">
        <v>7.4399999999999994E-2</v>
      </c>
      <c r="J2642" s="312">
        <v>636.42999999999995</v>
      </c>
      <c r="K2642" s="312">
        <v>47.35</v>
      </c>
    </row>
    <row r="2643" spans="2:11" ht="65.099999999999994" customHeight="1" x14ac:dyDescent="0.2">
      <c r="B2643" s="294" t="s">
        <v>537</v>
      </c>
      <c r="C2643" s="291" t="s">
        <v>4044</v>
      </c>
      <c r="D2643" s="294" t="s">
        <v>51</v>
      </c>
      <c r="E2643" s="294" t="s">
        <v>4045</v>
      </c>
      <c r="F2643" s="446" t="s">
        <v>2653</v>
      </c>
      <c r="G2643" s="446"/>
      <c r="H2643" s="295" t="s">
        <v>557</v>
      </c>
      <c r="I2643" s="311">
        <v>8.6999999999999994E-3</v>
      </c>
      <c r="J2643" s="312">
        <v>156.82</v>
      </c>
      <c r="K2643" s="312">
        <v>1.36</v>
      </c>
    </row>
    <row r="2644" spans="2:11" ht="24" customHeight="1" x14ac:dyDescent="0.2">
      <c r="B2644" s="294" t="s">
        <v>537</v>
      </c>
      <c r="C2644" s="291" t="s">
        <v>551</v>
      </c>
      <c r="D2644" s="294" t="s">
        <v>51</v>
      </c>
      <c r="E2644" s="294" t="s">
        <v>552</v>
      </c>
      <c r="F2644" s="446" t="s">
        <v>2636</v>
      </c>
      <c r="G2644" s="446"/>
      <c r="H2644" s="295" t="s">
        <v>535</v>
      </c>
      <c r="I2644" s="311">
        <v>4.0027999999999997</v>
      </c>
      <c r="J2644" s="312">
        <v>24.68</v>
      </c>
      <c r="K2644" s="312">
        <v>98.78</v>
      </c>
    </row>
    <row r="2645" spans="2:11" ht="39" customHeight="1" x14ac:dyDescent="0.2">
      <c r="B2645" s="294" t="s">
        <v>537</v>
      </c>
      <c r="C2645" s="291" t="s">
        <v>4438</v>
      </c>
      <c r="D2645" s="294" t="s">
        <v>51</v>
      </c>
      <c r="E2645" s="294" t="s">
        <v>4439</v>
      </c>
      <c r="F2645" s="446" t="s">
        <v>4440</v>
      </c>
      <c r="G2645" s="446"/>
      <c r="H2645" s="295" t="s">
        <v>64</v>
      </c>
      <c r="I2645" s="311">
        <v>4.48E-2</v>
      </c>
      <c r="J2645" s="312">
        <v>2812.46</v>
      </c>
      <c r="K2645" s="312">
        <v>125.99</v>
      </c>
    </row>
    <row r="2646" spans="2:11" ht="65.099999999999994" customHeight="1" x14ac:dyDescent="0.2">
      <c r="B2646" s="294" t="s">
        <v>537</v>
      </c>
      <c r="C2646" s="291" t="s">
        <v>4042</v>
      </c>
      <c r="D2646" s="294" t="s">
        <v>51</v>
      </c>
      <c r="E2646" s="294" t="s">
        <v>4043</v>
      </c>
      <c r="F2646" s="446" t="s">
        <v>2653</v>
      </c>
      <c r="G2646" s="446"/>
      <c r="H2646" s="295" t="s">
        <v>559</v>
      </c>
      <c r="I2646" s="311">
        <v>1.78E-2</v>
      </c>
      <c r="J2646" s="312">
        <v>61.99</v>
      </c>
      <c r="K2646" s="312">
        <v>1.1000000000000001</v>
      </c>
    </row>
    <row r="2647" spans="2:11" ht="39" customHeight="1" x14ac:dyDescent="0.2">
      <c r="B2647" s="294" t="s">
        <v>537</v>
      </c>
      <c r="C2647" s="291" t="s">
        <v>4441</v>
      </c>
      <c r="D2647" s="294" t="s">
        <v>51</v>
      </c>
      <c r="E2647" s="294" t="s">
        <v>4442</v>
      </c>
      <c r="F2647" s="446" t="s">
        <v>2647</v>
      </c>
      <c r="G2647" s="446"/>
      <c r="H2647" s="295" t="s">
        <v>64</v>
      </c>
      <c r="I2647" s="311">
        <v>0.11559999999999999</v>
      </c>
      <c r="J2647" s="312">
        <v>740.79</v>
      </c>
      <c r="K2647" s="312">
        <v>85.63</v>
      </c>
    </row>
    <row r="2648" spans="2:11" ht="26.1" customHeight="1" x14ac:dyDescent="0.2">
      <c r="B2648" s="296" t="s">
        <v>527</v>
      </c>
      <c r="C2648" s="292" t="s">
        <v>4443</v>
      </c>
      <c r="D2648" s="296" t="s">
        <v>51</v>
      </c>
      <c r="E2648" s="296" t="s">
        <v>4444</v>
      </c>
      <c r="F2648" s="447" t="s">
        <v>1199</v>
      </c>
      <c r="G2648" s="447"/>
      <c r="H2648" s="297" t="s">
        <v>53</v>
      </c>
      <c r="I2648" s="313">
        <v>131.81880000000001</v>
      </c>
      <c r="J2648" s="314">
        <v>0.75</v>
      </c>
      <c r="K2648" s="314">
        <v>98.864099999999993</v>
      </c>
    </row>
    <row r="2649" spans="2:11" ht="26.1" customHeight="1" x14ac:dyDescent="0.2">
      <c r="B2649" s="296" t="s">
        <v>527</v>
      </c>
      <c r="C2649" s="292" t="s">
        <v>4056</v>
      </c>
      <c r="D2649" s="296" t="s">
        <v>51</v>
      </c>
      <c r="E2649" s="296" t="s">
        <v>4057</v>
      </c>
      <c r="F2649" s="447" t="s">
        <v>1199</v>
      </c>
      <c r="G2649" s="447"/>
      <c r="H2649" s="297" t="s">
        <v>571</v>
      </c>
      <c r="I2649" s="313">
        <v>5.4000000000000003E-3</v>
      </c>
      <c r="J2649" s="314">
        <v>8.06</v>
      </c>
      <c r="K2649" s="314">
        <v>4.3524E-2</v>
      </c>
    </row>
    <row r="2650" spans="2:11" ht="39" customHeight="1" x14ac:dyDescent="0.2">
      <c r="B2650" s="296" t="s">
        <v>527</v>
      </c>
      <c r="C2650" s="292" t="s">
        <v>4107</v>
      </c>
      <c r="D2650" s="296" t="s">
        <v>51</v>
      </c>
      <c r="E2650" s="296" t="s">
        <v>4108</v>
      </c>
      <c r="F2650" s="447" t="s">
        <v>1199</v>
      </c>
      <c r="G2650" s="447"/>
      <c r="H2650" s="297" t="s">
        <v>86</v>
      </c>
      <c r="I2650" s="313">
        <v>0.44159999999999999</v>
      </c>
      <c r="J2650" s="314">
        <v>16.670000000000002</v>
      </c>
      <c r="K2650" s="314">
        <v>7.361472</v>
      </c>
    </row>
    <row r="2651" spans="2:11" ht="26.1" customHeight="1" x14ac:dyDescent="0.2">
      <c r="B2651" s="296" t="s">
        <v>527</v>
      </c>
      <c r="C2651" s="292" t="s">
        <v>4002</v>
      </c>
      <c r="D2651" s="296" t="s">
        <v>51</v>
      </c>
      <c r="E2651" s="296" t="s">
        <v>4003</v>
      </c>
      <c r="F2651" s="447" t="s">
        <v>1199</v>
      </c>
      <c r="G2651" s="447"/>
      <c r="H2651" s="297" t="s">
        <v>97</v>
      </c>
      <c r="I2651" s="313">
        <v>1.2500000000000001E-2</v>
      </c>
      <c r="J2651" s="314">
        <v>20.25</v>
      </c>
      <c r="K2651" s="314">
        <v>0.25312499999999999</v>
      </c>
    </row>
    <row r="2652" spans="2:11" ht="26.1" customHeight="1" x14ac:dyDescent="0.2">
      <c r="B2652" s="296" t="s">
        <v>527</v>
      </c>
      <c r="C2652" s="292" t="s">
        <v>562</v>
      </c>
      <c r="D2652" s="296" t="s">
        <v>51</v>
      </c>
      <c r="E2652" s="296" t="s">
        <v>563</v>
      </c>
      <c r="F2652" s="447" t="s">
        <v>1199</v>
      </c>
      <c r="G2652" s="447"/>
      <c r="H2652" s="297" t="s">
        <v>86</v>
      </c>
      <c r="I2652" s="313">
        <v>0.11840000000000001</v>
      </c>
      <c r="J2652" s="314">
        <v>11.69</v>
      </c>
      <c r="K2652" s="314">
        <v>1.384096</v>
      </c>
    </row>
    <row r="2653" spans="2:11" ht="26.1" customHeight="1" x14ac:dyDescent="0.2">
      <c r="B2653" s="296" t="s">
        <v>527</v>
      </c>
      <c r="C2653" s="292" t="s">
        <v>4054</v>
      </c>
      <c r="D2653" s="296" t="s">
        <v>51</v>
      </c>
      <c r="E2653" s="296" t="s">
        <v>4055</v>
      </c>
      <c r="F2653" s="447" t="s">
        <v>1199</v>
      </c>
      <c r="G2653" s="447"/>
      <c r="H2653" s="297" t="s">
        <v>86</v>
      </c>
      <c r="I2653" s="313">
        <v>0.14080000000000001</v>
      </c>
      <c r="J2653" s="314">
        <v>4.09</v>
      </c>
      <c r="K2653" s="314">
        <v>0.57587200000000005</v>
      </c>
    </row>
    <row r="2654" spans="2:11" ht="25.5" x14ac:dyDescent="0.2">
      <c r="B2654" s="315"/>
      <c r="C2654" s="315"/>
      <c r="D2654" s="315"/>
      <c r="E2654" s="315"/>
      <c r="F2654" s="315" t="s">
        <v>529</v>
      </c>
      <c r="G2654" s="316">
        <v>118.67</v>
      </c>
      <c r="H2654" s="315" t="s">
        <v>530</v>
      </c>
      <c r="I2654" s="316">
        <v>137.05000000000001</v>
      </c>
      <c r="J2654" s="315" t="s">
        <v>531</v>
      </c>
      <c r="K2654" s="316">
        <v>255.72</v>
      </c>
    </row>
    <row r="2655" spans="2:11" ht="26.25" thickBot="1" x14ac:dyDescent="0.25">
      <c r="B2655" s="315"/>
      <c r="C2655" s="315"/>
      <c r="D2655" s="315"/>
      <c r="E2655" s="315"/>
      <c r="F2655" s="315" t="s">
        <v>532</v>
      </c>
      <c r="G2655" s="316">
        <v>133.19999999999999</v>
      </c>
      <c r="H2655" s="315"/>
      <c r="I2655" s="448" t="s">
        <v>533</v>
      </c>
      <c r="J2655" s="448"/>
      <c r="K2655" s="316">
        <v>773.3</v>
      </c>
    </row>
    <row r="2656" spans="2:11" ht="0.95" customHeight="1" thickTop="1" x14ac:dyDescent="0.2">
      <c r="B2656" s="317"/>
      <c r="C2656" s="317"/>
      <c r="D2656" s="317"/>
      <c r="E2656" s="317"/>
      <c r="F2656" s="317"/>
      <c r="G2656" s="317"/>
      <c r="H2656" s="317"/>
      <c r="I2656" s="317"/>
      <c r="J2656" s="317"/>
      <c r="K2656" s="317"/>
    </row>
    <row r="2657" spans="2:11" ht="18" customHeight="1" x14ac:dyDescent="0.2">
      <c r="B2657" s="305" t="s">
        <v>1733</v>
      </c>
      <c r="C2657" s="304" t="s">
        <v>26</v>
      </c>
      <c r="D2657" s="305" t="s">
        <v>27</v>
      </c>
      <c r="E2657" s="305" t="s">
        <v>28</v>
      </c>
      <c r="F2657" s="449" t="s">
        <v>525</v>
      </c>
      <c r="G2657" s="449"/>
      <c r="H2657" s="306" t="s">
        <v>29</v>
      </c>
      <c r="I2657" s="304" t="s">
        <v>30</v>
      </c>
      <c r="J2657" s="304" t="s">
        <v>31</v>
      </c>
      <c r="K2657" s="304" t="s">
        <v>33</v>
      </c>
    </row>
    <row r="2658" spans="2:11" ht="39" customHeight="1" x14ac:dyDescent="0.2">
      <c r="B2658" s="307" t="s">
        <v>526</v>
      </c>
      <c r="C2658" s="308" t="s">
        <v>881</v>
      </c>
      <c r="D2658" s="307" t="s">
        <v>51</v>
      </c>
      <c r="E2658" s="307" t="s">
        <v>882</v>
      </c>
      <c r="F2658" s="445" t="s">
        <v>2713</v>
      </c>
      <c r="G2658" s="445"/>
      <c r="H2658" s="309" t="s">
        <v>53</v>
      </c>
      <c r="I2658" s="310">
        <v>1</v>
      </c>
      <c r="J2658" s="259">
        <v>920.38</v>
      </c>
      <c r="K2658" s="259">
        <v>920.38</v>
      </c>
    </row>
    <row r="2659" spans="2:11" ht="24" customHeight="1" x14ac:dyDescent="0.2">
      <c r="B2659" s="294" t="s">
        <v>537</v>
      </c>
      <c r="C2659" s="291" t="s">
        <v>572</v>
      </c>
      <c r="D2659" s="294" t="s">
        <v>51</v>
      </c>
      <c r="E2659" s="294" t="s">
        <v>573</v>
      </c>
      <c r="F2659" s="446" t="s">
        <v>2636</v>
      </c>
      <c r="G2659" s="446"/>
      <c r="H2659" s="295" t="s">
        <v>535</v>
      </c>
      <c r="I2659" s="311">
        <v>6.8139000000000003</v>
      </c>
      <c r="J2659" s="312">
        <v>30.54</v>
      </c>
      <c r="K2659" s="312">
        <v>208.09</v>
      </c>
    </row>
    <row r="2660" spans="2:11" ht="39" customHeight="1" x14ac:dyDescent="0.2">
      <c r="B2660" s="294" t="s">
        <v>537</v>
      </c>
      <c r="C2660" s="291" t="s">
        <v>4433</v>
      </c>
      <c r="D2660" s="294" t="s">
        <v>51</v>
      </c>
      <c r="E2660" s="294" t="s">
        <v>4434</v>
      </c>
      <c r="F2660" s="446" t="s">
        <v>4435</v>
      </c>
      <c r="G2660" s="446"/>
      <c r="H2660" s="295" t="s">
        <v>44</v>
      </c>
      <c r="I2660" s="311">
        <v>1.21</v>
      </c>
      <c r="J2660" s="312">
        <v>8.33</v>
      </c>
      <c r="K2660" s="312">
        <v>10.07</v>
      </c>
    </row>
    <row r="2661" spans="2:11" ht="24" customHeight="1" x14ac:dyDescent="0.2">
      <c r="B2661" s="294" t="s">
        <v>537</v>
      </c>
      <c r="C2661" s="291" t="s">
        <v>551</v>
      </c>
      <c r="D2661" s="294" t="s">
        <v>51</v>
      </c>
      <c r="E2661" s="294" t="s">
        <v>552</v>
      </c>
      <c r="F2661" s="446" t="s">
        <v>2636</v>
      </c>
      <c r="G2661" s="446"/>
      <c r="H2661" s="295" t="s">
        <v>535</v>
      </c>
      <c r="I2661" s="311">
        <v>5.3537999999999997</v>
      </c>
      <c r="J2661" s="312">
        <v>24.68</v>
      </c>
      <c r="K2661" s="312">
        <v>132.13</v>
      </c>
    </row>
    <row r="2662" spans="2:11" ht="65.099999999999994" customHeight="1" x14ac:dyDescent="0.2">
      <c r="B2662" s="294" t="s">
        <v>537</v>
      </c>
      <c r="C2662" s="291" t="s">
        <v>4044</v>
      </c>
      <c r="D2662" s="294" t="s">
        <v>51</v>
      </c>
      <c r="E2662" s="294" t="s">
        <v>4045</v>
      </c>
      <c r="F2662" s="446" t="s">
        <v>2653</v>
      </c>
      <c r="G2662" s="446"/>
      <c r="H2662" s="295" t="s">
        <v>557</v>
      </c>
      <c r="I2662" s="311">
        <v>1.3599999999999999E-2</v>
      </c>
      <c r="J2662" s="312">
        <v>156.82</v>
      </c>
      <c r="K2662" s="312">
        <v>2.13</v>
      </c>
    </row>
    <row r="2663" spans="2:11" ht="39" customHeight="1" x14ac:dyDescent="0.2">
      <c r="B2663" s="294" t="s">
        <v>537</v>
      </c>
      <c r="C2663" s="291" t="s">
        <v>4436</v>
      </c>
      <c r="D2663" s="294" t="s">
        <v>51</v>
      </c>
      <c r="E2663" s="294" t="s">
        <v>4437</v>
      </c>
      <c r="F2663" s="446" t="s">
        <v>2654</v>
      </c>
      <c r="G2663" s="446"/>
      <c r="H2663" s="295" t="s">
        <v>64</v>
      </c>
      <c r="I2663" s="311">
        <v>0.1163</v>
      </c>
      <c r="J2663" s="312">
        <v>636.42999999999995</v>
      </c>
      <c r="K2663" s="312">
        <v>74.010000000000005</v>
      </c>
    </row>
    <row r="2664" spans="2:11" ht="39" customHeight="1" x14ac:dyDescent="0.2">
      <c r="B2664" s="294" t="s">
        <v>537</v>
      </c>
      <c r="C2664" s="291" t="s">
        <v>4438</v>
      </c>
      <c r="D2664" s="294" t="s">
        <v>51</v>
      </c>
      <c r="E2664" s="294" t="s">
        <v>4439</v>
      </c>
      <c r="F2664" s="446" t="s">
        <v>4440</v>
      </c>
      <c r="G2664" s="446"/>
      <c r="H2664" s="295" t="s">
        <v>64</v>
      </c>
      <c r="I2664" s="311">
        <v>7.0000000000000007E-2</v>
      </c>
      <c r="J2664" s="312">
        <v>2812.46</v>
      </c>
      <c r="K2664" s="312">
        <v>196.87</v>
      </c>
    </row>
    <row r="2665" spans="2:11" ht="65.099999999999994" customHeight="1" x14ac:dyDescent="0.2">
      <c r="B2665" s="294" t="s">
        <v>537</v>
      </c>
      <c r="C2665" s="291" t="s">
        <v>4042</v>
      </c>
      <c r="D2665" s="294" t="s">
        <v>51</v>
      </c>
      <c r="E2665" s="294" t="s">
        <v>4043</v>
      </c>
      <c r="F2665" s="446" t="s">
        <v>2653</v>
      </c>
      <c r="G2665" s="446"/>
      <c r="H2665" s="295" t="s">
        <v>559</v>
      </c>
      <c r="I2665" s="311">
        <v>2.76E-2</v>
      </c>
      <c r="J2665" s="312">
        <v>61.99</v>
      </c>
      <c r="K2665" s="312">
        <v>1.71</v>
      </c>
    </row>
    <row r="2666" spans="2:11" ht="39" customHeight="1" x14ac:dyDescent="0.2">
      <c r="B2666" s="294" t="s">
        <v>537</v>
      </c>
      <c r="C2666" s="291" t="s">
        <v>4445</v>
      </c>
      <c r="D2666" s="294" t="s">
        <v>51</v>
      </c>
      <c r="E2666" s="294" t="s">
        <v>4446</v>
      </c>
      <c r="F2666" s="446" t="s">
        <v>2647</v>
      </c>
      <c r="G2666" s="446"/>
      <c r="H2666" s="295" t="s">
        <v>64</v>
      </c>
      <c r="I2666" s="311">
        <v>0.1585</v>
      </c>
      <c r="J2666" s="312">
        <v>915.76</v>
      </c>
      <c r="K2666" s="312">
        <v>145.13999999999999</v>
      </c>
    </row>
    <row r="2667" spans="2:11" ht="39" customHeight="1" x14ac:dyDescent="0.2">
      <c r="B2667" s="294" t="s">
        <v>537</v>
      </c>
      <c r="C2667" s="291" t="s">
        <v>4431</v>
      </c>
      <c r="D2667" s="294" t="s">
        <v>51</v>
      </c>
      <c r="E2667" s="294" t="s">
        <v>4432</v>
      </c>
      <c r="F2667" s="446" t="s">
        <v>2647</v>
      </c>
      <c r="G2667" s="446"/>
      <c r="H2667" s="295" t="s">
        <v>64</v>
      </c>
      <c r="I2667" s="311">
        <v>1.9599999999999999E-2</v>
      </c>
      <c r="J2667" s="312">
        <v>616.01</v>
      </c>
      <c r="K2667" s="312">
        <v>12.07</v>
      </c>
    </row>
    <row r="2668" spans="2:11" ht="39" customHeight="1" x14ac:dyDescent="0.2">
      <c r="B2668" s="296" t="s">
        <v>527</v>
      </c>
      <c r="C2668" s="292" t="s">
        <v>4107</v>
      </c>
      <c r="D2668" s="296" t="s">
        <v>51</v>
      </c>
      <c r="E2668" s="296" t="s">
        <v>4108</v>
      </c>
      <c r="F2668" s="447" t="s">
        <v>1199</v>
      </c>
      <c r="G2668" s="447"/>
      <c r="H2668" s="297" t="s">
        <v>86</v>
      </c>
      <c r="I2668" s="313">
        <v>0.55200000000000005</v>
      </c>
      <c r="J2668" s="314">
        <v>16.670000000000002</v>
      </c>
      <c r="K2668" s="314">
        <v>9.2018400000000007</v>
      </c>
    </row>
    <row r="2669" spans="2:11" ht="26.1" customHeight="1" x14ac:dyDescent="0.2">
      <c r="B2669" s="296" t="s">
        <v>527</v>
      </c>
      <c r="C2669" s="292" t="s">
        <v>4002</v>
      </c>
      <c r="D2669" s="296" t="s">
        <v>51</v>
      </c>
      <c r="E2669" s="296" t="s">
        <v>4003</v>
      </c>
      <c r="F2669" s="447" t="s">
        <v>1199</v>
      </c>
      <c r="G2669" s="447"/>
      <c r="H2669" s="297" t="s">
        <v>97</v>
      </c>
      <c r="I2669" s="313">
        <v>1.5599999999999999E-2</v>
      </c>
      <c r="J2669" s="314">
        <v>20.25</v>
      </c>
      <c r="K2669" s="314">
        <v>0.31590000000000001</v>
      </c>
    </row>
    <row r="2670" spans="2:11" ht="26.1" customHeight="1" x14ac:dyDescent="0.2">
      <c r="B2670" s="296" t="s">
        <v>527</v>
      </c>
      <c r="C2670" s="292" t="s">
        <v>4443</v>
      </c>
      <c r="D2670" s="296" t="s">
        <v>51</v>
      </c>
      <c r="E2670" s="296" t="s">
        <v>4444</v>
      </c>
      <c r="F2670" s="447" t="s">
        <v>1199</v>
      </c>
      <c r="G2670" s="447"/>
      <c r="H2670" s="297" t="s">
        <v>53</v>
      </c>
      <c r="I2670" s="313">
        <v>168.21899999999999</v>
      </c>
      <c r="J2670" s="314">
        <v>0.75</v>
      </c>
      <c r="K2670" s="314">
        <v>126.16425</v>
      </c>
    </row>
    <row r="2671" spans="2:11" ht="26.1" customHeight="1" x14ac:dyDescent="0.2">
      <c r="B2671" s="296" t="s">
        <v>527</v>
      </c>
      <c r="C2671" s="292" t="s">
        <v>4054</v>
      </c>
      <c r="D2671" s="296" t="s">
        <v>51</v>
      </c>
      <c r="E2671" s="296" t="s">
        <v>4055</v>
      </c>
      <c r="F2671" s="447" t="s">
        <v>1199</v>
      </c>
      <c r="G2671" s="447"/>
      <c r="H2671" s="297" t="s">
        <v>86</v>
      </c>
      <c r="I2671" s="313">
        <v>0.17599999999999999</v>
      </c>
      <c r="J2671" s="314">
        <v>4.09</v>
      </c>
      <c r="K2671" s="314">
        <v>0.71984000000000004</v>
      </c>
    </row>
    <row r="2672" spans="2:11" ht="26.1" customHeight="1" x14ac:dyDescent="0.2">
      <c r="B2672" s="296" t="s">
        <v>527</v>
      </c>
      <c r="C2672" s="292" t="s">
        <v>562</v>
      </c>
      <c r="D2672" s="296" t="s">
        <v>51</v>
      </c>
      <c r="E2672" s="296" t="s">
        <v>563</v>
      </c>
      <c r="F2672" s="447" t="s">
        <v>1199</v>
      </c>
      <c r="G2672" s="447"/>
      <c r="H2672" s="297" t="s">
        <v>86</v>
      </c>
      <c r="I2672" s="313">
        <v>0.14799999999999999</v>
      </c>
      <c r="J2672" s="314">
        <v>11.69</v>
      </c>
      <c r="K2672" s="314">
        <v>1.7301200000000001</v>
      </c>
    </row>
    <row r="2673" spans="2:11" ht="26.1" customHeight="1" x14ac:dyDescent="0.2">
      <c r="B2673" s="296" t="s">
        <v>527</v>
      </c>
      <c r="C2673" s="292" t="s">
        <v>4056</v>
      </c>
      <c r="D2673" s="296" t="s">
        <v>51</v>
      </c>
      <c r="E2673" s="296" t="s">
        <v>4057</v>
      </c>
      <c r="F2673" s="447" t="s">
        <v>1199</v>
      </c>
      <c r="G2673" s="447"/>
      <c r="H2673" s="297" t="s">
        <v>571</v>
      </c>
      <c r="I2673" s="313">
        <v>6.7999999999999996E-3</v>
      </c>
      <c r="J2673" s="314">
        <v>8.06</v>
      </c>
      <c r="K2673" s="314">
        <v>5.4808000000000003E-2</v>
      </c>
    </row>
    <row r="2674" spans="2:11" ht="25.5" x14ac:dyDescent="0.2">
      <c r="B2674" s="315"/>
      <c r="C2674" s="315"/>
      <c r="D2674" s="315"/>
      <c r="E2674" s="315"/>
      <c r="F2674" s="315" t="s">
        <v>529</v>
      </c>
      <c r="G2674" s="316">
        <v>165.76</v>
      </c>
      <c r="H2674" s="315" t="s">
        <v>530</v>
      </c>
      <c r="I2674" s="316">
        <v>191.44</v>
      </c>
      <c r="J2674" s="315" t="s">
        <v>531</v>
      </c>
      <c r="K2674" s="316">
        <v>357.2</v>
      </c>
    </row>
    <row r="2675" spans="2:11" ht="26.25" thickBot="1" x14ac:dyDescent="0.25">
      <c r="B2675" s="315"/>
      <c r="C2675" s="315"/>
      <c r="D2675" s="315"/>
      <c r="E2675" s="315"/>
      <c r="F2675" s="315" t="s">
        <v>532</v>
      </c>
      <c r="G2675" s="316">
        <v>191.53</v>
      </c>
      <c r="H2675" s="315"/>
      <c r="I2675" s="448" t="s">
        <v>533</v>
      </c>
      <c r="J2675" s="448"/>
      <c r="K2675" s="316">
        <v>1111.9100000000001</v>
      </c>
    </row>
    <row r="2676" spans="2:11" ht="0.95" customHeight="1" thickTop="1" x14ac:dyDescent="0.2">
      <c r="B2676" s="317"/>
      <c r="C2676" s="317"/>
      <c r="D2676" s="317"/>
      <c r="E2676" s="317"/>
      <c r="F2676" s="317"/>
      <c r="G2676" s="317"/>
      <c r="H2676" s="317"/>
      <c r="I2676" s="317"/>
      <c r="J2676" s="317"/>
      <c r="K2676" s="317"/>
    </row>
    <row r="2677" spans="2:11" ht="18" customHeight="1" x14ac:dyDescent="0.2">
      <c r="B2677" s="305" t="s">
        <v>1736</v>
      </c>
      <c r="C2677" s="304" t="s">
        <v>26</v>
      </c>
      <c r="D2677" s="305" t="s">
        <v>27</v>
      </c>
      <c r="E2677" s="305" t="s">
        <v>28</v>
      </c>
      <c r="F2677" s="449" t="s">
        <v>525</v>
      </c>
      <c r="G2677" s="449"/>
      <c r="H2677" s="306" t="s">
        <v>29</v>
      </c>
      <c r="I2677" s="304" t="s">
        <v>30</v>
      </c>
      <c r="J2677" s="304" t="s">
        <v>31</v>
      </c>
      <c r="K2677" s="304" t="s">
        <v>33</v>
      </c>
    </row>
    <row r="2678" spans="2:11" ht="51.95" customHeight="1" x14ac:dyDescent="0.2">
      <c r="B2678" s="307" t="s">
        <v>526</v>
      </c>
      <c r="C2678" s="308" t="s">
        <v>361</v>
      </c>
      <c r="D2678" s="307" t="s">
        <v>51</v>
      </c>
      <c r="E2678" s="307" t="s">
        <v>362</v>
      </c>
      <c r="F2678" s="445" t="s">
        <v>3901</v>
      </c>
      <c r="G2678" s="445"/>
      <c r="H2678" s="309" t="s">
        <v>53</v>
      </c>
      <c r="I2678" s="310">
        <v>1</v>
      </c>
      <c r="J2678" s="259">
        <v>81.05</v>
      </c>
      <c r="K2678" s="259">
        <v>81.05</v>
      </c>
    </row>
    <row r="2679" spans="2:11" ht="26.1" customHeight="1" x14ac:dyDescent="0.2">
      <c r="B2679" s="294" t="s">
        <v>537</v>
      </c>
      <c r="C2679" s="291" t="s">
        <v>538</v>
      </c>
      <c r="D2679" s="294" t="s">
        <v>51</v>
      </c>
      <c r="E2679" s="294" t="s">
        <v>539</v>
      </c>
      <c r="F2679" s="446" t="s">
        <v>2636</v>
      </c>
      <c r="G2679" s="446"/>
      <c r="H2679" s="295" t="s">
        <v>535</v>
      </c>
      <c r="I2679" s="311">
        <v>0.42309999999999998</v>
      </c>
      <c r="J2679" s="312">
        <v>30.65</v>
      </c>
      <c r="K2679" s="312">
        <v>12.96</v>
      </c>
    </row>
    <row r="2680" spans="2:11" ht="26.1" customHeight="1" x14ac:dyDescent="0.2">
      <c r="B2680" s="294" t="s">
        <v>537</v>
      </c>
      <c r="C2680" s="291" t="s">
        <v>541</v>
      </c>
      <c r="D2680" s="294" t="s">
        <v>51</v>
      </c>
      <c r="E2680" s="294" t="s">
        <v>542</v>
      </c>
      <c r="F2680" s="446" t="s">
        <v>2636</v>
      </c>
      <c r="G2680" s="446"/>
      <c r="H2680" s="295" t="s">
        <v>535</v>
      </c>
      <c r="I2680" s="311">
        <v>0.42309999999999998</v>
      </c>
      <c r="J2680" s="312">
        <v>25.49</v>
      </c>
      <c r="K2680" s="312">
        <v>10.78</v>
      </c>
    </row>
    <row r="2681" spans="2:11" ht="26.1" customHeight="1" x14ac:dyDescent="0.2">
      <c r="B2681" s="296" t="s">
        <v>527</v>
      </c>
      <c r="C2681" s="292" t="s">
        <v>4353</v>
      </c>
      <c r="D2681" s="296" t="s">
        <v>51</v>
      </c>
      <c r="E2681" s="296" t="s">
        <v>4354</v>
      </c>
      <c r="F2681" s="447" t="s">
        <v>1199</v>
      </c>
      <c r="G2681" s="447"/>
      <c r="H2681" s="297" t="s">
        <v>53</v>
      </c>
      <c r="I2681" s="313">
        <v>4.3999999999999997E-2</v>
      </c>
      <c r="J2681" s="314">
        <v>104.61</v>
      </c>
      <c r="K2681" s="314">
        <v>4.6028399999999996</v>
      </c>
    </row>
    <row r="2682" spans="2:11" ht="26.1" customHeight="1" x14ac:dyDescent="0.2">
      <c r="B2682" s="296" t="s">
        <v>527</v>
      </c>
      <c r="C2682" s="292" t="s">
        <v>4447</v>
      </c>
      <c r="D2682" s="296" t="s">
        <v>51</v>
      </c>
      <c r="E2682" s="296" t="s">
        <v>4448</v>
      </c>
      <c r="F2682" s="447" t="s">
        <v>1199</v>
      </c>
      <c r="G2682" s="447"/>
      <c r="H2682" s="297" t="s">
        <v>53</v>
      </c>
      <c r="I2682" s="313">
        <v>1</v>
      </c>
      <c r="J2682" s="314">
        <v>49.99</v>
      </c>
      <c r="K2682" s="314">
        <v>49.99</v>
      </c>
    </row>
    <row r="2683" spans="2:11" ht="24" customHeight="1" x14ac:dyDescent="0.2">
      <c r="B2683" s="296" t="s">
        <v>527</v>
      </c>
      <c r="C2683" s="292" t="s">
        <v>4359</v>
      </c>
      <c r="D2683" s="296" t="s">
        <v>51</v>
      </c>
      <c r="E2683" s="296" t="s">
        <v>4360</v>
      </c>
      <c r="F2683" s="447" t="s">
        <v>1199</v>
      </c>
      <c r="G2683" s="447"/>
      <c r="H2683" s="297" t="s">
        <v>53</v>
      </c>
      <c r="I2683" s="313">
        <v>2.92E-2</v>
      </c>
      <c r="J2683" s="314">
        <v>92.33</v>
      </c>
      <c r="K2683" s="314">
        <v>2.6960359999999999</v>
      </c>
    </row>
    <row r="2684" spans="2:11" ht="24" customHeight="1" x14ac:dyDescent="0.2">
      <c r="B2684" s="296" t="s">
        <v>527</v>
      </c>
      <c r="C2684" s="292" t="s">
        <v>673</v>
      </c>
      <c r="D2684" s="296" t="s">
        <v>51</v>
      </c>
      <c r="E2684" s="296" t="s">
        <v>1850</v>
      </c>
      <c r="F2684" s="447" t="s">
        <v>1199</v>
      </c>
      <c r="G2684" s="447"/>
      <c r="H2684" s="297" t="s">
        <v>53</v>
      </c>
      <c r="I2684" s="313">
        <v>1.54E-2</v>
      </c>
      <c r="J2684" s="314">
        <v>2.59</v>
      </c>
      <c r="K2684" s="314">
        <v>3.9885999999999998E-2</v>
      </c>
    </row>
    <row r="2685" spans="2:11" ht="25.5" x14ac:dyDescent="0.2">
      <c r="B2685" s="315"/>
      <c r="C2685" s="315"/>
      <c r="D2685" s="315"/>
      <c r="E2685" s="315"/>
      <c r="F2685" s="315" t="s">
        <v>529</v>
      </c>
      <c r="G2685" s="316">
        <v>8.18</v>
      </c>
      <c r="H2685" s="315" t="s">
        <v>530</v>
      </c>
      <c r="I2685" s="316">
        <v>9.4600000000000009</v>
      </c>
      <c r="J2685" s="315" t="s">
        <v>531</v>
      </c>
      <c r="K2685" s="316">
        <v>17.64</v>
      </c>
    </row>
    <row r="2686" spans="2:11" ht="26.25" thickBot="1" x14ac:dyDescent="0.25">
      <c r="B2686" s="315"/>
      <c r="C2686" s="315"/>
      <c r="D2686" s="315"/>
      <c r="E2686" s="315"/>
      <c r="F2686" s="315" t="s">
        <v>532</v>
      </c>
      <c r="G2686" s="316">
        <v>16.86</v>
      </c>
      <c r="H2686" s="315"/>
      <c r="I2686" s="448" t="s">
        <v>533</v>
      </c>
      <c r="J2686" s="448"/>
      <c r="K2686" s="316">
        <v>97.91</v>
      </c>
    </row>
    <row r="2687" spans="2:11" ht="0.95" customHeight="1" thickTop="1" x14ac:dyDescent="0.2">
      <c r="B2687" s="317"/>
      <c r="C2687" s="317"/>
      <c r="D2687" s="317"/>
      <c r="E2687" s="317"/>
      <c r="F2687" s="317"/>
      <c r="G2687" s="317"/>
      <c r="H2687" s="317"/>
      <c r="I2687" s="317"/>
      <c r="J2687" s="317"/>
      <c r="K2687" s="317"/>
    </row>
    <row r="2688" spans="2:11" ht="18" customHeight="1" x14ac:dyDescent="0.2">
      <c r="B2688" s="305" t="s">
        <v>1737</v>
      </c>
      <c r="C2688" s="304" t="s">
        <v>26</v>
      </c>
      <c r="D2688" s="305" t="s">
        <v>27</v>
      </c>
      <c r="E2688" s="305" t="s">
        <v>28</v>
      </c>
      <c r="F2688" s="449" t="s">
        <v>525</v>
      </c>
      <c r="G2688" s="449"/>
      <c r="H2688" s="306" t="s">
        <v>29</v>
      </c>
      <c r="I2688" s="304" t="s">
        <v>30</v>
      </c>
      <c r="J2688" s="304" t="s">
        <v>31</v>
      </c>
      <c r="K2688" s="304" t="s">
        <v>33</v>
      </c>
    </row>
    <row r="2689" spans="2:11" ht="39" customHeight="1" x14ac:dyDescent="0.2">
      <c r="B2689" s="307" t="s">
        <v>526</v>
      </c>
      <c r="C2689" s="308" t="s">
        <v>363</v>
      </c>
      <c r="D2689" s="307" t="s">
        <v>51</v>
      </c>
      <c r="E2689" s="307" t="s">
        <v>364</v>
      </c>
      <c r="F2689" s="445" t="s">
        <v>3901</v>
      </c>
      <c r="G2689" s="445"/>
      <c r="H2689" s="309" t="s">
        <v>53</v>
      </c>
      <c r="I2689" s="310">
        <v>1</v>
      </c>
      <c r="J2689" s="259">
        <v>120.43</v>
      </c>
      <c r="K2689" s="259">
        <v>120.43</v>
      </c>
    </row>
    <row r="2690" spans="2:11" ht="26.1" customHeight="1" x14ac:dyDescent="0.2">
      <c r="B2690" s="294" t="s">
        <v>537</v>
      </c>
      <c r="C2690" s="291" t="s">
        <v>541</v>
      </c>
      <c r="D2690" s="294" t="s">
        <v>51</v>
      </c>
      <c r="E2690" s="294" t="s">
        <v>542</v>
      </c>
      <c r="F2690" s="446" t="s">
        <v>2636</v>
      </c>
      <c r="G2690" s="446"/>
      <c r="H2690" s="295" t="s">
        <v>535</v>
      </c>
      <c r="I2690" s="311">
        <v>0.47770000000000001</v>
      </c>
      <c r="J2690" s="312">
        <v>25.49</v>
      </c>
      <c r="K2690" s="312">
        <v>12.17</v>
      </c>
    </row>
    <row r="2691" spans="2:11" ht="26.1" customHeight="1" x14ac:dyDescent="0.2">
      <c r="B2691" s="294" t="s">
        <v>537</v>
      </c>
      <c r="C2691" s="291" t="s">
        <v>538</v>
      </c>
      <c r="D2691" s="294" t="s">
        <v>51</v>
      </c>
      <c r="E2691" s="294" t="s">
        <v>539</v>
      </c>
      <c r="F2691" s="446" t="s">
        <v>2636</v>
      </c>
      <c r="G2691" s="446"/>
      <c r="H2691" s="295" t="s">
        <v>535</v>
      </c>
      <c r="I2691" s="311">
        <v>0.47770000000000001</v>
      </c>
      <c r="J2691" s="312">
        <v>30.65</v>
      </c>
      <c r="K2691" s="312">
        <v>14.64</v>
      </c>
    </row>
    <row r="2692" spans="2:11" ht="24" customHeight="1" x14ac:dyDescent="0.2">
      <c r="B2692" s="296" t="s">
        <v>527</v>
      </c>
      <c r="C2692" s="292" t="s">
        <v>673</v>
      </c>
      <c r="D2692" s="296" t="s">
        <v>51</v>
      </c>
      <c r="E2692" s="296" t="s">
        <v>1850</v>
      </c>
      <c r="F2692" s="447" t="s">
        <v>1199</v>
      </c>
      <c r="G2692" s="447"/>
      <c r="H2692" s="297" t="s">
        <v>53</v>
      </c>
      <c r="I2692" s="313">
        <v>1.84E-2</v>
      </c>
      <c r="J2692" s="314">
        <v>2.59</v>
      </c>
      <c r="K2692" s="314">
        <v>4.7655999999999997E-2</v>
      </c>
    </row>
    <row r="2693" spans="2:11" ht="26.1" customHeight="1" x14ac:dyDescent="0.2">
      <c r="B2693" s="296" t="s">
        <v>527</v>
      </c>
      <c r="C2693" s="292" t="s">
        <v>4353</v>
      </c>
      <c r="D2693" s="296" t="s">
        <v>51</v>
      </c>
      <c r="E2693" s="296" t="s">
        <v>4354</v>
      </c>
      <c r="F2693" s="447" t="s">
        <v>1199</v>
      </c>
      <c r="G2693" s="447"/>
      <c r="H2693" s="297" t="s">
        <v>53</v>
      </c>
      <c r="I2693" s="313">
        <v>0.104</v>
      </c>
      <c r="J2693" s="314">
        <v>104.61</v>
      </c>
      <c r="K2693" s="314">
        <v>10.879440000000001</v>
      </c>
    </row>
    <row r="2694" spans="2:11" ht="24" customHeight="1" x14ac:dyDescent="0.2">
      <c r="B2694" s="296" t="s">
        <v>527</v>
      </c>
      <c r="C2694" s="292" t="s">
        <v>4359</v>
      </c>
      <c r="D2694" s="296" t="s">
        <v>51</v>
      </c>
      <c r="E2694" s="296" t="s">
        <v>4360</v>
      </c>
      <c r="F2694" s="447" t="s">
        <v>1199</v>
      </c>
      <c r="G2694" s="447"/>
      <c r="H2694" s="297" t="s">
        <v>53</v>
      </c>
      <c r="I2694" s="313">
        <v>6.6799999999999998E-2</v>
      </c>
      <c r="J2694" s="314">
        <v>92.33</v>
      </c>
      <c r="K2694" s="314">
        <v>6.1676440000000001</v>
      </c>
    </row>
    <row r="2695" spans="2:11" ht="26.1" customHeight="1" x14ac:dyDescent="0.2">
      <c r="B2695" s="296" t="s">
        <v>527</v>
      </c>
      <c r="C2695" s="292" t="s">
        <v>4449</v>
      </c>
      <c r="D2695" s="296" t="s">
        <v>51</v>
      </c>
      <c r="E2695" s="296" t="s">
        <v>4450</v>
      </c>
      <c r="F2695" s="447" t="s">
        <v>1199</v>
      </c>
      <c r="G2695" s="447"/>
      <c r="H2695" s="297" t="s">
        <v>53</v>
      </c>
      <c r="I2695" s="313">
        <v>1</v>
      </c>
      <c r="J2695" s="314">
        <v>76.55</v>
      </c>
      <c r="K2695" s="314">
        <v>76.55</v>
      </c>
    </row>
    <row r="2696" spans="2:11" ht="25.5" x14ac:dyDescent="0.2">
      <c r="B2696" s="315"/>
      <c r="C2696" s="315"/>
      <c r="D2696" s="315"/>
      <c r="E2696" s="315"/>
      <c r="F2696" s="315" t="s">
        <v>529</v>
      </c>
      <c r="G2696" s="316">
        <v>9.24</v>
      </c>
      <c r="H2696" s="315" t="s">
        <v>530</v>
      </c>
      <c r="I2696" s="316">
        <v>10.68</v>
      </c>
      <c r="J2696" s="315" t="s">
        <v>531</v>
      </c>
      <c r="K2696" s="316">
        <v>19.920000000000002</v>
      </c>
    </row>
    <row r="2697" spans="2:11" ht="26.25" thickBot="1" x14ac:dyDescent="0.25">
      <c r="B2697" s="315"/>
      <c r="C2697" s="315"/>
      <c r="D2697" s="315"/>
      <c r="E2697" s="315"/>
      <c r="F2697" s="315" t="s">
        <v>532</v>
      </c>
      <c r="G2697" s="316">
        <v>25.06</v>
      </c>
      <c r="H2697" s="315"/>
      <c r="I2697" s="448" t="s">
        <v>533</v>
      </c>
      <c r="J2697" s="448"/>
      <c r="K2697" s="316">
        <v>145.49</v>
      </c>
    </row>
    <row r="2698" spans="2:11" ht="0.95" customHeight="1" thickTop="1" x14ac:dyDescent="0.2">
      <c r="B2698" s="317"/>
      <c r="C2698" s="317"/>
      <c r="D2698" s="317"/>
      <c r="E2698" s="317"/>
      <c r="F2698" s="317"/>
      <c r="G2698" s="317"/>
      <c r="H2698" s="317"/>
      <c r="I2698" s="317"/>
      <c r="J2698" s="317"/>
      <c r="K2698" s="317"/>
    </row>
    <row r="2699" spans="2:11" ht="18" customHeight="1" x14ac:dyDescent="0.2">
      <c r="B2699" s="305" t="s">
        <v>1738</v>
      </c>
      <c r="C2699" s="304" t="s">
        <v>26</v>
      </c>
      <c r="D2699" s="305" t="s">
        <v>27</v>
      </c>
      <c r="E2699" s="305" t="s">
        <v>28</v>
      </c>
      <c r="F2699" s="449" t="s">
        <v>525</v>
      </c>
      <c r="G2699" s="449"/>
      <c r="H2699" s="306" t="s">
        <v>29</v>
      </c>
      <c r="I2699" s="304" t="s">
        <v>30</v>
      </c>
      <c r="J2699" s="304" t="s">
        <v>31</v>
      </c>
      <c r="K2699" s="304" t="s">
        <v>33</v>
      </c>
    </row>
    <row r="2700" spans="2:11" ht="39" customHeight="1" x14ac:dyDescent="0.2">
      <c r="B2700" s="307" t="s">
        <v>526</v>
      </c>
      <c r="C2700" s="308" t="s">
        <v>365</v>
      </c>
      <c r="D2700" s="307" t="s">
        <v>51</v>
      </c>
      <c r="E2700" s="307" t="s">
        <v>366</v>
      </c>
      <c r="F2700" s="445" t="s">
        <v>3901</v>
      </c>
      <c r="G2700" s="445"/>
      <c r="H2700" s="309" t="s">
        <v>53</v>
      </c>
      <c r="I2700" s="310">
        <v>1</v>
      </c>
      <c r="J2700" s="259">
        <v>23.99</v>
      </c>
      <c r="K2700" s="259">
        <v>23.99</v>
      </c>
    </row>
    <row r="2701" spans="2:11" ht="26.1" customHeight="1" x14ac:dyDescent="0.2">
      <c r="B2701" s="294" t="s">
        <v>537</v>
      </c>
      <c r="C2701" s="291" t="s">
        <v>541</v>
      </c>
      <c r="D2701" s="294" t="s">
        <v>51</v>
      </c>
      <c r="E2701" s="294" t="s">
        <v>542</v>
      </c>
      <c r="F2701" s="446" t="s">
        <v>2636</v>
      </c>
      <c r="G2701" s="446"/>
      <c r="H2701" s="295" t="s">
        <v>535</v>
      </c>
      <c r="I2701" s="311">
        <v>0.16520000000000001</v>
      </c>
      <c r="J2701" s="312">
        <v>25.49</v>
      </c>
      <c r="K2701" s="312">
        <v>4.21</v>
      </c>
    </row>
    <row r="2702" spans="2:11" ht="26.1" customHeight="1" x14ac:dyDescent="0.2">
      <c r="B2702" s="294" t="s">
        <v>537</v>
      </c>
      <c r="C2702" s="291" t="s">
        <v>538</v>
      </c>
      <c r="D2702" s="294" t="s">
        <v>51</v>
      </c>
      <c r="E2702" s="294" t="s">
        <v>539</v>
      </c>
      <c r="F2702" s="446" t="s">
        <v>2636</v>
      </c>
      <c r="G2702" s="446"/>
      <c r="H2702" s="295" t="s">
        <v>535</v>
      </c>
      <c r="I2702" s="311">
        <v>0.16520000000000001</v>
      </c>
      <c r="J2702" s="312">
        <v>30.65</v>
      </c>
      <c r="K2702" s="312">
        <v>5.0599999999999996</v>
      </c>
    </row>
    <row r="2703" spans="2:11" ht="26.1" customHeight="1" x14ac:dyDescent="0.2">
      <c r="B2703" s="296" t="s">
        <v>527</v>
      </c>
      <c r="C2703" s="292" t="s">
        <v>4353</v>
      </c>
      <c r="D2703" s="296" t="s">
        <v>51</v>
      </c>
      <c r="E2703" s="296" t="s">
        <v>4354</v>
      </c>
      <c r="F2703" s="447" t="s">
        <v>1199</v>
      </c>
      <c r="G2703" s="447"/>
      <c r="H2703" s="297" t="s">
        <v>53</v>
      </c>
      <c r="I2703" s="313">
        <v>7.4999999999999997E-3</v>
      </c>
      <c r="J2703" s="314">
        <v>104.61</v>
      </c>
      <c r="K2703" s="314">
        <v>0.78457500000000002</v>
      </c>
    </row>
    <row r="2704" spans="2:11" ht="24" customHeight="1" x14ac:dyDescent="0.2">
      <c r="B2704" s="296" t="s">
        <v>527</v>
      </c>
      <c r="C2704" s="292" t="s">
        <v>4359</v>
      </c>
      <c r="D2704" s="296" t="s">
        <v>51</v>
      </c>
      <c r="E2704" s="296" t="s">
        <v>4360</v>
      </c>
      <c r="F2704" s="447" t="s">
        <v>1199</v>
      </c>
      <c r="G2704" s="447"/>
      <c r="H2704" s="297" t="s">
        <v>53</v>
      </c>
      <c r="I2704" s="313">
        <v>4.8999999999999998E-3</v>
      </c>
      <c r="J2704" s="314">
        <v>92.33</v>
      </c>
      <c r="K2704" s="314">
        <v>0.45241700000000001</v>
      </c>
    </row>
    <row r="2705" spans="2:11" ht="26.1" customHeight="1" x14ac:dyDescent="0.2">
      <c r="B2705" s="296" t="s">
        <v>527</v>
      </c>
      <c r="C2705" s="292" t="s">
        <v>4451</v>
      </c>
      <c r="D2705" s="296" t="s">
        <v>51</v>
      </c>
      <c r="E2705" s="296" t="s">
        <v>4452</v>
      </c>
      <c r="F2705" s="447" t="s">
        <v>1199</v>
      </c>
      <c r="G2705" s="447"/>
      <c r="H2705" s="297" t="s">
        <v>53</v>
      </c>
      <c r="I2705" s="313">
        <v>1</v>
      </c>
      <c r="J2705" s="314">
        <v>13.4</v>
      </c>
      <c r="K2705" s="314">
        <v>13.4</v>
      </c>
    </row>
    <row r="2706" spans="2:11" ht="24" customHeight="1" x14ac:dyDescent="0.2">
      <c r="B2706" s="296" t="s">
        <v>527</v>
      </c>
      <c r="C2706" s="292" t="s">
        <v>673</v>
      </c>
      <c r="D2706" s="296" t="s">
        <v>51</v>
      </c>
      <c r="E2706" s="296" t="s">
        <v>1850</v>
      </c>
      <c r="F2706" s="447" t="s">
        <v>1199</v>
      </c>
      <c r="G2706" s="447"/>
      <c r="H2706" s="297" t="s">
        <v>53</v>
      </c>
      <c r="I2706" s="313">
        <v>3.5999999999999997E-2</v>
      </c>
      <c r="J2706" s="314">
        <v>2.59</v>
      </c>
      <c r="K2706" s="314">
        <v>9.3240000000000003E-2</v>
      </c>
    </row>
    <row r="2707" spans="2:11" ht="25.5" x14ac:dyDescent="0.2">
      <c r="B2707" s="315"/>
      <c r="C2707" s="315"/>
      <c r="D2707" s="315"/>
      <c r="E2707" s="315"/>
      <c r="F2707" s="315" t="s">
        <v>529</v>
      </c>
      <c r="G2707" s="316">
        <v>3.19</v>
      </c>
      <c r="H2707" s="315" t="s">
        <v>530</v>
      </c>
      <c r="I2707" s="316">
        <v>3.69</v>
      </c>
      <c r="J2707" s="315" t="s">
        <v>531</v>
      </c>
      <c r="K2707" s="316">
        <v>6.88</v>
      </c>
    </row>
    <row r="2708" spans="2:11" ht="26.25" thickBot="1" x14ac:dyDescent="0.25">
      <c r="B2708" s="315"/>
      <c r="C2708" s="315"/>
      <c r="D2708" s="315"/>
      <c r="E2708" s="315"/>
      <c r="F2708" s="315" t="s">
        <v>532</v>
      </c>
      <c r="G2708" s="316">
        <v>4.99</v>
      </c>
      <c r="H2708" s="315"/>
      <c r="I2708" s="448" t="s">
        <v>533</v>
      </c>
      <c r="J2708" s="448"/>
      <c r="K2708" s="316">
        <v>28.98</v>
      </c>
    </row>
    <row r="2709" spans="2:11" ht="0.95" customHeight="1" thickTop="1" x14ac:dyDescent="0.2">
      <c r="B2709" s="317"/>
      <c r="C2709" s="317"/>
      <c r="D2709" s="317"/>
      <c r="E2709" s="317"/>
      <c r="F2709" s="317"/>
      <c r="G2709" s="317"/>
      <c r="H2709" s="317"/>
      <c r="I2709" s="317"/>
      <c r="J2709" s="317"/>
      <c r="K2709" s="317"/>
    </row>
    <row r="2710" spans="2:11" ht="18" customHeight="1" x14ac:dyDescent="0.2">
      <c r="B2710" s="305" t="s">
        <v>1739</v>
      </c>
      <c r="C2710" s="304" t="s">
        <v>26</v>
      </c>
      <c r="D2710" s="305" t="s">
        <v>27</v>
      </c>
      <c r="E2710" s="305" t="s">
        <v>28</v>
      </c>
      <c r="F2710" s="449" t="s">
        <v>525</v>
      </c>
      <c r="G2710" s="449"/>
      <c r="H2710" s="306" t="s">
        <v>29</v>
      </c>
      <c r="I2710" s="304" t="s">
        <v>30</v>
      </c>
      <c r="J2710" s="304" t="s">
        <v>31</v>
      </c>
      <c r="K2710" s="304" t="s">
        <v>33</v>
      </c>
    </row>
    <row r="2711" spans="2:11" ht="26.1" customHeight="1" x14ac:dyDescent="0.2">
      <c r="B2711" s="307" t="s">
        <v>526</v>
      </c>
      <c r="C2711" s="308" t="s">
        <v>367</v>
      </c>
      <c r="D2711" s="307" t="s">
        <v>51</v>
      </c>
      <c r="E2711" s="307" t="s">
        <v>3917</v>
      </c>
      <c r="F2711" s="445" t="s">
        <v>2705</v>
      </c>
      <c r="G2711" s="445"/>
      <c r="H2711" s="309" t="s">
        <v>53</v>
      </c>
      <c r="I2711" s="310">
        <v>1</v>
      </c>
      <c r="J2711" s="259">
        <v>16.850000000000001</v>
      </c>
      <c r="K2711" s="259">
        <v>16.850000000000001</v>
      </c>
    </row>
    <row r="2712" spans="2:11" ht="24" customHeight="1" x14ac:dyDescent="0.2">
      <c r="B2712" s="294" t="s">
        <v>537</v>
      </c>
      <c r="C2712" s="291" t="s">
        <v>551</v>
      </c>
      <c r="D2712" s="294" t="s">
        <v>51</v>
      </c>
      <c r="E2712" s="294" t="s">
        <v>552</v>
      </c>
      <c r="F2712" s="446" t="s">
        <v>2636</v>
      </c>
      <c r="G2712" s="446"/>
      <c r="H2712" s="295" t="s">
        <v>535</v>
      </c>
      <c r="I2712" s="311">
        <v>3.2185800000000001E-2</v>
      </c>
      <c r="J2712" s="312">
        <v>24.68</v>
      </c>
      <c r="K2712" s="312">
        <v>0.79</v>
      </c>
    </row>
    <row r="2713" spans="2:11" ht="26.1" customHeight="1" x14ac:dyDescent="0.2">
      <c r="B2713" s="294" t="s">
        <v>537</v>
      </c>
      <c r="C2713" s="291" t="s">
        <v>538</v>
      </c>
      <c r="D2713" s="294" t="s">
        <v>51</v>
      </c>
      <c r="E2713" s="294" t="s">
        <v>539</v>
      </c>
      <c r="F2713" s="446" t="s">
        <v>2636</v>
      </c>
      <c r="G2713" s="446"/>
      <c r="H2713" s="295" t="s">
        <v>535</v>
      </c>
      <c r="I2713" s="311">
        <v>8.3852399999999994E-2</v>
      </c>
      <c r="J2713" s="312">
        <v>30.65</v>
      </c>
      <c r="K2713" s="312">
        <v>2.57</v>
      </c>
    </row>
    <row r="2714" spans="2:11" ht="39" customHeight="1" x14ac:dyDescent="0.2">
      <c r="B2714" s="296" t="s">
        <v>527</v>
      </c>
      <c r="C2714" s="292" t="s">
        <v>4453</v>
      </c>
      <c r="D2714" s="296" t="s">
        <v>51</v>
      </c>
      <c r="E2714" s="296" t="s">
        <v>4454</v>
      </c>
      <c r="F2714" s="447" t="s">
        <v>1199</v>
      </c>
      <c r="G2714" s="447"/>
      <c r="H2714" s="297" t="s">
        <v>53</v>
      </c>
      <c r="I2714" s="313">
        <v>1</v>
      </c>
      <c r="J2714" s="314">
        <v>13.49</v>
      </c>
      <c r="K2714" s="314">
        <v>13.49</v>
      </c>
    </row>
    <row r="2715" spans="2:11" ht="25.5" x14ac:dyDescent="0.2">
      <c r="B2715" s="315"/>
      <c r="C2715" s="315"/>
      <c r="D2715" s="315"/>
      <c r="E2715" s="315"/>
      <c r="F2715" s="315" t="s">
        <v>529</v>
      </c>
      <c r="G2715" s="316">
        <v>1.1599999999999999</v>
      </c>
      <c r="H2715" s="315" t="s">
        <v>530</v>
      </c>
      <c r="I2715" s="316">
        <v>1.34</v>
      </c>
      <c r="J2715" s="315" t="s">
        <v>531</v>
      </c>
      <c r="K2715" s="316">
        <v>2.5</v>
      </c>
    </row>
    <row r="2716" spans="2:11" ht="26.25" thickBot="1" x14ac:dyDescent="0.25">
      <c r="B2716" s="315"/>
      <c r="C2716" s="315"/>
      <c r="D2716" s="315"/>
      <c r="E2716" s="315"/>
      <c r="F2716" s="315" t="s">
        <v>532</v>
      </c>
      <c r="G2716" s="316">
        <v>3.5</v>
      </c>
      <c r="H2716" s="315"/>
      <c r="I2716" s="448" t="s">
        <v>533</v>
      </c>
      <c r="J2716" s="448"/>
      <c r="K2716" s="316">
        <v>20.350000000000001</v>
      </c>
    </row>
    <row r="2717" spans="2:11" ht="0.95" customHeight="1" thickTop="1" x14ac:dyDescent="0.2">
      <c r="B2717" s="317"/>
      <c r="C2717" s="317"/>
      <c r="D2717" s="317"/>
      <c r="E2717" s="317"/>
      <c r="F2717" s="317"/>
      <c r="G2717" s="317"/>
      <c r="H2717" s="317"/>
      <c r="I2717" s="317"/>
      <c r="J2717" s="317"/>
      <c r="K2717" s="317"/>
    </row>
    <row r="2718" spans="2:11" ht="18" customHeight="1" x14ac:dyDescent="0.2">
      <c r="B2718" s="305" t="s">
        <v>2079</v>
      </c>
      <c r="C2718" s="304" t="s">
        <v>26</v>
      </c>
      <c r="D2718" s="305" t="s">
        <v>27</v>
      </c>
      <c r="E2718" s="305" t="s">
        <v>28</v>
      </c>
      <c r="F2718" s="449" t="s">
        <v>525</v>
      </c>
      <c r="G2718" s="449"/>
      <c r="H2718" s="306" t="s">
        <v>29</v>
      </c>
      <c r="I2718" s="304" t="s">
        <v>30</v>
      </c>
      <c r="J2718" s="304" t="s">
        <v>31</v>
      </c>
      <c r="K2718" s="304" t="s">
        <v>33</v>
      </c>
    </row>
    <row r="2719" spans="2:11" ht="26.1" customHeight="1" x14ac:dyDescent="0.2">
      <c r="B2719" s="307" t="s">
        <v>526</v>
      </c>
      <c r="C2719" s="308" t="s">
        <v>393</v>
      </c>
      <c r="D2719" s="307" t="s">
        <v>51</v>
      </c>
      <c r="E2719" s="307" t="s">
        <v>3933</v>
      </c>
      <c r="F2719" s="445" t="s">
        <v>2705</v>
      </c>
      <c r="G2719" s="445"/>
      <c r="H2719" s="309" t="s">
        <v>53</v>
      </c>
      <c r="I2719" s="310">
        <v>1</v>
      </c>
      <c r="J2719" s="259">
        <v>31.69</v>
      </c>
      <c r="K2719" s="259">
        <v>31.69</v>
      </c>
    </row>
    <row r="2720" spans="2:11" ht="24" customHeight="1" x14ac:dyDescent="0.2">
      <c r="B2720" s="294" t="s">
        <v>537</v>
      </c>
      <c r="C2720" s="291" t="s">
        <v>551</v>
      </c>
      <c r="D2720" s="294" t="s">
        <v>51</v>
      </c>
      <c r="E2720" s="294" t="s">
        <v>552</v>
      </c>
      <c r="F2720" s="446" t="s">
        <v>2636</v>
      </c>
      <c r="G2720" s="446"/>
      <c r="H2720" s="295" t="s">
        <v>535</v>
      </c>
      <c r="I2720" s="311">
        <v>5.5175599999999998E-2</v>
      </c>
      <c r="J2720" s="312">
        <v>24.68</v>
      </c>
      <c r="K2720" s="312">
        <v>1.36</v>
      </c>
    </row>
    <row r="2721" spans="2:11" ht="26.1" customHeight="1" x14ac:dyDescent="0.2">
      <c r="B2721" s="294" t="s">
        <v>537</v>
      </c>
      <c r="C2721" s="291" t="s">
        <v>538</v>
      </c>
      <c r="D2721" s="294" t="s">
        <v>51</v>
      </c>
      <c r="E2721" s="294" t="s">
        <v>539</v>
      </c>
      <c r="F2721" s="446" t="s">
        <v>2636</v>
      </c>
      <c r="G2721" s="446"/>
      <c r="H2721" s="295" t="s">
        <v>535</v>
      </c>
      <c r="I2721" s="311">
        <v>0.14374700000000001</v>
      </c>
      <c r="J2721" s="312">
        <v>30.65</v>
      </c>
      <c r="K2721" s="312">
        <v>4.4000000000000004</v>
      </c>
    </row>
    <row r="2722" spans="2:11" ht="26.1" customHeight="1" x14ac:dyDescent="0.2">
      <c r="B2722" s="296" t="s">
        <v>527</v>
      </c>
      <c r="C2722" s="292" t="s">
        <v>4455</v>
      </c>
      <c r="D2722" s="296" t="s">
        <v>51</v>
      </c>
      <c r="E2722" s="296" t="s">
        <v>4456</v>
      </c>
      <c r="F2722" s="447" t="s">
        <v>1199</v>
      </c>
      <c r="G2722" s="447"/>
      <c r="H2722" s="297" t="s">
        <v>53</v>
      </c>
      <c r="I2722" s="313">
        <v>1</v>
      </c>
      <c r="J2722" s="314">
        <v>25.93</v>
      </c>
      <c r="K2722" s="314">
        <v>25.93</v>
      </c>
    </row>
    <row r="2723" spans="2:11" ht="25.5" x14ac:dyDescent="0.2">
      <c r="B2723" s="315"/>
      <c r="C2723" s="315"/>
      <c r="D2723" s="315"/>
      <c r="E2723" s="315"/>
      <c r="F2723" s="315" t="s">
        <v>529</v>
      </c>
      <c r="G2723" s="316">
        <v>1.99</v>
      </c>
      <c r="H2723" s="315" t="s">
        <v>530</v>
      </c>
      <c r="I2723" s="316">
        <v>2.2999999999999998</v>
      </c>
      <c r="J2723" s="315" t="s">
        <v>531</v>
      </c>
      <c r="K2723" s="316">
        <v>4.29</v>
      </c>
    </row>
    <row r="2724" spans="2:11" ht="26.25" thickBot="1" x14ac:dyDescent="0.25">
      <c r="B2724" s="315"/>
      <c r="C2724" s="315"/>
      <c r="D2724" s="315"/>
      <c r="E2724" s="315"/>
      <c r="F2724" s="315" t="s">
        <v>532</v>
      </c>
      <c r="G2724" s="316">
        <v>6.59</v>
      </c>
      <c r="H2724" s="315"/>
      <c r="I2724" s="448" t="s">
        <v>533</v>
      </c>
      <c r="J2724" s="448"/>
      <c r="K2724" s="316">
        <v>38.28</v>
      </c>
    </row>
    <row r="2725" spans="2:11" ht="0.95" customHeight="1" thickTop="1" x14ac:dyDescent="0.2">
      <c r="B2725" s="317"/>
      <c r="C2725" s="317"/>
      <c r="D2725" s="317"/>
      <c r="E2725" s="317"/>
      <c r="F2725" s="317"/>
      <c r="G2725" s="317"/>
      <c r="H2725" s="317"/>
      <c r="I2725" s="317"/>
      <c r="J2725" s="317"/>
      <c r="K2725" s="317"/>
    </row>
    <row r="2726" spans="2:11" ht="18" customHeight="1" x14ac:dyDescent="0.2">
      <c r="B2726" s="305" t="s">
        <v>2080</v>
      </c>
      <c r="C2726" s="304" t="s">
        <v>26</v>
      </c>
      <c r="D2726" s="305" t="s">
        <v>27</v>
      </c>
      <c r="E2726" s="305" t="s">
        <v>28</v>
      </c>
      <c r="F2726" s="449" t="s">
        <v>525</v>
      </c>
      <c r="G2726" s="449"/>
      <c r="H2726" s="306" t="s">
        <v>29</v>
      </c>
      <c r="I2726" s="304" t="s">
        <v>30</v>
      </c>
      <c r="J2726" s="304" t="s">
        <v>31</v>
      </c>
      <c r="K2726" s="304" t="s">
        <v>33</v>
      </c>
    </row>
    <row r="2727" spans="2:11" ht="24" customHeight="1" x14ac:dyDescent="0.2">
      <c r="B2727" s="307" t="s">
        <v>526</v>
      </c>
      <c r="C2727" s="308" t="s">
        <v>1159</v>
      </c>
      <c r="D2727" s="307" t="s">
        <v>76</v>
      </c>
      <c r="E2727" s="307" t="s">
        <v>884</v>
      </c>
      <c r="F2727" s="445" t="s">
        <v>540</v>
      </c>
      <c r="G2727" s="445"/>
      <c r="H2727" s="309" t="s">
        <v>53</v>
      </c>
      <c r="I2727" s="310">
        <v>1</v>
      </c>
      <c r="J2727" s="259">
        <v>219.81</v>
      </c>
      <c r="K2727" s="259">
        <v>219.81</v>
      </c>
    </row>
    <row r="2728" spans="2:11" ht="26.1" customHeight="1" x14ac:dyDescent="0.2">
      <c r="B2728" s="294" t="s">
        <v>537</v>
      </c>
      <c r="C2728" s="291" t="s">
        <v>541</v>
      </c>
      <c r="D2728" s="294" t="s">
        <v>51</v>
      </c>
      <c r="E2728" s="294" t="s">
        <v>542</v>
      </c>
      <c r="F2728" s="446" t="s">
        <v>2636</v>
      </c>
      <c r="G2728" s="446"/>
      <c r="H2728" s="295" t="s">
        <v>535</v>
      </c>
      <c r="I2728" s="311">
        <v>1</v>
      </c>
      <c r="J2728" s="312">
        <v>25.49</v>
      </c>
      <c r="K2728" s="312">
        <v>25.49</v>
      </c>
    </row>
    <row r="2729" spans="2:11" ht="26.1" customHeight="1" x14ac:dyDescent="0.2">
      <c r="B2729" s="294" t="s">
        <v>537</v>
      </c>
      <c r="C2729" s="291" t="s">
        <v>538</v>
      </c>
      <c r="D2729" s="294" t="s">
        <v>51</v>
      </c>
      <c r="E2729" s="294" t="s">
        <v>539</v>
      </c>
      <c r="F2729" s="446" t="s">
        <v>2636</v>
      </c>
      <c r="G2729" s="446"/>
      <c r="H2729" s="295" t="s">
        <v>535</v>
      </c>
      <c r="I2729" s="311">
        <v>0.65</v>
      </c>
      <c r="J2729" s="312">
        <v>30.65</v>
      </c>
      <c r="K2729" s="312">
        <v>19.920000000000002</v>
      </c>
    </row>
    <row r="2730" spans="2:11" ht="24" customHeight="1" x14ac:dyDescent="0.2">
      <c r="B2730" s="296" t="s">
        <v>527</v>
      </c>
      <c r="C2730" s="292" t="s">
        <v>935</v>
      </c>
      <c r="D2730" s="296" t="s">
        <v>883</v>
      </c>
      <c r="E2730" s="296" t="s">
        <v>936</v>
      </c>
      <c r="F2730" s="447" t="s">
        <v>1199</v>
      </c>
      <c r="G2730" s="447"/>
      <c r="H2730" s="297" t="s">
        <v>53</v>
      </c>
      <c r="I2730" s="313">
        <v>1</v>
      </c>
      <c r="J2730" s="314">
        <v>174.3</v>
      </c>
      <c r="K2730" s="314">
        <v>174.3</v>
      </c>
    </row>
    <row r="2731" spans="2:11" ht="24" customHeight="1" x14ac:dyDescent="0.2">
      <c r="B2731" s="296" t="s">
        <v>527</v>
      </c>
      <c r="C2731" s="292" t="s">
        <v>937</v>
      </c>
      <c r="D2731" s="296" t="s">
        <v>883</v>
      </c>
      <c r="E2731" s="296" t="s">
        <v>938</v>
      </c>
      <c r="F2731" s="447" t="s">
        <v>1199</v>
      </c>
      <c r="G2731" s="447"/>
      <c r="H2731" s="297" t="s">
        <v>86</v>
      </c>
      <c r="I2731" s="313">
        <v>0.28000000000000003</v>
      </c>
      <c r="J2731" s="314">
        <v>0.36</v>
      </c>
      <c r="K2731" s="314">
        <v>0.1008</v>
      </c>
    </row>
    <row r="2732" spans="2:11" ht="25.5" x14ac:dyDescent="0.2">
      <c r="B2732" s="315"/>
      <c r="C2732" s="315"/>
      <c r="D2732" s="315"/>
      <c r="E2732" s="315"/>
      <c r="F2732" s="315" t="s">
        <v>529</v>
      </c>
      <c r="G2732" s="316">
        <v>15.55</v>
      </c>
      <c r="H2732" s="315" t="s">
        <v>530</v>
      </c>
      <c r="I2732" s="316">
        <v>17.96</v>
      </c>
      <c r="J2732" s="315" t="s">
        <v>531</v>
      </c>
      <c r="K2732" s="316">
        <v>33.51</v>
      </c>
    </row>
    <row r="2733" spans="2:11" ht="26.25" thickBot="1" x14ac:dyDescent="0.25">
      <c r="B2733" s="315"/>
      <c r="C2733" s="315"/>
      <c r="D2733" s="315"/>
      <c r="E2733" s="315"/>
      <c r="F2733" s="315" t="s">
        <v>532</v>
      </c>
      <c r="G2733" s="316">
        <v>45.74</v>
      </c>
      <c r="H2733" s="315"/>
      <c r="I2733" s="448" t="s">
        <v>533</v>
      </c>
      <c r="J2733" s="448"/>
      <c r="K2733" s="316">
        <v>265.55</v>
      </c>
    </row>
    <row r="2734" spans="2:11" ht="0.95" customHeight="1" thickTop="1" x14ac:dyDescent="0.2">
      <c r="B2734" s="317"/>
      <c r="C2734" s="317"/>
      <c r="D2734" s="317"/>
      <c r="E2734" s="317"/>
      <c r="F2734" s="317"/>
      <c r="G2734" s="317"/>
      <c r="H2734" s="317"/>
      <c r="I2734" s="317"/>
      <c r="J2734" s="317"/>
      <c r="K2734" s="317"/>
    </row>
    <row r="2735" spans="2:11" ht="18" customHeight="1" x14ac:dyDescent="0.2">
      <c r="B2735" s="305" t="s">
        <v>2081</v>
      </c>
      <c r="C2735" s="304" t="s">
        <v>26</v>
      </c>
      <c r="D2735" s="305" t="s">
        <v>27</v>
      </c>
      <c r="E2735" s="305" t="s">
        <v>28</v>
      </c>
      <c r="F2735" s="449" t="s">
        <v>525</v>
      </c>
      <c r="G2735" s="449"/>
      <c r="H2735" s="306" t="s">
        <v>29</v>
      </c>
      <c r="I2735" s="304" t="s">
        <v>30</v>
      </c>
      <c r="J2735" s="304" t="s">
        <v>31</v>
      </c>
      <c r="K2735" s="304" t="s">
        <v>33</v>
      </c>
    </row>
    <row r="2736" spans="2:11" ht="39" customHeight="1" x14ac:dyDescent="0.2">
      <c r="B2736" s="307" t="s">
        <v>526</v>
      </c>
      <c r="C2736" s="308" t="s">
        <v>368</v>
      </c>
      <c r="D2736" s="307" t="s">
        <v>51</v>
      </c>
      <c r="E2736" s="307" t="s">
        <v>3919</v>
      </c>
      <c r="F2736" s="445" t="s">
        <v>2705</v>
      </c>
      <c r="G2736" s="445"/>
      <c r="H2736" s="309" t="s">
        <v>53</v>
      </c>
      <c r="I2736" s="310">
        <v>1</v>
      </c>
      <c r="J2736" s="259">
        <v>12.25</v>
      </c>
      <c r="K2736" s="259">
        <v>12.25</v>
      </c>
    </row>
    <row r="2737" spans="2:11" ht="24" customHeight="1" x14ac:dyDescent="0.2">
      <c r="B2737" s="294" t="s">
        <v>537</v>
      </c>
      <c r="C2737" s="291" t="s">
        <v>551</v>
      </c>
      <c r="D2737" s="294" t="s">
        <v>51</v>
      </c>
      <c r="E2737" s="294" t="s">
        <v>552</v>
      </c>
      <c r="F2737" s="446" t="s">
        <v>2636</v>
      </c>
      <c r="G2737" s="446"/>
      <c r="H2737" s="295" t="s">
        <v>535</v>
      </c>
      <c r="I2737" s="311">
        <v>4.13817E-2</v>
      </c>
      <c r="J2737" s="312">
        <v>24.68</v>
      </c>
      <c r="K2737" s="312">
        <v>1.02</v>
      </c>
    </row>
    <row r="2738" spans="2:11" ht="26.1" customHeight="1" x14ac:dyDescent="0.2">
      <c r="B2738" s="294" t="s">
        <v>537</v>
      </c>
      <c r="C2738" s="291" t="s">
        <v>538</v>
      </c>
      <c r="D2738" s="294" t="s">
        <v>51</v>
      </c>
      <c r="E2738" s="294" t="s">
        <v>539</v>
      </c>
      <c r="F2738" s="446" t="s">
        <v>2636</v>
      </c>
      <c r="G2738" s="446"/>
      <c r="H2738" s="295" t="s">
        <v>535</v>
      </c>
      <c r="I2738" s="311">
        <v>0.1078103</v>
      </c>
      <c r="J2738" s="312">
        <v>30.65</v>
      </c>
      <c r="K2738" s="312">
        <v>3.3</v>
      </c>
    </row>
    <row r="2739" spans="2:11" ht="26.1" customHeight="1" x14ac:dyDescent="0.2">
      <c r="B2739" s="296" t="s">
        <v>527</v>
      </c>
      <c r="C2739" s="292" t="s">
        <v>4457</v>
      </c>
      <c r="D2739" s="296" t="s">
        <v>51</v>
      </c>
      <c r="E2739" s="296" t="s">
        <v>4458</v>
      </c>
      <c r="F2739" s="447" t="s">
        <v>1199</v>
      </c>
      <c r="G2739" s="447"/>
      <c r="H2739" s="297" t="s">
        <v>53</v>
      </c>
      <c r="I2739" s="313">
        <v>1</v>
      </c>
      <c r="J2739" s="314">
        <v>7.93</v>
      </c>
      <c r="K2739" s="314">
        <v>7.93</v>
      </c>
    </row>
    <row r="2740" spans="2:11" ht="25.5" x14ac:dyDescent="0.2">
      <c r="B2740" s="315"/>
      <c r="C2740" s="315"/>
      <c r="D2740" s="315"/>
      <c r="E2740" s="315"/>
      <c r="F2740" s="315" t="s">
        <v>529</v>
      </c>
      <c r="G2740" s="316">
        <v>1.49</v>
      </c>
      <c r="H2740" s="315" t="s">
        <v>530</v>
      </c>
      <c r="I2740" s="316">
        <v>1.73</v>
      </c>
      <c r="J2740" s="315" t="s">
        <v>531</v>
      </c>
      <c r="K2740" s="316">
        <v>3.22</v>
      </c>
    </row>
    <row r="2741" spans="2:11" ht="26.25" thickBot="1" x14ac:dyDescent="0.25">
      <c r="B2741" s="315"/>
      <c r="C2741" s="315"/>
      <c r="D2741" s="315"/>
      <c r="E2741" s="315"/>
      <c r="F2741" s="315" t="s">
        <v>532</v>
      </c>
      <c r="G2741" s="316">
        <v>2.54</v>
      </c>
      <c r="H2741" s="315"/>
      <c r="I2741" s="448" t="s">
        <v>533</v>
      </c>
      <c r="J2741" s="448"/>
      <c r="K2741" s="316">
        <v>14.79</v>
      </c>
    </row>
    <row r="2742" spans="2:11" ht="0.95" customHeight="1" thickTop="1" x14ac:dyDescent="0.2">
      <c r="B2742" s="317"/>
      <c r="C2742" s="317"/>
      <c r="D2742" s="317"/>
      <c r="E2742" s="317"/>
      <c r="F2742" s="317"/>
      <c r="G2742" s="317"/>
      <c r="H2742" s="317"/>
      <c r="I2742" s="317"/>
      <c r="J2742" s="317"/>
      <c r="K2742" s="317"/>
    </row>
    <row r="2743" spans="2:11" ht="18" customHeight="1" x14ac:dyDescent="0.2">
      <c r="B2743" s="305" t="s">
        <v>2082</v>
      </c>
      <c r="C2743" s="304" t="s">
        <v>26</v>
      </c>
      <c r="D2743" s="305" t="s">
        <v>27</v>
      </c>
      <c r="E2743" s="305" t="s">
        <v>28</v>
      </c>
      <c r="F2743" s="449" t="s">
        <v>525</v>
      </c>
      <c r="G2743" s="449"/>
      <c r="H2743" s="306" t="s">
        <v>29</v>
      </c>
      <c r="I2743" s="304" t="s">
        <v>30</v>
      </c>
      <c r="J2743" s="304" t="s">
        <v>31</v>
      </c>
      <c r="K2743" s="304" t="s">
        <v>33</v>
      </c>
    </row>
    <row r="2744" spans="2:11" ht="39" customHeight="1" x14ac:dyDescent="0.2">
      <c r="B2744" s="307" t="s">
        <v>526</v>
      </c>
      <c r="C2744" s="308" t="s">
        <v>370</v>
      </c>
      <c r="D2744" s="307" t="s">
        <v>51</v>
      </c>
      <c r="E2744" s="307" t="s">
        <v>371</v>
      </c>
      <c r="F2744" s="445" t="s">
        <v>2714</v>
      </c>
      <c r="G2744" s="445"/>
      <c r="H2744" s="309" t="s">
        <v>53</v>
      </c>
      <c r="I2744" s="310">
        <v>1</v>
      </c>
      <c r="J2744" s="259">
        <v>73.239999999999995</v>
      </c>
      <c r="K2744" s="259">
        <v>73.239999999999995</v>
      </c>
    </row>
    <row r="2745" spans="2:11" ht="24" customHeight="1" x14ac:dyDescent="0.2">
      <c r="B2745" s="294" t="s">
        <v>537</v>
      </c>
      <c r="C2745" s="291" t="s">
        <v>676</v>
      </c>
      <c r="D2745" s="294" t="s">
        <v>51</v>
      </c>
      <c r="E2745" s="294" t="s">
        <v>677</v>
      </c>
      <c r="F2745" s="446" t="s">
        <v>2636</v>
      </c>
      <c r="G2745" s="446"/>
      <c r="H2745" s="295" t="s">
        <v>535</v>
      </c>
      <c r="I2745" s="311">
        <v>0.25240000000000001</v>
      </c>
      <c r="J2745" s="312">
        <v>17.86</v>
      </c>
      <c r="K2745" s="312">
        <v>4.5</v>
      </c>
    </row>
    <row r="2746" spans="2:11" ht="24" customHeight="1" x14ac:dyDescent="0.2">
      <c r="B2746" s="294" t="s">
        <v>537</v>
      </c>
      <c r="C2746" s="291" t="s">
        <v>551</v>
      </c>
      <c r="D2746" s="294" t="s">
        <v>51</v>
      </c>
      <c r="E2746" s="294" t="s">
        <v>552</v>
      </c>
      <c r="F2746" s="446" t="s">
        <v>2636</v>
      </c>
      <c r="G2746" s="446"/>
      <c r="H2746" s="295" t="s">
        <v>535</v>
      </c>
      <c r="I2746" s="311">
        <v>8.0799999999999997E-2</v>
      </c>
      <c r="J2746" s="312">
        <v>24.68</v>
      </c>
      <c r="K2746" s="312">
        <v>1.99</v>
      </c>
    </row>
    <row r="2747" spans="2:11" ht="26.1" customHeight="1" x14ac:dyDescent="0.2">
      <c r="B2747" s="296" t="s">
        <v>527</v>
      </c>
      <c r="C2747" s="292" t="s">
        <v>4459</v>
      </c>
      <c r="D2747" s="296" t="s">
        <v>51</v>
      </c>
      <c r="E2747" s="296" t="s">
        <v>4460</v>
      </c>
      <c r="F2747" s="447" t="s">
        <v>1199</v>
      </c>
      <c r="G2747" s="447"/>
      <c r="H2747" s="297" t="s">
        <v>53</v>
      </c>
      <c r="I2747" s="313">
        <v>1</v>
      </c>
      <c r="J2747" s="314">
        <v>3.5</v>
      </c>
      <c r="K2747" s="314">
        <v>3.5</v>
      </c>
    </row>
    <row r="2748" spans="2:11" ht="26.1" customHeight="1" x14ac:dyDescent="0.2">
      <c r="B2748" s="296" t="s">
        <v>527</v>
      </c>
      <c r="C2748" s="292" t="s">
        <v>4461</v>
      </c>
      <c r="D2748" s="296" t="s">
        <v>51</v>
      </c>
      <c r="E2748" s="296" t="s">
        <v>4462</v>
      </c>
      <c r="F2748" s="447" t="s">
        <v>1199</v>
      </c>
      <c r="G2748" s="447"/>
      <c r="H2748" s="297" t="s">
        <v>53</v>
      </c>
      <c r="I2748" s="313">
        <v>1</v>
      </c>
      <c r="J2748" s="314">
        <v>60.87</v>
      </c>
      <c r="K2748" s="314">
        <v>60.87</v>
      </c>
    </row>
    <row r="2749" spans="2:11" ht="39" customHeight="1" x14ac:dyDescent="0.2">
      <c r="B2749" s="296" t="s">
        <v>527</v>
      </c>
      <c r="C2749" s="292" t="s">
        <v>4463</v>
      </c>
      <c r="D2749" s="296" t="s">
        <v>51</v>
      </c>
      <c r="E2749" s="296" t="s">
        <v>4464</v>
      </c>
      <c r="F2749" s="447" t="s">
        <v>1199</v>
      </c>
      <c r="G2749" s="447"/>
      <c r="H2749" s="297" t="s">
        <v>53</v>
      </c>
      <c r="I2749" s="313">
        <v>6.25E-2</v>
      </c>
      <c r="J2749" s="314">
        <v>38.11</v>
      </c>
      <c r="K2749" s="314">
        <v>2.381875</v>
      </c>
    </row>
    <row r="2750" spans="2:11" ht="25.5" x14ac:dyDescent="0.2">
      <c r="B2750" s="315"/>
      <c r="C2750" s="315"/>
      <c r="D2750" s="315"/>
      <c r="E2750" s="315"/>
      <c r="F2750" s="315" t="s">
        <v>529</v>
      </c>
      <c r="G2750" s="316">
        <v>1.97</v>
      </c>
      <c r="H2750" s="315" t="s">
        <v>530</v>
      </c>
      <c r="I2750" s="316">
        <v>2.2799999999999998</v>
      </c>
      <c r="J2750" s="315" t="s">
        <v>531</v>
      </c>
      <c r="K2750" s="316">
        <v>4.25</v>
      </c>
    </row>
    <row r="2751" spans="2:11" ht="26.25" thickBot="1" x14ac:dyDescent="0.25">
      <c r="B2751" s="315"/>
      <c r="C2751" s="315"/>
      <c r="D2751" s="315"/>
      <c r="E2751" s="315"/>
      <c r="F2751" s="315" t="s">
        <v>532</v>
      </c>
      <c r="G2751" s="316">
        <v>15.24</v>
      </c>
      <c r="H2751" s="315"/>
      <c r="I2751" s="448" t="s">
        <v>533</v>
      </c>
      <c r="J2751" s="448"/>
      <c r="K2751" s="316">
        <v>88.48</v>
      </c>
    </row>
    <row r="2752" spans="2:11" ht="0.95" customHeight="1" thickTop="1" x14ac:dyDescent="0.2">
      <c r="B2752" s="317"/>
      <c r="C2752" s="317"/>
      <c r="D2752" s="317"/>
      <c r="E2752" s="317"/>
      <c r="F2752" s="317"/>
      <c r="G2752" s="317"/>
      <c r="H2752" s="317"/>
      <c r="I2752" s="317"/>
      <c r="J2752" s="317"/>
      <c r="K2752" s="317"/>
    </row>
    <row r="2753" spans="2:11" ht="18" customHeight="1" x14ac:dyDescent="0.2">
      <c r="B2753" s="305" t="s">
        <v>2083</v>
      </c>
      <c r="C2753" s="304" t="s">
        <v>26</v>
      </c>
      <c r="D2753" s="305" t="s">
        <v>27</v>
      </c>
      <c r="E2753" s="305" t="s">
        <v>28</v>
      </c>
      <c r="F2753" s="449" t="s">
        <v>525</v>
      </c>
      <c r="G2753" s="449"/>
      <c r="H2753" s="306" t="s">
        <v>29</v>
      </c>
      <c r="I2753" s="304" t="s">
        <v>30</v>
      </c>
      <c r="J2753" s="304" t="s">
        <v>31</v>
      </c>
      <c r="K2753" s="304" t="s">
        <v>33</v>
      </c>
    </row>
    <row r="2754" spans="2:11" ht="51.95" customHeight="1" x14ac:dyDescent="0.2">
      <c r="B2754" s="307" t="s">
        <v>526</v>
      </c>
      <c r="C2754" s="308" t="s">
        <v>372</v>
      </c>
      <c r="D2754" s="307" t="s">
        <v>51</v>
      </c>
      <c r="E2754" s="307" t="s">
        <v>373</v>
      </c>
      <c r="F2754" s="445" t="s">
        <v>2715</v>
      </c>
      <c r="G2754" s="445"/>
      <c r="H2754" s="309" t="s">
        <v>53</v>
      </c>
      <c r="I2754" s="310">
        <v>1</v>
      </c>
      <c r="J2754" s="259">
        <v>48.71</v>
      </c>
      <c r="K2754" s="259">
        <v>48.71</v>
      </c>
    </row>
    <row r="2755" spans="2:11" ht="26.1" customHeight="1" x14ac:dyDescent="0.2">
      <c r="B2755" s="294" t="s">
        <v>537</v>
      </c>
      <c r="C2755" s="291" t="s">
        <v>538</v>
      </c>
      <c r="D2755" s="294" t="s">
        <v>51</v>
      </c>
      <c r="E2755" s="294" t="s">
        <v>539</v>
      </c>
      <c r="F2755" s="446" t="s">
        <v>2636</v>
      </c>
      <c r="G2755" s="446"/>
      <c r="H2755" s="295" t="s">
        <v>535</v>
      </c>
      <c r="I2755" s="311">
        <v>0.2172</v>
      </c>
      <c r="J2755" s="312">
        <v>30.65</v>
      </c>
      <c r="K2755" s="312">
        <v>6.65</v>
      </c>
    </row>
    <row r="2756" spans="2:11" ht="26.1" customHeight="1" x14ac:dyDescent="0.2">
      <c r="B2756" s="294" t="s">
        <v>537</v>
      </c>
      <c r="C2756" s="291" t="s">
        <v>541</v>
      </c>
      <c r="D2756" s="294" t="s">
        <v>51</v>
      </c>
      <c r="E2756" s="294" t="s">
        <v>542</v>
      </c>
      <c r="F2756" s="446" t="s">
        <v>2636</v>
      </c>
      <c r="G2756" s="446"/>
      <c r="H2756" s="295" t="s">
        <v>535</v>
      </c>
      <c r="I2756" s="311">
        <v>0.2172</v>
      </c>
      <c r="J2756" s="312">
        <v>25.49</v>
      </c>
      <c r="K2756" s="312">
        <v>5.53</v>
      </c>
    </row>
    <row r="2757" spans="2:11" ht="26.1" customHeight="1" x14ac:dyDescent="0.2">
      <c r="B2757" s="296" t="s">
        <v>527</v>
      </c>
      <c r="C2757" s="292" t="s">
        <v>4465</v>
      </c>
      <c r="D2757" s="296" t="s">
        <v>51</v>
      </c>
      <c r="E2757" s="296" t="s">
        <v>4466</v>
      </c>
      <c r="F2757" s="447" t="s">
        <v>1199</v>
      </c>
      <c r="G2757" s="447"/>
      <c r="H2757" s="297" t="s">
        <v>53</v>
      </c>
      <c r="I2757" s="313">
        <v>1</v>
      </c>
      <c r="J2757" s="314">
        <v>25.83</v>
      </c>
      <c r="K2757" s="314">
        <v>25.83</v>
      </c>
    </row>
    <row r="2758" spans="2:11" ht="39" customHeight="1" x14ac:dyDescent="0.2">
      <c r="B2758" s="296" t="s">
        <v>527</v>
      </c>
      <c r="C2758" s="292" t="s">
        <v>4463</v>
      </c>
      <c r="D2758" s="296" t="s">
        <v>51</v>
      </c>
      <c r="E2758" s="296" t="s">
        <v>4464</v>
      </c>
      <c r="F2758" s="447" t="s">
        <v>1199</v>
      </c>
      <c r="G2758" s="447"/>
      <c r="H2758" s="297" t="s">
        <v>53</v>
      </c>
      <c r="I2758" s="313">
        <v>0.115</v>
      </c>
      <c r="J2758" s="314">
        <v>38.11</v>
      </c>
      <c r="K2758" s="314">
        <v>4.3826499999999999</v>
      </c>
    </row>
    <row r="2759" spans="2:11" ht="26.1" customHeight="1" x14ac:dyDescent="0.2">
      <c r="B2759" s="296" t="s">
        <v>527</v>
      </c>
      <c r="C2759" s="292" t="s">
        <v>4467</v>
      </c>
      <c r="D2759" s="296" t="s">
        <v>51</v>
      </c>
      <c r="E2759" s="296" t="s">
        <v>4468</v>
      </c>
      <c r="F2759" s="447" t="s">
        <v>1199</v>
      </c>
      <c r="G2759" s="447"/>
      <c r="H2759" s="297" t="s">
        <v>53</v>
      </c>
      <c r="I2759" s="313">
        <v>2</v>
      </c>
      <c r="J2759" s="314">
        <v>3.16</v>
      </c>
      <c r="K2759" s="314">
        <v>6.32</v>
      </c>
    </row>
    <row r="2760" spans="2:11" ht="25.5" x14ac:dyDescent="0.2">
      <c r="B2760" s="315"/>
      <c r="C2760" s="315"/>
      <c r="D2760" s="315"/>
      <c r="E2760" s="315"/>
      <c r="F2760" s="315" t="s">
        <v>529</v>
      </c>
      <c r="G2760" s="316">
        <v>4.2</v>
      </c>
      <c r="H2760" s="315" t="s">
        <v>530</v>
      </c>
      <c r="I2760" s="316">
        <v>4.8600000000000003</v>
      </c>
      <c r="J2760" s="315" t="s">
        <v>531</v>
      </c>
      <c r="K2760" s="316">
        <v>9.06</v>
      </c>
    </row>
    <row r="2761" spans="2:11" ht="26.25" thickBot="1" x14ac:dyDescent="0.25">
      <c r="B2761" s="315"/>
      <c r="C2761" s="315"/>
      <c r="D2761" s="315"/>
      <c r="E2761" s="315"/>
      <c r="F2761" s="315" t="s">
        <v>532</v>
      </c>
      <c r="G2761" s="316">
        <v>10.130000000000001</v>
      </c>
      <c r="H2761" s="315"/>
      <c r="I2761" s="448" t="s">
        <v>533</v>
      </c>
      <c r="J2761" s="448"/>
      <c r="K2761" s="316">
        <v>58.84</v>
      </c>
    </row>
    <row r="2762" spans="2:11" ht="0.95" customHeight="1" thickTop="1" x14ac:dyDescent="0.2">
      <c r="B2762" s="317"/>
      <c r="C2762" s="317"/>
      <c r="D2762" s="317"/>
      <c r="E2762" s="317"/>
      <c r="F2762" s="317"/>
      <c r="G2762" s="317"/>
      <c r="H2762" s="317"/>
      <c r="I2762" s="317"/>
      <c r="J2762" s="317"/>
      <c r="K2762" s="317"/>
    </row>
    <row r="2763" spans="2:11" ht="18" customHeight="1" x14ac:dyDescent="0.2">
      <c r="B2763" s="305" t="s">
        <v>2084</v>
      </c>
      <c r="C2763" s="304" t="s">
        <v>26</v>
      </c>
      <c r="D2763" s="305" t="s">
        <v>27</v>
      </c>
      <c r="E2763" s="305" t="s">
        <v>28</v>
      </c>
      <c r="F2763" s="449" t="s">
        <v>525</v>
      </c>
      <c r="G2763" s="449"/>
      <c r="H2763" s="306" t="s">
        <v>29</v>
      </c>
      <c r="I2763" s="304" t="s">
        <v>30</v>
      </c>
      <c r="J2763" s="304" t="s">
        <v>31</v>
      </c>
      <c r="K2763" s="304" t="s">
        <v>33</v>
      </c>
    </row>
    <row r="2764" spans="2:11" ht="51.95" customHeight="1" x14ac:dyDescent="0.2">
      <c r="B2764" s="307" t="s">
        <v>526</v>
      </c>
      <c r="C2764" s="308" t="s">
        <v>374</v>
      </c>
      <c r="D2764" s="307" t="s">
        <v>51</v>
      </c>
      <c r="E2764" s="307" t="s">
        <v>375</v>
      </c>
      <c r="F2764" s="445" t="s">
        <v>2715</v>
      </c>
      <c r="G2764" s="445"/>
      <c r="H2764" s="309" t="s">
        <v>53</v>
      </c>
      <c r="I2764" s="310">
        <v>1</v>
      </c>
      <c r="J2764" s="259">
        <v>15.17</v>
      </c>
      <c r="K2764" s="259">
        <v>15.17</v>
      </c>
    </row>
    <row r="2765" spans="2:11" ht="26.1" customHeight="1" x14ac:dyDescent="0.2">
      <c r="B2765" s="294" t="s">
        <v>537</v>
      </c>
      <c r="C2765" s="291" t="s">
        <v>541</v>
      </c>
      <c r="D2765" s="294" t="s">
        <v>51</v>
      </c>
      <c r="E2765" s="294" t="s">
        <v>542</v>
      </c>
      <c r="F2765" s="446" t="s">
        <v>2636</v>
      </c>
      <c r="G2765" s="446"/>
      <c r="H2765" s="295" t="s">
        <v>535</v>
      </c>
      <c r="I2765" s="311">
        <v>0.127</v>
      </c>
      <c r="J2765" s="312">
        <v>25.49</v>
      </c>
      <c r="K2765" s="312">
        <v>3.23</v>
      </c>
    </row>
    <row r="2766" spans="2:11" ht="26.1" customHeight="1" x14ac:dyDescent="0.2">
      <c r="B2766" s="294" t="s">
        <v>537</v>
      </c>
      <c r="C2766" s="291" t="s">
        <v>538</v>
      </c>
      <c r="D2766" s="294" t="s">
        <v>51</v>
      </c>
      <c r="E2766" s="294" t="s">
        <v>539</v>
      </c>
      <c r="F2766" s="446" t="s">
        <v>2636</v>
      </c>
      <c r="G2766" s="446"/>
      <c r="H2766" s="295" t="s">
        <v>535</v>
      </c>
      <c r="I2766" s="311">
        <v>0.127</v>
      </c>
      <c r="J2766" s="312">
        <v>30.65</v>
      </c>
      <c r="K2766" s="312">
        <v>3.89</v>
      </c>
    </row>
    <row r="2767" spans="2:11" ht="26.1" customHeight="1" x14ac:dyDescent="0.2">
      <c r="B2767" s="296" t="s">
        <v>527</v>
      </c>
      <c r="C2767" s="292" t="s">
        <v>4469</v>
      </c>
      <c r="D2767" s="296" t="s">
        <v>51</v>
      </c>
      <c r="E2767" s="296" t="s">
        <v>4470</v>
      </c>
      <c r="F2767" s="447" t="s">
        <v>1199</v>
      </c>
      <c r="G2767" s="447"/>
      <c r="H2767" s="297" t="s">
        <v>53</v>
      </c>
      <c r="I2767" s="313">
        <v>1</v>
      </c>
      <c r="J2767" s="314">
        <v>5.57</v>
      </c>
      <c r="K2767" s="314">
        <v>5.57</v>
      </c>
    </row>
    <row r="2768" spans="2:11" ht="26.1" customHeight="1" x14ac:dyDescent="0.2">
      <c r="B2768" s="296" t="s">
        <v>527</v>
      </c>
      <c r="C2768" s="292" t="s">
        <v>4353</v>
      </c>
      <c r="D2768" s="296" t="s">
        <v>51</v>
      </c>
      <c r="E2768" s="296" t="s">
        <v>4354</v>
      </c>
      <c r="F2768" s="447" t="s">
        <v>1199</v>
      </c>
      <c r="G2768" s="447"/>
      <c r="H2768" s="297" t="s">
        <v>53</v>
      </c>
      <c r="I2768" s="313">
        <v>1.4999999999999999E-2</v>
      </c>
      <c r="J2768" s="314">
        <v>104.61</v>
      </c>
      <c r="K2768" s="314">
        <v>1.56915</v>
      </c>
    </row>
    <row r="2769" spans="2:11" ht="24" customHeight="1" x14ac:dyDescent="0.2">
      <c r="B2769" s="296" t="s">
        <v>527</v>
      </c>
      <c r="C2769" s="292" t="s">
        <v>4359</v>
      </c>
      <c r="D2769" s="296" t="s">
        <v>51</v>
      </c>
      <c r="E2769" s="296" t="s">
        <v>4360</v>
      </c>
      <c r="F2769" s="447" t="s">
        <v>1199</v>
      </c>
      <c r="G2769" s="447"/>
      <c r="H2769" s="297" t="s">
        <v>53</v>
      </c>
      <c r="I2769" s="313">
        <v>9.9000000000000008E-3</v>
      </c>
      <c r="J2769" s="314">
        <v>92.33</v>
      </c>
      <c r="K2769" s="314">
        <v>0.91406699999999996</v>
      </c>
    </row>
    <row r="2770" spans="2:11" ht="24" customHeight="1" x14ac:dyDescent="0.2">
      <c r="B2770" s="296" t="s">
        <v>527</v>
      </c>
      <c r="C2770" s="292" t="s">
        <v>673</v>
      </c>
      <c r="D2770" s="296" t="s">
        <v>51</v>
      </c>
      <c r="E2770" s="296" t="s">
        <v>1850</v>
      </c>
      <c r="F2770" s="447" t="s">
        <v>1199</v>
      </c>
      <c r="G2770" s="447"/>
      <c r="H2770" s="297" t="s">
        <v>53</v>
      </c>
      <c r="I2770" s="313">
        <v>7.1000000000000004E-3</v>
      </c>
      <c r="J2770" s="314">
        <v>2.59</v>
      </c>
      <c r="K2770" s="314">
        <v>1.8388999999999999E-2</v>
      </c>
    </row>
    <row r="2771" spans="2:11" ht="25.5" x14ac:dyDescent="0.2">
      <c r="B2771" s="315"/>
      <c r="C2771" s="315"/>
      <c r="D2771" s="315"/>
      <c r="E2771" s="315"/>
      <c r="F2771" s="315" t="s">
        <v>529</v>
      </c>
      <c r="G2771" s="316">
        <v>2.4500000000000002</v>
      </c>
      <c r="H2771" s="315" t="s">
        <v>530</v>
      </c>
      <c r="I2771" s="316">
        <v>2.84</v>
      </c>
      <c r="J2771" s="315" t="s">
        <v>531</v>
      </c>
      <c r="K2771" s="316">
        <v>5.29</v>
      </c>
    </row>
    <row r="2772" spans="2:11" ht="26.25" thickBot="1" x14ac:dyDescent="0.25">
      <c r="B2772" s="315"/>
      <c r="C2772" s="315"/>
      <c r="D2772" s="315"/>
      <c r="E2772" s="315"/>
      <c r="F2772" s="315" t="s">
        <v>532</v>
      </c>
      <c r="G2772" s="316">
        <v>3.15</v>
      </c>
      <c r="H2772" s="315"/>
      <c r="I2772" s="448" t="s">
        <v>533</v>
      </c>
      <c r="J2772" s="448"/>
      <c r="K2772" s="316">
        <v>18.32</v>
      </c>
    </row>
    <row r="2773" spans="2:11" ht="0.95" customHeight="1" thickTop="1" x14ac:dyDescent="0.2">
      <c r="B2773" s="317"/>
      <c r="C2773" s="317"/>
      <c r="D2773" s="317"/>
      <c r="E2773" s="317"/>
      <c r="F2773" s="317"/>
      <c r="G2773" s="317"/>
      <c r="H2773" s="317"/>
      <c r="I2773" s="317"/>
      <c r="J2773" s="317"/>
      <c r="K2773" s="317"/>
    </row>
    <row r="2774" spans="2:11" ht="18" customHeight="1" x14ac:dyDescent="0.2">
      <c r="B2774" s="305" t="s">
        <v>2085</v>
      </c>
      <c r="C2774" s="304" t="s">
        <v>26</v>
      </c>
      <c r="D2774" s="305" t="s">
        <v>27</v>
      </c>
      <c r="E2774" s="305" t="s">
        <v>28</v>
      </c>
      <c r="F2774" s="449" t="s">
        <v>525</v>
      </c>
      <c r="G2774" s="449"/>
      <c r="H2774" s="306" t="s">
        <v>29</v>
      </c>
      <c r="I2774" s="304" t="s">
        <v>30</v>
      </c>
      <c r="J2774" s="304" t="s">
        <v>31</v>
      </c>
      <c r="K2774" s="304" t="s">
        <v>33</v>
      </c>
    </row>
    <row r="2775" spans="2:11" ht="51.95" customHeight="1" x14ac:dyDescent="0.2">
      <c r="B2775" s="307" t="s">
        <v>526</v>
      </c>
      <c r="C2775" s="308" t="s">
        <v>887</v>
      </c>
      <c r="D2775" s="307" t="s">
        <v>51</v>
      </c>
      <c r="E2775" s="307" t="s">
        <v>888</v>
      </c>
      <c r="F2775" s="445" t="s">
        <v>2715</v>
      </c>
      <c r="G2775" s="445"/>
      <c r="H2775" s="309" t="s">
        <v>53</v>
      </c>
      <c r="I2775" s="310">
        <v>1</v>
      </c>
      <c r="J2775" s="259">
        <v>31.63</v>
      </c>
      <c r="K2775" s="259">
        <v>31.63</v>
      </c>
    </row>
    <row r="2776" spans="2:11" ht="26.1" customHeight="1" x14ac:dyDescent="0.2">
      <c r="B2776" s="294" t="s">
        <v>537</v>
      </c>
      <c r="C2776" s="291" t="s">
        <v>538</v>
      </c>
      <c r="D2776" s="294" t="s">
        <v>51</v>
      </c>
      <c r="E2776" s="294" t="s">
        <v>539</v>
      </c>
      <c r="F2776" s="446" t="s">
        <v>2636</v>
      </c>
      <c r="G2776" s="446"/>
      <c r="H2776" s="295" t="s">
        <v>535</v>
      </c>
      <c r="I2776" s="311">
        <v>0.19259999999999999</v>
      </c>
      <c r="J2776" s="312">
        <v>30.65</v>
      </c>
      <c r="K2776" s="312">
        <v>5.9</v>
      </c>
    </row>
    <row r="2777" spans="2:11" ht="26.1" customHeight="1" x14ac:dyDescent="0.2">
      <c r="B2777" s="294" t="s">
        <v>537</v>
      </c>
      <c r="C2777" s="291" t="s">
        <v>541</v>
      </c>
      <c r="D2777" s="294" t="s">
        <v>51</v>
      </c>
      <c r="E2777" s="294" t="s">
        <v>542</v>
      </c>
      <c r="F2777" s="446" t="s">
        <v>2636</v>
      </c>
      <c r="G2777" s="446"/>
      <c r="H2777" s="295" t="s">
        <v>535</v>
      </c>
      <c r="I2777" s="311">
        <v>0.19259999999999999</v>
      </c>
      <c r="J2777" s="312">
        <v>25.49</v>
      </c>
      <c r="K2777" s="312">
        <v>4.9000000000000004</v>
      </c>
    </row>
    <row r="2778" spans="2:11" ht="39" customHeight="1" x14ac:dyDescent="0.2">
      <c r="B2778" s="296" t="s">
        <v>527</v>
      </c>
      <c r="C2778" s="292" t="s">
        <v>4463</v>
      </c>
      <c r="D2778" s="296" t="s">
        <v>51</v>
      </c>
      <c r="E2778" s="296" t="s">
        <v>4464</v>
      </c>
      <c r="F2778" s="447" t="s">
        <v>1199</v>
      </c>
      <c r="G2778" s="447"/>
      <c r="H2778" s="297" t="s">
        <v>53</v>
      </c>
      <c r="I2778" s="313">
        <v>0.115</v>
      </c>
      <c r="J2778" s="314">
        <v>38.11</v>
      </c>
      <c r="K2778" s="314">
        <v>4.3826499999999999</v>
      </c>
    </row>
    <row r="2779" spans="2:11" ht="26.1" customHeight="1" x14ac:dyDescent="0.2">
      <c r="B2779" s="296" t="s">
        <v>527</v>
      </c>
      <c r="C2779" s="292" t="s">
        <v>4467</v>
      </c>
      <c r="D2779" s="296" t="s">
        <v>51</v>
      </c>
      <c r="E2779" s="296" t="s">
        <v>4468</v>
      </c>
      <c r="F2779" s="447" t="s">
        <v>1199</v>
      </c>
      <c r="G2779" s="447"/>
      <c r="H2779" s="297" t="s">
        <v>53</v>
      </c>
      <c r="I2779" s="313">
        <v>2</v>
      </c>
      <c r="J2779" s="314">
        <v>3.16</v>
      </c>
      <c r="K2779" s="314">
        <v>6.32</v>
      </c>
    </row>
    <row r="2780" spans="2:11" ht="26.1" customHeight="1" x14ac:dyDescent="0.2">
      <c r="B2780" s="296" t="s">
        <v>527</v>
      </c>
      <c r="C2780" s="292" t="s">
        <v>4471</v>
      </c>
      <c r="D2780" s="296" t="s">
        <v>51</v>
      </c>
      <c r="E2780" s="296" t="s">
        <v>4472</v>
      </c>
      <c r="F2780" s="447" t="s">
        <v>1199</v>
      </c>
      <c r="G2780" s="447"/>
      <c r="H2780" s="297" t="s">
        <v>53</v>
      </c>
      <c r="I2780" s="313">
        <v>1</v>
      </c>
      <c r="J2780" s="314">
        <v>10.130000000000001</v>
      </c>
      <c r="K2780" s="314">
        <v>10.130000000000001</v>
      </c>
    </row>
    <row r="2781" spans="2:11" ht="25.5" x14ac:dyDescent="0.2">
      <c r="B2781" s="315"/>
      <c r="C2781" s="315"/>
      <c r="D2781" s="315"/>
      <c r="E2781" s="315"/>
      <c r="F2781" s="315" t="s">
        <v>529</v>
      </c>
      <c r="G2781" s="316">
        <v>3.72</v>
      </c>
      <c r="H2781" s="315" t="s">
        <v>530</v>
      </c>
      <c r="I2781" s="316">
        <v>4.3099999999999996</v>
      </c>
      <c r="J2781" s="315" t="s">
        <v>531</v>
      </c>
      <c r="K2781" s="316">
        <v>8.0299999999999994</v>
      </c>
    </row>
    <row r="2782" spans="2:11" ht="26.25" thickBot="1" x14ac:dyDescent="0.25">
      <c r="B2782" s="315"/>
      <c r="C2782" s="315"/>
      <c r="D2782" s="315"/>
      <c r="E2782" s="315"/>
      <c r="F2782" s="315" t="s">
        <v>532</v>
      </c>
      <c r="G2782" s="316">
        <v>6.58</v>
      </c>
      <c r="H2782" s="315"/>
      <c r="I2782" s="448" t="s">
        <v>533</v>
      </c>
      <c r="J2782" s="448"/>
      <c r="K2782" s="316">
        <v>38.21</v>
      </c>
    </row>
    <row r="2783" spans="2:11" ht="0.95" customHeight="1" thickTop="1" x14ac:dyDescent="0.2">
      <c r="B2783" s="317"/>
      <c r="C2783" s="317"/>
      <c r="D2783" s="317"/>
      <c r="E2783" s="317"/>
      <c r="F2783" s="317"/>
      <c r="G2783" s="317"/>
      <c r="H2783" s="317"/>
      <c r="I2783" s="317"/>
      <c r="J2783" s="317"/>
      <c r="K2783" s="317"/>
    </row>
    <row r="2784" spans="2:11" ht="18" customHeight="1" x14ac:dyDescent="0.2">
      <c r="B2784" s="305" t="s">
        <v>2086</v>
      </c>
      <c r="C2784" s="304" t="s">
        <v>26</v>
      </c>
      <c r="D2784" s="305" t="s">
        <v>27</v>
      </c>
      <c r="E2784" s="305" t="s">
        <v>28</v>
      </c>
      <c r="F2784" s="449" t="s">
        <v>525</v>
      </c>
      <c r="G2784" s="449"/>
      <c r="H2784" s="306" t="s">
        <v>29</v>
      </c>
      <c r="I2784" s="304" t="s">
        <v>30</v>
      </c>
      <c r="J2784" s="304" t="s">
        <v>31</v>
      </c>
      <c r="K2784" s="304" t="s">
        <v>33</v>
      </c>
    </row>
    <row r="2785" spans="2:11" ht="51.95" customHeight="1" x14ac:dyDescent="0.2">
      <c r="B2785" s="307" t="s">
        <v>526</v>
      </c>
      <c r="C2785" s="308" t="s">
        <v>376</v>
      </c>
      <c r="D2785" s="307" t="s">
        <v>51</v>
      </c>
      <c r="E2785" s="307" t="s">
        <v>377</v>
      </c>
      <c r="F2785" s="445" t="s">
        <v>2715</v>
      </c>
      <c r="G2785" s="445"/>
      <c r="H2785" s="309" t="s">
        <v>53</v>
      </c>
      <c r="I2785" s="310">
        <v>1</v>
      </c>
      <c r="J2785" s="259">
        <v>12.19</v>
      </c>
      <c r="K2785" s="259">
        <v>12.19</v>
      </c>
    </row>
    <row r="2786" spans="2:11" ht="26.1" customHeight="1" x14ac:dyDescent="0.2">
      <c r="B2786" s="294" t="s">
        <v>537</v>
      </c>
      <c r="C2786" s="291" t="s">
        <v>538</v>
      </c>
      <c r="D2786" s="294" t="s">
        <v>51</v>
      </c>
      <c r="E2786" s="294" t="s">
        <v>539</v>
      </c>
      <c r="F2786" s="446" t="s">
        <v>2636</v>
      </c>
      <c r="G2786" s="446"/>
      <c r="H2786" s="295" t="s">
        <v>535</v>
      </c>
      <c r="I2786" s="311">
        <v>0.127</v>
      </c>
      <c r="J2786" s="312">
        <v>30.65</v>
      </c>
      <c r="K2786" s="312">
        <v>3.89</v>
      </c>
    </row>
    <row r="2787" spans="2:11" ht="26.1" customHeight="1" x14ac:dyDescent="0.2">
      <c r="B2787" s="294" t="s">
        <v>537</v>
      </c>
      <c r="C2787" s="291" t="s">
        <v>541</v>
      </c>
      <c r="D2787" s="294" t="s">
        <v>51</v>
      </c>
      <c r="E2787" s="294" t="s">
        <v>542</v>
      </c>
      <c r="F2787" s="446" t="s">
        <v>2636</v>
      </c>
      <c r="G2787" s="446"/>
      <c r="H2787" s="295" t="s">
        <v>535</v>
      </c>
      <c r="I2787" s="311">
        <v>0.127</v>
      </c>
      <c r="J2787" s="312">
        <v>25.49</v>
      </c>
      <c r="K2787" s="312">
        <v>3.23</v>
      </c>
    </row>
    <row r="2788" spans="2:11" ht="26.1" customHeight="1" x14ac:dyDescent="0.2">
      <c r="B2788" s="296" t="s">
        <v>527</v>
      </c>
      <c r="C2788" s="292" t="s">
        <v>4353</v>
      </c>
      <c r="D2788" s="296" t="s">
        <v>51</v>
      </c>
      <c r="E2788" s="296" t="s">
        <v>4354</v>
      </c>
      <c r="F2788" s="447" t="s">
        <v>1199</v>
      </c>
      <c r="G2788" s="447"/>
      <c r="H2788" s="297" t="s">
        <v>53</v>
      </c>
      <c r="I2788" s="313">
        <v>1.4999999999999999E-2</v>
      </c>
      <c r="J2788" s="314">
        <v>104.61</v>
      </c>
      <c r="K2788" s="314">
        <v>1.56915</v>
      </c>
    </row>
    <row r="2789" spans="2:11" ht="24" customHeight="1" x14ac:dyDescent="0.2">
      <c r="B2789" s="296" t="s">
        <v>527</v>
      </c>
      <c r="C2789" s="292" t="s">
        <v>673</v>
      </c>
      <c r="D2789" s="296" t="s">
        <v>51</v>
      </c>
      <c r="E2789" s="296" t="s">
        <v>1850</v>
      </c>
      <c r="F2789" s="447" t="s">
        <v>1199</v>
      </c>
      <c r="G2789" s="447"/>
      <c r="H2789" s="297" t="s">
        <v>53</v>
      </c>
      <c r="I2789" s="313">
        <v>7.1000000000000004E-3</v>
      </c>
      <c r="J2789" s="314">
        <v>2.59</v>
      </c>
      <c r="K2789" s="314">
        <v>1.8388999999999999E-2</v>
      </c>
    </row>
    <row r="2790" spans="2:11" ht="26.1" customHeight="1" x14ac:dyDescent="0.2">
      <c r="B2790" s="296" t="s">
        <v>527</v>
      </c>
      <c r="C2790" s="292" t="s">
        <v>4473</v>
      </c>
      <c r="D2790" s="296" t="s">
        <v>51</v>
      </c>
      <c r="E2790" s="296" t="s">
        <v>4474</v>
      </c>
      <c r="F2790" s="447" t="s">
        <v>1199</v>
      </c>
      <c r="G2790" s="447"/>
      <c r="H2790" s="297" t="s">
        <v>53</v>
      </c>
      <c r="I2790" s="313">
        <v>1</v>
      </c>
      <c r="J2790" s="314">
        <v>2.59</v>
      </c>
      <c r="K2790" s="314">
        <v>2.59</v>
      </c>
    </row>
    <row r="2791" spans="2:11" ht="24" customHeight="1" x14ac:dyDescent="0.2">
      <c r="B2791" s="296" t="s">
        <v>527</v>
      </c>
      <c r="C2791" s="292" t="s">
        <v>4359</v>
      </c>
      <c r="D2791" s="296" t="s">
        <v>51</v>
      </c>
      <c r="E2791" s="296" t="s">
        <v>4360</v>
      </c>
      <c r="F2791" s="447" t="s">
        <v>1199</v>
      </c>
      <c r="G2791" s="447"/>
      <c r="H2791" s="297" t="s">
        <v>53</v>
      </c>
      <c r="I2791" s="313">
        <v>9.9000000000000008E-3</v>
      </c>
      <c r="J2791" s="314">
        <v>92.33</v>
      </c>
      <c r="K2791" s="314">
        <v>0.91406699999999996</v>
      </c>
    </row>
    <row r="2792" spans="2:11" ht="25.5" x14ac:dyDescent="0.2">
      <c r="B2792" s="315"/>
      <c r="C2792" s="315"/>
      <c r="D2792" s="315"/>
      <c r="E2792" s="315"/>
      <c r="F2792" s="315" t="s">
        <v>529</v>
      </c>
      <c r="G2792" s="316">
        <v>2.4500000000000002</v>
      </c>
      <c r="H2792" s="315" t="s">
        <v>530</v>
      </c>
      <c r="I2792" s="316">
        <v>2.84</v>
      </c>
      <c r="J2792" s="315" t="s">
        <v>531</v>
      </c>
      <c r="K2792" s="316">
        <v>5.29</v>
      </c>
    </row>
    <row r="2793" spans="2:11" ht="26.25" thickBot="1" x14ac:dyDescent="0.25">
      <c r="B2793" s="315"/>
      <c r="C2793" s="315"/>
      <c r="D2793" s="315"/>
      <c r="E2793" s="315"/>
      <c r="F2793" s="315" t="s">
        <v>532</v>
      </c>
      <c r="G2793" s="316">
        <v>2.5299999999999998</v>
      </c>
      <c r="H2793" s="315"/>
      <c r="I2793" s="448" t="s">
        <v>533</v>
      </c>
      <c r="J2793" s="448"/>
      <c r="K2793" s="316">
        <v>14.72</v>
      </c>
    </row>
    <row r="2794" spans="2:11" ht="0.95" customHeight="1" thickTop="1" x14ac:dyDescent="0.2">
      <c r="B2794" s="317"/>
      <c r="C2794" s="317"/>
      <c r="D2794" s="317"/>
      <c r="E2794" s="317"/>
      <c r="F2794" s="317"/>
      <c r="G2794" s="317"/>
      <c r="H2794" s="317"/>
      <c r="I2794" s="317"/>
      <c r="J2794" s="317"/>
      <c r="K2794" s="317"/>
    </row>
    <row r="2795" spans="2:11" ht="18" customHeight="1" x14ac:dyDescent="0.2">
      <c r="B2795" s="305" t="s">
        <v>2087</v>
      </c>
      <c r="C2795" s="304" t="s">
        <v>26</v>
      </c>
      <c r="D2795" s="305" t="s">
        <v>27</v>
      </c>
      <c r="E2795" s="305" t="s">
        <v>28</v>
      </c>
      <c r="F2795" s="449" t="s">
        <v>525</v>
      </c>
      <c r="G2795" s="449"/>
      <c r="H2795" s="306" t="s">
        <v>29</v>
      </c>
      <c r="I2795" s="304" t="s">
        <v>30</v>
      </c>
      <c r="J2795" s="304" t="s">
        <v>31</v>
      </c>
      <c r="K2795" s="304" t="s">
        <v>33</v>
      </c>
    </row>
    <row r="2796" spans="2:11" ht="51.95" customHeight="1" x14ac:dyDescent="0.2">
      <c r="B2796" s="307" t="s">
        <v>526</v>
      </c>
      <c r="C2796" s="308" t="s">
        <v>378</v>
      </c>
      <c r="D2796" s="307" t="s">
        <v>51</v>
      </c>
      <c r="E2796" s="307" t="s">
        <v>379</v>
      </c>
      <c r="F2796" s="445" t="s">
        <v>2715</v>
      </c>
      <c r="G2796" s="445"/>
      <c r="H2796" s="309" t="s">
        <v>53</v>
      </c>
      <c r="I2796" s="310">
        <v>1</v>
      </c>
      <c r="J2796" s="259">
        <v>17.39</v>
      </c>
      <c r="K2796" s="259">
        <v>17.39</v>
      </c>
    </row>
    <row r="2797" spans="2:11" ht="26.1" customHeight="1" x14ac:dyDescent="0.2">
      <c r="B2797" s="294" t="s">
        <v>537</v>
      </c>
      <c r="C2797" s="291" t="s">
        <v>538</v>
      </c>
      <c r="D2797" s="294" t="s">
        <v>51</v>
      </c>
      <c r="E2797" s="294" t="s">
        <v>539</v>
      </c>
      <c r="F2797" s="446" t="s">
        <v>2636</v>
      </c>
      <c r="G2797" s="446"/>
      <c r="H2797" s="295" t="s">
        <v>535</v>
      </c>
      <c r="I2797" s="311">
        <v>0.13789999999999999</v>
      </c>
      <c r="J2797" s="312">
        <v>30.65</v>
      </c>
      <c r="K2797" s="312">
        <v>4.22</v>
      </c>
    </row>
    <row r="2798" spans="2:11" ht="26.1" customHeight="1" x14ac:dyDescent="0.2">
      <c r="B2798" s="294" t="s">
        <v>537</v>
      </c>
      <c r="C2798" s="291" t="s">
        <v>541</v>
      </c>
      <c r="D2798" s="294" t="s">
        <v>51</v>
      </c>
      <c r="E2798" s="294" t="s">
        <v>542</v>
      </c>
      <c r="F2798" s="446" t="s">
        <v>2636</v>
      </c>
      <c r="G2798" s="446"/>
      <c r="H2798" s="295" t="s">
        <v>535</v>
      </c>
      <c r="I2798" s="311">
        <v>0.13789999999999999</v>
      </c>
      <c r="J2798" s="312">
        <v>25.49</v>
      </c>
      <c r="K2798" s="312">
        <v>3.51</v>
      </c>
    </row>
    <row r="2799" spans="2:11" ht="26.1" customHeight="1" x14ac:dyDescent="0.2">
      <c r="B2799" s="296" t="s">
        <v>527</v>
      </c>
      <c r="C2799" s="292" t="s">
        <v>4475</v>
      </c>
      <c r="D2799" s="296" t="s">
        <v>51</v>
      </c>
      <c r="E2799" s="296" t="s">
        <v>4476</v>
      </c>
      <c r="F2799" s="447" t="s">
        <v>1199</v>
      </c>
      <c r="G2799" s="447"/>
      <c r="H2799" s="297" t="s">
        <v>53</v>
      </c>
      <c r="I2799" s="313">
        <v>1</v>
      </c>
      <c r="J2799" s="314">
        <v>4.2</v>
      </c>
      <c r="K2799" s="314">
        <v>4.2</v>
      </c>
    </row>
    <row r="2800" spans="2:11" ht="26.1" customHeight="1" x14ac:dyDescent="0.2">
      <c r="B2800" s="296" t="s">
        <v>527</v>
      </c>
      <c r="C2800" s="292" t="s">
        <v>678</v>
      </c>
      <c r="D2800" s="296" t="s">
        <v>51</v>
      </c>
      <c r="E2800" s="296" t="s">
        <v>679</v>
      </c>
      <c r="F2800" s="447" t="s">
        <v>1199</v>
      </c>
      <c r="G2800" s="447"/>
      <c r="H2800" s="297" t="s">
        <v>53</v>
      </c>
      <c r="I2800" s="313">
        <v>2</v>
      </c>
      <c r="J2800" s="314">
        <v>1.78</v>
      </c>
      <c r="K2800" s="314">
        <v>3.56</v>
      </c>
    </row>
    <row r="2801" spans="2:11" ht="39" customHeight="1" x14ac:dyDescent="0.2">
      <c r="B2801" s="296" t="s">
        <v>527</v>
      </c>
      <c r="C2801" s="292" t="s">
        <v>4463</v>
      </c>
      <c r="D2801" s="296" t="s">
        <v>51</v>
      </c>
      <c r="E2801" s="296" t="s">
        <v>4464</v>
      </c>
      <c r="F2801" s="447" t="s">
        <v>1199</v>
      </c>
      <c r="G2801" s="447"/>
      <c r="H2801" s="297" t="s">
        <v>53</v>
      </c>
      <c r="I2801" s="313">
        <v>0.05</v>
      </c>
      <c r="J2801" s="314">
        <v>38.11</v>
      </c>
      <c r="K2801" s="314">
        <v>1.9055</v>
      </c>
    </row>
    <row r="2802" spans="2:11" ht="25.5" x14ac:dyDescent="0.2">
      <c r="B2802" s="315"/>
      <c r="C2802" s="315"/>
      <c r="D2802" s="315"/>
      <c r="E2802" s="315"/>
      <c r="F2802" s="315" t="s">
        <v>529</v>
      </c>
      <c r="G2802" s="316">
        <v>2.66</v>
      </c>
      <c r="H2802" s="315" t="s">
        <v>530</v>
      </c>
      <c r="I2802" s="316">
        <v>3.09</v>
      </c>
      <c r="J2802" s="315" t="s">
        <v>531</v>
      </c>
      <c r="K2802" s="316">
        <v>5.75</v>
      </c>
    </row>
    <row r="2803" spans="2:11" ht="26.25" thickBot="1" x14ac:dyDescent="0.25">
      <c r="B2803" s="315"/>
      <c r="C2803" s="315"/>
      <c r="D2803" s="315"/>
      <c r="E2803" s="315"/>
      <c r="F2803" s="315" t="s">
        <v>532</v>
      </c>
      <c r="G2803" s="316">
        <v>3.61</v>
      </c>
      <c r="H2803" s="315"/>
      <c r="I2803" s="448" t="s">
        <v>533</v>
      </c>
      <c r="J2803" s="448"/>
      <c r="K2803" s="316">
        <v>21</v>
      </c>
    </row>
    <row r="2804" spans="2:11" ht="0.95" customHeight="1" thickTop="1" x14ac:dyDescent="0.2">
      <c r="B2804" s="317"/>
      <c r="C2804" s="317"/>
      <c r="D2804" s="317"/>
      <c r="E2804" s="317"/>
      <c r="F2804" s="317"/>
      <c r="G2804" s="317"/>
      <c r="H2804" s="317"/>
      <c r="I2804" s="317"/>
      <c r="J2804" s="317"/>
      <c r="K2804" s="317"/>
    </row>
    <row r="2805" spans="2:11" ht="18" customHeight="1" x14ac:dyDescent="0.2">
      <c r="B2805" s="305" t="s">
        <v>2088</v>
      </c>
      <c r="C2805" s="304" t="s">
        <v>26</v>
      </c>
      <c r="D2805" s="305" t="s">
        <v>27</v>
      </c>
      <c r="E2805" s="305" t="s">
        <v>28</v>
      </c>
      <c r="F2805" s="449" t="s">
        <v>525</v>
      </c>
      <c r="G2805" s="449"/>
      <c r="H2805" s="306" t="s">
        <v>29</v>
      </c>
      <c r="I2805" s="304" t="s">
        <v>30</v>
      </c>
      <c r="J2805" s="304" t="s">
        <v>31</v>
      </c>
      <c r="K2805" s="304" t="s">
        <v>33</v>
      </c>
    </row>
    <row r="2806" spans="2:11" ht="51.95" customHeight="1" x14ac:dyDescent="0.2">
      <c r="B2806" s="307" t="s">
        <v>526</v>
      </c>
      <c r="C2806" s="308" t="s">
        <v>380</v>
      </c>
      <c r="D2806" s="307" t="s">
        <v>51</v>
      </c>
      <c r="E2806" s="307" t="s">
        <v>381</v>
      </c>
      <c r="F2806" s="445" t="s">
        <v>2715</v>
      </c>
      <c r="G2806" s="445"/>
      <c r="H2806" s="309" t="s">
        <v>53</v>
      </c>
      <c r="I2806" s="310">
        <v>1</v>
      </c>
      <c r="J2806" s="259">
        <v>26.14</v>
      </c>
      <c r="K2806" s="259">
        <v>26.14</v>
      </c>
    </row>
    <row r="2807" spans="2:11" ht="26.1" customHeight="1" x14ac:dyDescent="0.2">
      <c r="B2807" s="294" t="s">
        <v>537</v>
      </c>
      <c r="C2807" s="291" t="s">
        <v>538</v>
      </c>
      <c r="D2807" s="294" t="s">
        <v>51</v>
      </c>
      <c r="E2807" s="294" t="s">
        <v>539</v>
      </c>
      <c r="F2807" s="446" t="s">
        <v>2636</v>
      </c>
      <c r="G2807" s="446"/>
      <c r="H2807" s="295" t="s">
        <v>535</v>
      </c>
      <c r="I2807" s="311">
        <v>0.16520000000000001</v>
      </c>
      <c r="J2807" s="312">
        <v>30.65</v>
      </c>
      <c r="K2807" s="312">
        <v>5.0599999999999996</v>
      </c>
    </row>
    <row r="2808" spans="2:11" ht="26.1" customHeight="1" x14ac:dyDescent="0.2">
      <c r="B2808" s="294" t="s">
        <v>537</v>
      </c>
      <c r="C2808" s="291" t="s">
        <v>541</v>
      </c>
      <c r="D2808" s="294" t="s">
        <v>51</v>
      </c>
      <c r="E2808" s="294" t="s">
        <v>542</v>
      </c>
      <c r="F2808" s="446" t="s">
        <v>2636</v>
      </c>
      <c r="G2808" s="446"/>
      <c r="H2808" s="295" t="s">
        <v>535</v>
      </c>
      <c r="I2808" s="311">
        <v>0.16520000000000001</v>
      </c>
      <c r="J2808" s="312">
        <v>25.49</v>
      </c>
      <c r="K2808" s="312">
        <v>4.21</v>
      </c>
    </row>
    <row r="2809" spans="2:11" ht="26.1" customHeight="1" x14ac:dyDescent="0.2">
      <c r="B2809" s="296" t="s">
        <v>527</v>
      </c>
      <c r="C2809" s="292" t="s">
        <v>4477</v>
      </c>
      <c r="D2809" s="296" t="s">
        <v>51</v>
      </c>
      <c r="E2809" s="296" t="s">
        <v>4478</v>
      </c>
      <c r="F2809" s="447" t="s">
        <v>1199</v>
      </c>
      <c r="G2809" s="447"/>
      <c r="H2809" s="297" t="s">
        <v>53</v>
      </c>
      <c r="I2809" s="313">
        <v>1</v>
      </c>
      <c r="J2809" s="314">
        <v>8.7799999999999994</v>
      </c>
      <c r="K2809" s="314">
        <v>8.7799999999999994</v>
      </c>
    </row>
    <row r="2810" spans="2:11" ht="39" customHeight="1" x14ac:dyDescent="0.2">
      <c r="B2810" s="296" t="s">
        <v>527</v>
      </c>
      <c r="C2810" s="292" t="s">
        <v>4463</v>
      </c>
      <c r="D2810" s="296" t="s">
        <v>51</v>
      </c>
      <c r="E2810" s="296" t="s">
        <v>4464</v>
      </c>
      <c r="F2810" s="447" t="s">
        <v>1199</v>
      </c>
      <c r="G2810" s="447"/>
      <c r="H2810" s="297" t="s">
        <v>53</v>
      </c>
      <c r="I2810" s="313">
        <v>7.4999999999999997E-2</v>
      </c>
      <c r="J2810" s="314">
        <v>38.11</v>
      </c>
      <c r="K2810" s="314">
        <v>2.85825</v>
      </c>
    </row>
    <row r="2811" spans="2:11" ht="26.1" customHeight="1" x14ac:dyDescent="0.2">
      <c r="B2811" s="296" t="s">
        <v>527</v>
      </c>
      <c r="C2811" s="292" t="s">
        <v>4479</v>
      </c>
      <c r="D2811" s="296" t="s">
        <v>51</v>
      </c>
      <c r="E2811" s="296" t="s">
        <v>4480</v>
      </c>
      <c r="F2811" s="447" t="s">
        <v>1199</v>
      </c>
      <c r="G2811" s="447"/>
      <c r="H2811" s="297" t="s">
        <v>53</v>
      </c>
      <c r="I2811" s="313">
        <v>2</v>
      </c>
      <c r="J2811" s="314">
        <v>2.62</v>
      </c>
      <c r="K2811" s="314">
        <v>5.24</v>
      </c>
    </row>
    <row r="2812" spans="2:11" ht="25.5" x14ac:dyDescent="0.2">
      <c r="B2812" s="315"/>
      <c r="C2812" s="315"/>
      <c r="D2812" s="315"/>
      <c r="E2812" s="315"/>
      <c r="F2812" s="315" t="s">
        <v>529</v>
      </c>
      <c r="G2812" s="316">
        <v>3.19</v>
      </c>
      <c r="H2812" s="315" t="s">
        <v>530</v>
      </c>
      <c r="I2812" s="316">
        <v>3.69</v>
      </c>
      <c r="J2812" s="315" t="s">
        <v>531</v>
      </c>
      <c r="K2812" s="316">
        <v>6.88</v>
      </c>
    </row>
    <row r="2813" spans="2:11" ht="26.25" thickBot="1" x14ac:dyDescent="0.25">
      <c r="B2813" s="315"/>
      <c r="C2813" s="315"/>
      <c r="D2813" s="315"/>
      <c r="E2813" s="315"/>
      <c r="F2813" s="315" t="s">
        <v>532</v>
      </c>
      <c r="G2813" s="316">
        <v>5.43</v>
      </c>
      <c r="H2813" s="315"/>
      <c r="I2813" s="448" t="s">
        <v>533</v>
      </c>
      <c r="J2813" s="448"/>
      <c r="K2813" s="316">
        <v>31.57</v>
      </c>
    </row>
    <row r="2814" spans="2:11" ht="0.95" customHeight="1" thickTop="1" x14ac:dyDescent="0.2">
      <c r="B2814" s="317"/>
      <c r="C2814" s="317"/>
      <c r="D2814" s="317"/>
      <c r="E2814" s="317"/>
      <c r="F2814" s="317"/>
      <c r="G2814" s="317"/>
      <c r="H2814" s="317"/>
      <c r="I2814" s="317"/>
      <c r="J2814" s="317"/>
      <c r="K2814" s="317"/>
    </row>
    <row r="2815" spans="2:11" ht="18" customHeight="1" x14ac:dyDescent="0.2">
      <c r="B2815" s="305" t="s">
        <v>2089</v>
      </c>
      <c r="C2815" s="304" t="s">
        <v>26</v>
      </c>
      <c r="D2815" s="305" t="s">
        <v>27</v>
      </c>
      <c r="E2815" s="305" t="s">
        <v>28</v>
      </c>
      <c r="F2815" s="449" t="s">
        <v>525</v>
      </c>
      <c r="G2815" s="449"/>
      <c r="H2815" s="306" t="s">
        <v>29</v>
      </c>
      <c r="I2815" s="304" t="s">
        <v>30</v>
      </c>
      <c r="J2815" s="304" t="s">
        <v>31</v>
      </c>
      <c r="K2815" s="304" t="s">
        <v>33</v>
      </c>
    </row>
    <row r="2816" spans="2:11" ht="51.95" customHeight="1" x14ac:dyDescent="0.2">
      <c r="B2816" s="307" t="s">
        <v>526</v>
      </c>
      <c r="C2816" s="308" t="s">
        <v>2384</v>
      </c>
      <c r="D2816" s="307" t="s">
        <v>51</v>
      </c>
      <c r="E2816" s="307" t="s">
        <v>2385</v>
      </c>
      <c r="F2816" s="445" t="s">
        <v>2715</v>
      </c>
      <c r="G2816" s="445"/>
      <c r="H2816" s="309" t="s">
        <v>53</v>
      </c>
      <c r="I2816" s="310">
        <v>1</v>
      </c>
      <c r="J2816" s="259">
        <v>11.94</v>
      </c>
      <c r="K2816" s="259">
        <v>11.94</v>
      </c>
    </row>
    <row r="2817" spans="2:11" ht="26.1" customHeight="1" x14ac:dyDescent="0.2">
      <c r="B2817" s="294" t="s">
        <v>537</v>
      </c>
      <c r="C2817" s="291" t="s">
        <v>541</v>
      </c>
      <c r="D2817" s="294" t="s">
        <v>51</v>
      </c>
      <c r="E2817" s="294" t="s">
        <v>542</v>
      </c>
      <c r="F2817" s="446" t="s">
        <v>2636</v>
      </c>
      <c r="G2817" s="446"/>
      <c r="H2817" s="295" t="s">
        <v>535</v>
      </c>
      <c r="I2817" s="311">
        <v>0.127</v>
      </c>
      <c r="J2817" s="312">
        <v>25.49</v>
      </c>
      <c r="K2817" s="312">
        <v>3.23</v>
      </c>
    </row>
    <row r="2818" spans="2:11" ht="26.1" customHeight="1" x14ac:dyDescent="0.2">
      <c r="B2818" s="294" t="s">
        <v>537</v>
      </c>
      <c r="C2818" s="291" t="s">
        <v>538</v>
      </c>
      <c r="D2818" s="294" t="s">
        <v>51</v>
      </c>
      <c r="E2818" s="294" t="s">
        <v>539</v>
      </c>
      <c r="F2818" s="446" t="s">
        <v>2636</v>
      </c>
      <c r="G2818" s="446"/>
      <c r="H2818" s="295" t="s">
        <v>535</v>
      </c>
      <c r="I2818" s="311">
        <v>0.127</v>
      </c>
      <c r="J2818" s="312">
        <v>30.65</v>
      </c>
      <c r="K2818" s="312">
        <v>3.89</v>
      </c>
    </row>
    <row r="2819" spans="2:11" ht="26.1" customHeight="1" x14ac:dyDescent="0.2">
      <c r="B2819" s="296" t="s">
        <v>527</v>
      </c>
      <c r="C2819" s="292" t="s">
        <v>4481</v>
      </c>
      <c r="D2819" s="296" t="s">
        <v>51</v>
      </c>
      <c r="E2819" s="296" t="s">
        <v>4482</v>
      </c>
      <c r="F2819" s="447" t="s">
        <v>1199</v>
      </c>
      <c r="G2819" s="447"/>
      <c r="H2819" s="297" t="s">
        <v>53</v>
      </c>
      <c r="I2819" s="313">
        <v>1</v>
      </c>
      <c r="J2819" s="314">
        <v>2.34</v>
      </c>
      <c r="K2819" s="314">
        <v>2.34</v>
      </c>
    </row>
    <row r="2820" spans="2:11" ht="24" customHeight="1" x14ac:dyDescent="0.2">
      <c r="B2820" s="296" t="s">
        <v>527</v>
      </c>
      <c r="C2820" s="292" t="s">
        <v>673</v>
      </c>
      <c r="D2820" s="296" t="s">
        <v>51</v>
      </c>
      <c r="E2820" s="296" t="s">
        <v>1850</v>
      </c>
      <c r="F2820" s="447" t="s">
        <v>1199</v>
      </c>
      <c r="G2820" s="447"/>
      <c r="H2820" s="297" t="s">
        <v>53</v>
      </c>
      <c r="I2820" s="313">
        <v>7.1000000000000004E-3</v>
      </c>
      <c r="J2820" s="314">
        <v>2.59</v>
      </c>
      <c r="K2820" s="314">
        <v>1.8388999999999999E-2</v>
      </c>
    </row>
    <row r="2821" spans="2:11" ht="24" customHeight="1" x14ac:dyDescent="0.2">
      <c r="B2821" s="296" t="s">
        <v>527</v>
      </c>
      <c r="C2821" s="292" t="s">
        <v>4359</v>
      </c>
      <c r="D2821" s="296" t="s">
        <v>51</v>
      </c>
      <c r="E2821" s="296" t="s">
        <v>4360</v>
      </c>
      <c r="F2821" s="447" t="s">
        <v>1199</v>
      </c>
      <c r="G2821" s="447"/>
      <c r="H2821" s="297" t="s">
        <v>53</v>
      </c>
      <c r="I2821" s="313">
        <v>9.9000000000000008E-3</v>
      </c>
      <c r="J2821" s="314">
        <v>92.33</v>
      </c>
      <c r="K2821" s="314">
        <v>0.91406699999999996</v>
      </c>
    </row>
    <row r="2822" spans="2:11" ht="26.1" customHeight="1" x14ac:dyDescent="0.2">
      <c r="B2822" s="296" t="s">
        <v>527</v>
      </c>
      <c r="C2822" s="292" t="s">
        <v>4353</v>
      </c>
      <c r="D2822" s="296" t="s">
        <v>51</v>
      </c>
      <c r="E2822" s="296" t="s">
        <v>4354</v>
      </c>
      <c r="F2822" s="447" t="s">
        <v>1199</v>
      </c>
      <c r="G2822" s="447"/>
      <c r="H2822" s="297" t="s">
        <v>53</v>
      </c>
      <c r="I2822" s="313">
        <v>1.4999999999999999E-2</v>
      </c>
      <c r="J2822" s="314">
        <v>104.61</v>
      </c>
      <c r="K2822" s="314">
        <v>1.56915</v>
      </c>
    </row>
    <row r="2823" spans="2:11" ht="25.5" x14ac:dyDescent="0.2">
      <c r="B2823" s="315"/>
      <c r="C2823" s="315"/>
      <c r="D2823" s="315"/>
      <c r="E2823" s="315"/>
      <c r="F2823" s="315" t="s">
        <v>529</v>
      </c>
      <c r="G2823" s="316">
        <v>2.4500000000000002</v>
      </c>
      <c r="H2823" s="315" t="s">
        <v>530</v>
      </c>
      <c r="I2823" s="316">
        <v>2.84</v>
      </c>
      <c r="J2823" s="315" t="s">
        <v>531</v>
      </c>
      <c r="K2823" s="316">
        <v>5.29</v>
      </c>
    </row>
    <row r="2824" spans="2:11" ht="26.25" thickBot="1" x14ac:dyDescent="0.25">
      <c r="B2824" s="315"/>
      <c r="C2824" s="315"/>
      <c r="D2824" s="315"/>
      <c r="E2824" s="315"/>
      <c r="F2824" s="315" t="s">
        <v>532</v>
      </c>
      <c r="G2824" s="316">
        <v>2.48</v>
      </c>
      <c r="H2824" s="315"/>
      <c r="I2824" s="448" t="s">
        <v>533</v>
      </c>
      <c r="J2824" s="448"/>
      <c r="K2824" s="316">
        <v>14.42</v>
      </c>
    </row>
    <row r="2825" spans="2:11" ht="0.95" customHeight="1" thickTop="1" x14ac:dyDescent="0.2">
      <c r="B2825" s="317"/>
      <c r="C2825" s="317"/>
      <c r="D2825" s="317"/>
      <c r="E2825" s="317"/>
      <c r="F2825" s="317"/>
      <c r="G2825" s="317"/>
      <c r="H2825" s="317"/>
      <c r="I2825" s="317"/>
      <c r="J2825" s="317"/>
      <c r="K2825" s="317"/>
    </row>
    <row r="2826" spans="2:11" ht="18" customHeight="1" x14ac:dyDescent="0.2">
      <c r="B2826" s="305" t="s">
        <v>2090</v>
      </c>
      <c r="C2826" s="304" t="s">
        <v>26</v>
      </c>
      <c r="D2826" s="305" t="s">
        <v>27</v>
      </c>
      <c r="E2826" s="305" t="s">
        <v>28</v>
      </c>
      <c r="F2826" s="449" t="s">
        <v>525</v>
      </c>
      <c r="G2826" s="449"/>
      <c r="H2826" s="306" t="s">
        <v>29</v>
      </c>
      <c r="I2826" s="304" t="s">
        <v>30</v>
      </c>
      <c r="J2826" s="304" t="s">
        <v>31</v>
      </c>
      <c r="K2826" s="304" t="s">
        <v>33</v>
      </c>
    </row>
    <row r="2827" spans="2:11" ht="51.95" customHeight="1" x14ac:dyDescent="0.2">
      <c r="B2827" s="307" t="s">
        <v>526</v>
      </c>
      <c r="C2827" s="308" t="s">
        <v>382</v>
      </c>
      <c r="D2827" s="307" t="s">
        <v>51</v>
      </c>
      <c r="E2827" s="307" t="s">
        <v>383</v>
      </c>
      <c r="F2827" s="445" t="s">
        <v>2715</v>
      </c>
      <c r="G2827" s="445"/>
      <c r="H2827" s="309" t="s">
        <v>53</v>
      </c>
      <c r="I2827" s="310">
        <v>1</v>
      </c>
      <c r="J2827" s="259">
        <v>16.579999999999998</v>
      </c>
      <c r="K2827" s="259">
        <v>16.579999999999998</v>
      </c>
    </row>
    <row r="2828" spans="2:11" ht="26.1" customHeight="1" x14ac:dyDescent="0.2">
      <c r="B2828" s="294" t="s">
        <v>537</v>
      </c>
      <c r="C2828" s="291" t="s">
        <v>538</v>
      </c>
      <c r="D2828" s="294" t="s">
        <v>51</v>
      </c>
      <c r="E2828" s="294" t="s">
        <v>539</v>
      </c>
      <c r="F2828" s="446" t="s">
        <v>2636</v>
      </c>
      <c r="G2828" s="446"/>
      <c r="H2828" s="295" t="s">
        <v>535</v>
      </c>
      <c r="I2828" s="311">
        <v>0.13789999999999999</v>
      </c>
      <c r="J2828" s="312">
        <v>30.65</v>
      </c>
      <c r="K2828" s="312">
        <v>4.22</v>
      </c>
    </row>
    <row r="2829" spans="2:11" ht="26.1" customHeight="1" x14ac:dyDescent="0.2">
      <c r="B2829" s="294" t="s">
        <v>537</v>
      </c>
      <c r="C2829" s="291" t="s">
        <v>541</v>
      </c>
      <c r="D2829" s="294" t="s">
        <v>51</v>
      </c>
      <c r="E2829" s="294" t="s">
        <v>542</v>
      </c>
      <c r="F2829" s="446" t="s">
        <v>2636</v>
      </c>
      <c r="G2829" s="446"/>
      <c r="H2829" s="295" t="s">
        <v>535</v>
      </c>
      <c r="I2829" s="311">
        <v>0.13789999999999999</v>
      </c>
      <c r="J2829" s="312">
        <v>25.49</v>
      </c>
      <c r="K2829" s="312">
        <v>3.51</v>
      </c>
    </row>
    <row r="2830" spans="2:11" ht="26.1" customHeight="1" x14ac:dyDescent="0.2">
      <c r="B2830" s="296" t="s">
        <v>527</v>
      </c>
      <c r="C2830" s="292" t="s">
        <v>678</v>
      </c>
      <c r="D2830" s="296" t="s">
        <v>51</v>
      </c>
      <c r="E2830" s="296" t="s">
        <v>679</v>
      </c>
      <c r="F2830" s="447" t="s">
        <v>1199</v>
      </c>
      <c r="G2830" s="447"/>
      <c r="H2830" s="297" t="s">
        <v>53</v>
      </c>
      <c r="I2830" s="313">
        <v>2</v>
      </c>
      <c r="J2830" s="314">
        <v>1.78</v>
      </c>
      <c r="K2830" s="314">
        <v>3.56</v>
      </c>
    </row>
    <row r="2831" spans="2:11" ht="26.1" customHeight="1" x14ac:dyDescent="0.2">
      <c r="B2831" s="296" t="s">
        <v>527</v>
      </c>
      <c r="C2831" s="292" t="s">
        <v>4483</v>
      </c>
      <c r="D2831" s="296" t="s">
        <v>51</v>
      </c>
      <c r="E2831" s="296" t="s">
        <v>4484</v>
      </c>
      <c r="F2831" s="447" t="s">
        <v>1199</v>
      </c>
      <c r="G2831" s="447"/>
      <c r="H2831" s="297" t="s">
        <v>53</v>
      </c>
      <c r="I2831" s="313">
        <v>1</v>
      </c>
      <c r="J2831" s="314">
        <v>3.39</v>
      </c>
      <c r="K2831" s="314">
        <v>3.39</v>
      </c>
    </row>
    <row r="2832" spans="2:11" ht="39" customHeight="1" x14ac:dyDescent="0.2">
      <c r="B2832" s="296" t="s">
        <v>527</v>
      </c>
      <c r="C2832" s="292" t="s">
        <v>4463</v>
      </c>
      <c r="D2832" s="296" t="s">
        <v>51</v>
      </c>
      <c r="E2832" s="296" t="s">
        <v>4464</v>
      </c>
      <c r="F2832" s="447" t="s">
        <v>1199</v>
      </c>
      <c r="G2832" s="447"/>
      <c r="H2832" s="297" t="s">
        <v>53</v>
      </c>
      <c r="I2832" s="313">
        <v>0.05</v>
      </c>
      <c r="J2832" s="314">
        <v>38.11</v>
      </c>
      <c r="K2832" s="314">
        <v>1.9055</v>
      </c>
    </row>
    <row r="2833" spans="2:11" ht="25.5" x14ac:dyDescent="0.2">
      <c r="B2833" s="315"/>
      <c r="C2833" s="315"/>
      <c r="D2833" s="315"/>
      <c r="E2833" s="315"/>
      <c r="F2833" s="315" t="s">
        <v>529</v>
      </c>
      <c r="G2833" s="316">
        <v>2.66</v>
      </c>
      <c r="H2833" s="315" t="s">
        <v>530</v>
      </c>
      <c r="I2833" s="316">
        <v>3.09</v>
      </c>
      <c r="J2833" s="315" t="s">
        <v>531</v>
      </c>
      <c r="K2833" s="316">
        <v>5.75</v>
      </c>
    </row>
    <row r="2834" spans="2:11" ht="26.25" thickBot="1" x14ac:dyDescent="0.25">
      <c r="B2834" s="315"/>
      <c r="C2834" s="315"/>
      <c r="D2834" s="315"/>
      <c r="E2834" s="315"/>
      <c r="F2834" s="315" t="s">
        <v>532</v>
      </c>
      <c r="G2834" s="316">
        <v>3.45</v>
      </c>
      <c r="H2834" s="315"/>
      <c r="I2834" s="448" t="s">
        <v>533</v>
      </c>
      <c r="J2834" s="448"/>
      <c r="K2834" s="316">
        <v>20.03</v>
      </c>
    </row>
    <row r="2835" spans="2:11" ht="0.95" customHeight="1" thickTop="1" x14ac:dyDescent="0.2">
      <c r="B2835" s="317"/>
      <c r="C2835" s="317"/>
      <c r="D2835" s="317"/>
      <c r="E2835" s="317"/>
      <c r="F2835" s="317"/>
      <c r="G2835" s="317"/>
      <c r="H2835" s="317"/>
      <c r="I2835" s="317"/>
      <c r="J2835" s="317"/>
      <c r="K2835" s="317"/>
    </row>
    <row r="2836" spans="2:11" ht="18" customHeight="1" x14ac:dyDescent="0.2">
      <c r="B2836" s="305" t="s">
        <v>2091</v>
      </c>
      <c r="C2836" s="304" t="s">
        <v>26</v>
      </c>
      <c r="D2836" s="305" t="s">
        <v>27</v>
      </c>
      <c r="E2836" s="305" t="s">
        <v>28</v>
      </c>
      <c r="F2836" s="449" t="s">
        <v>525</v>
      </c>
      <c r="G2836" s="449"/>
      <c r="H2836" s="306" t="s">
        <v>29</v>
      </c>
      <c r="I2836" s="304" t="s">
        <v>30</v>
      </c>
      <c r="J2836" s="304" t="s">
        <v>31</v>
      </c>
      <c r="K2836" s="304" t="s">
        <v>33</v>
      </c>
    </row>
    <row r="2837" spans="2:11" ht="51.95" customHeight="1" x14ac:dyDescent="0.2">
      <c r="B2837" s="307" t="s">
        <v>526</v>
      </c>
      <c r="C2837" s="308" t="s">
        <v>384</v>
      </c>
      <c r="D2837" s="307" t="s">
        <v>51</v>
      </c>
      <c r="E2837" s="307" t="s">
        <v>385</v>
      </c>
      <c r="F2837" s="445" t="s">
        <v>2715</v>
      </c>
      <c r="G2837" s="445"/>
      <c r="H2837" s="309" t="s">
        <v>53</v>
      </c>
      <c r="I2837" s="310">
        <v>1</v>
      </c>
      <c r="J2837" s="259">
        <v>47.6</v>
      </c>
      <c r="K2837" s="259">
        <v>47.6</v>
      </c>
    </row>
    <row r="2838" spans="2:11" ht="26.1" customHeight="1" x14ac:dyDescent="0.2">
      <c r="B2838" s="294" t="s">
        <v>537</v>
      </c>
      <c r="C2838" s="291" t="s">
        <v>541</v>
      </c>
      <c r="D2838" s="294" t="s">
        <v>51</v>
      </c>
      <c r="E2838" s="294" t="s">
        <v>542</v>
      </c>
      <c r="F2838" s="446" t="s">
        <v>2636</v>
      </c>
      <c r="G2838" s="446"/>
      <c r="H2838" s="295" t="s">
        <v>535</v>
      </c>
      <c r="I2838" s="311">
        <v>0.23250000000000001</v>
      </c>
      <c r="J2838" s="312">
        <v>25.49</v>
      </c>
      <c r="K2838" s="312">
        <v>5.92</v>
      </c>
    </row>
    <row r="2839" spans="2:11" ht="26.1" customHeight="1" x14ac:dyDescent="0.2">
      <c r="B2839" s="294" t="s">
        <v>537</v>
      </c>
      <c r="C2839" s="291" t="s">
        <v>538</v>
      </c>
      <c r="D2839" s="294" t="s">
        <v>51</v>
      </c>
      <c r="E2839" s="294" t="s">
        <v>539</v>
      </c>
      <c r="F2839" s="446" t="s">
        <v>2636</v>
      </c>
      <c r="G2839" s="446"/>
      <c r="H2839" s="295" t="s">
        <v>535</v>
      </c>
      <c r="I2839" s="311">
        <v>0.23250000000000001</v>
      </c>
      <c r="J2839" s="312">
        <v>30.65</v>
      </c>
      <c r="K2839" s="312">
        <v>7.12</v>
      </c>
    </row>
    <row r="2840" spans="2:11" ht="39" customHeight="1" x14ac:dyDescent="0.2">
      <c r="B2840" s="296" t="s">
        <v>527</v>
      </c>
      <c r="C2840" s="292" t="s">
        <v>4463</v>
      </c>
      <c r="D2840" s="296" t="s">
        <v>51</v>
      </c>
      <c r="E2840" s="296" t="s">
        <v>4464</v>
      </c>
      <c r="F2840" s="447" t="s">
        <v>1199</v>
      </c>
      <c r="G2840" s="447"/>
      <c r="H2840" s="297" t="s">
        <v>53</v>
      </c>
      <c r="I2840" s="313">
        <v>0.14000000000000001</v>
      </c>
      <c r="J2840" s="314">
        <v>38.11</v>
      </c>
      <c r="K2840" s="314">
        <v>5.3353999999999999</v>
      </c>
    </row>
    <row r="2841" spans="2:11" ht="26.1" customHeight="1" x14ac:dyDescent="0.2">
      <c r="B2841" s="296" t="s">
        <v>527</v>
      </c>
      <c r="C2841" s="292" t="s">
        <v>4467</v>
      </c>
      <c r="D2841" s="296" t="s">
        <v>51</v>
      </c>
      <c r="E2841" s="296" t="s">
        <v>4468</v>
      </c>
      <c r="F2841" s="447" t="s">
        <v>1199</v>
      </c>
      <c r="G2841" s="447"/>
      <c r="H2841" s="297" t="s">
        <v>53</v>
      </c>
      <c r="I2841" s="313">
        <v>2</v>
      </c>
      <c r="J2841" s="314">
        <v>3.16</v>
      </c>
      <c r="K2841" s="314">
        <v>6.32</v>
      </c>
    </row>
    <row r="2842" spans="2:11" ht="26.1" customHeight="1" x14ac:dyDescent="0.2">
      <c r="B2842" s="296" t="s">
        <v>527</v>
      </c>
      <c r="C2842" s="292" t="s">
        <v>4485</v>
      </c>
      <c r="D2842" s="296" t="s">
        <v>51</v>
      </c>
      <c r="E2842" s="296" t="s">
        <v>4486</v>
      </c>
      <c r="F2842" s="447" t="s">
        <v>1199</v>
      </c>
      <c r="G2842" s="447"/>
      <c r="H2842" s="297" t="s">
        <v>53</v>
      </c>
      <c r="I2842" s="313">
        <v>1</v>
      </c>
      <c r="J2842" s="314">
        <v>21.13</v>
      </c>
      <c r="K2842" s="314">
        <v>21.13</v>
      </c>
    </row>
    <row r="2843" spans="2:11" ht="26.1" customHeight="1" x14ac:dyDescent="0.2">
      <c r="B2843" s="296" t="s">
        <v>527</v>
      </c>
      <c r="C2843" s="292" t="s">
        <v>678</v>
      </c>
      <c r="D2843" s="296" t="s">
        <v>51</v>
      </c>
      <c r="E2843" s="296" t="s">
        <v>679</v>
      </c>
      <c r="F2843" s="447" t="s">
        <v>1199</v>
      </c>
      <c r="G2843" s="447"/>
      <c r="H2843" s="297" t="s">
        <v>53</v>
      </c>
      <c r="I2843" s="313">
        <v>1</v>
      </c>
      <c r="J2843" s="314">
        <v>1.78</v>
      </c>
      <c r="K2843" s="314">
        <v>1.78</v>
      </c>
    </row>
    <row r="2844" spans="2:11" ht="25.5" x14ac:dyDescent="0.2">
      <c r="B2844" s="315"/>
      <c r="C2844" s="315"/>
      <c r="D2844" s="315"/>
      <c r="E2844" s="315"/>
      <c r="F2844" s="315" t="s">
        <v>529</v>
      </c>
      <c r="G2844" s="316">
        <v>4.49</v>
      </c>
      <c r="H2844" s="315" t="s">
        <v>530</v>
      </c>
      <c r="I2844" s="316">
        <v>5.2</v>
      </c>
      <c r="J2844" s="315" t="s">
        <v>531</v>
      </c>
      <c r="K2844" s="316">
        <v>9.69</v>
      </c>
    </row>
    <row r="2845" spans="2:11" ht="26.25" thickBot="1" x14ac:dyDescent="0.25">
      <c r="B2845" s="315"/>
      <c r="C2845" s="315"/>
      <c r="D2845" s="315"/>
      <c r="E2845" s="315"/>
      <c r="F2845" s="315" t="s">
        <v>532</v>
      </c>
      <c r="G2845" s="316">
        <v>9.9</v>
      </c>
      <c r="H2845" s="315"/>
      <c r="I2845" s="448" t="s">
        <v>533</v>
      </c>
      <c r="J2845" s="448"/>
      <c r="K2845" s="316">
        <v>57.5</v>
      </c>
    </row>
    <row r="2846" spans="2:11" ht="0.95" customHeight="1" thickTop="1" x14ac:dyDescent="0.2">
      <c r="B2846" s="317"/>
      <c r="C2846" s="317"/>
      <c r="D2846" s="317"/>
      <c r="E2846" s="317"/>
      <c r="F2846" s="317"/>
      <c r="G2846" s="317"/>
      <c r="H2846" s="317"/>
      <c r="I2846" s="317"/>
      <c r="J2846" s="317"/>
      <c r="K2846" s="317"/>
    </row>
    <row r="2847" spans="2:11" ht="18" customHeight="1" x14ac:dyDescent="0.2">
      <c r="B2847" s="305" t="s">
        <v>2092</v>
      </c>
      <c r="C2847" s="304" t="s">
        <v>26</v>
      </c>
      <c r="D2847" s="305" t="s">
        <v>27</v>
      </c>
      <c r="E2847" s="305" t="s">
        <v>28</v>
      </c>
      <c r="F2847" s="449" t="s">
        <v>525</v>
      </c>
      <c r="G2847" s="449"/>
      <c r="H2847" s="306" t="s">
        <v>29</v>
      </c>
      <c r="I2847" s="304" t="s">
        <v>30</v>
      </c>
      <c r="J2847" s="304" t="s">
        <v>31</v>
      </c>
      <c r="K2847" s="304" t="s">
        <v>33</v>
      </c>
    </row>
    <row r="2848" spans="2:11" ht="51.95" customHeight="1" x14ac:dyDescent="0.2">
      <c r="B2848" s="307" t="s">
        <v>526</v>
      </c>
      <c r="C2848" s="308" t="s">
        <v>885</v>
      </c>
      <c r="D2848" s="307" t="s">
        <v>51</v>
      </c>
      <c r="E2848" s="307" t="s">
        <v>886</v>
      </c>
      <c r="F2848" s="445" t="s">
        <v>2715</v>
      </c>
      <c r="G2848" s="445"/>
      <c r="H2848" s="309" t="s">
        <v>53</v>
      </c>
      <c r="I2848" s="310">
        <v>1</v>
      </c>
      <c r="J2848" s="259">
        <v>53.05</v>
      </c>
      <c r="K2848" s="259">
        <v>53.05</v>
      </c>
    </row>
    <row r="2849" spans="2:11" ht="26.1" customHeight="1" x14ac:dyDescent="0.2">
      <c r="B2849" s="294" t="s">
        <v>537</v>
      </c>
      <c r="C2849" s="291" t="s">
        <v>541</v>
      </c>
      <c r="D2849" s="294" t="s">
        <v>51</v>
      </c>
      <c r="E2849" s="294" t="s">
        <v>542</v>
      </c>
      <c r="F2849" s="446" t="s">
        <v>2636</v>
      </c>
      <c r="G2849" s="446"/>
      <c r="H2849" s="295" t="s">
        <v>535</v>
      </c>
      <c r="I2849" s="311">
        <v>0.24460000000000001</v>
      </c>
      <c r="J2849" s="312">
        <v>25.49</v>
      </c>
      <c r="K2849" s="312">
        <v>6.23</v>
      </c>
    </row>
    <row r="2850" spans="2:11" ht="26.1" customHeight="1" x14ac:dyDescent="0.2">
      <c r="B2850" s="294" t="s">
        <v>537</v>
      </c>
      <c r="C2850" s="291" t="s">
        <v>538</v>
      </c>
      <c r="D2850" s="294" t="s">
        <v>51</v>
      </c>
      <c r="E2850" s="294" t="s">
        <v>539</v>
      </c>
      <c r="F2850" s="446" t="s">
        <v>2636</v>
      </c>
      <c r="G2850" s="446"/>
      <c r="H2850" s="295" t="s">
        <v>535</v>
      </c>
      <c r="I2850" s="311">
        <v>0.24460000000000001</v>
      </c>
      <c r="J2850" s="312">
        <v>30.65</v>
      </c>
      <c r="K2850" s="312">
        <v>7.49</v>
      </c>
    </row>
    <row r="2851" spans="2:11" ht="26.1" customHeight="1" x14ac:dyDescent="0.2">
      <c r="B2851" s="296" t="s">
        <v>527</v>
      </c>
      <c r="C2851" s="292" t="s">
        <v>4479</v>
      </c>
      <c r="D2851" s="296" t="s">
        <v>51</v>
      </c>
      <c r="E2851" s="296" t="s">
        <v>4480</v>
      </c>
      <c r="F2851" s="447" t="s">
        <v>1199</v>
      </c>
      <c r="G2851" s="447"/>
      <c r="H2851" s="297" t="s">
        <v>53</v>
      </c>
      <c r="I2851" s="313">
        <v>1</v>
      </c>
      <c r="J2851" s="314">
        <v>2.62</v>
      </c>
      <c r="K2851" s="314">
        <v>2.62</v>
      </c>
    </row>
    <row r="2852" spans="2:11" ht="26.1" customHeight="1" x14ac:dyDescent="0.2">
      <c r="B2852" s="296" t="s">
        <v>527</v>
      </c>
      <c r="C2852" s="292" t="s">
        <v>4467</v>
      </c>
      <c r="D2852" s="296" t="s">
        <v>51</v>
      </c>
      <c r="E2852" s="296" t="s">
        <v>4468</v>
      </c>
      <c r="F2852" s="447" t="s">
        <v>1199</v>
      </c>
      <c r="G2852" s="447"/>
      <c r="H2852" s="297" t="s">
        <v>53</v>
      </c>
      <c r="I2852" s="313">
        <v>2</v>
      </c>
      <c r="J2852" s="314">
        <v>3.16</v>
      </c>
      <c r="K2852" s="314">
        <v>6.32</v>
      </c>
    </row>
    <row r="2853" spans="2:11" ht="39" customHeight="1" x14ac:dyDescent="0.2">
      <c r="B2853" s="296" t="s">
        <v>527</v>
      </c>
      <c r="C2853" s="292" t="s">
        <v>4463</v>
      </c>
      <c r="D2853" s="296" t="s">
        <v>51</v>
      </c>
      <c r="E2853" s="296" t="s">
        <v>4464</v>
      </c>
      <c r="F2853" s="447" t="s">
        <v>1199</v>
      </c>
      <c r="G2853" s="447"/>
      <c r="H2853" s="297" t="s">
        <v>53</v>
      </c>
      <c r="I2853" s="313">
        <v>0.1525</v>
      </c>
      <c r="J2853" s="314">
        <v>38.11</v>
      </c>
      <c r="K2853" s="314">
        <v>5.8117749999999999</v>
      </c>
    </row>
    <row r="2854" spans="2:11" ht="26.1" customHeight="1" x14ac:dyDescent="0.2">
      <c r="B2854" s="296" t="s">
        <v>527</v>
      </c>
      <c r="C2854" s="292" t="s">
        <v>4487</v>
      </c>
      <c r="D2854" s="296" t="s">
        <v>51</v>
      </c>
      <c r="E2854" s="296" t="s">
        <v>4488</v>
      </c>
      <c r="F2854" s="447" t="s">
        <v>1199</v>
      </c>
      <c r="G2854" s="447"/>
      <c r="H2854" s="297" t="s">
        <v>53</v>
      </c>
      <c r="I2854" s="313">
        <v>1</v>
      </c>
      <c r="J2854" s="314">
        <v>24.58</v>
      </c>
      <c r="K2854" s="314">
        <v>24.58</v>
      </c>
    </row>
    <row r="2855" spans="2:11" ht="25.5" x14ac:dyDescent="0.2">
      <c r="B2855" s="315"/>
      <c r="C2855" s="315"/>
      <c r="D2855" s="315"/>
      <c r="E2855" s="315"/>
      <c r="F2855" s="315" t="s">
        <v>529</v>
      </c>
      <c r="G2855" s="316">
        <v>4.7300000000000004</v>
      </c>
      <c r="H2855" s="315" t="s">
        <v>530</v>
      </c>
      <c r="I2855" s="316">
        <v>5.47</v>
      </c>
      <c r="J2855" s="315" t="s">
        <v>531</v>
      </c>
      <c r="K2855" s="316">
        <v>10.199999999999999</v>
      </c>
    </row>
    <row r="2856" spans="2:11" ht="26.25" thickBot="1" x14ac:dyDescent="0.25">
      <c r="B2856" s="315"/>
      <c r="C2856" s="315"/>
      <c r="D2856" s="315"/>
      <c r="E2856" s="315"/>
      <c r="F2856" s="315" t="s">
        <v>532</v>
      </c>
      <c r="G2856" s="316">
        <v>11.03</v>
      </c>
      <c r="H2856" s="315"/>
      <c r="I2856" s="448" t="s">
        <v>533</v>
      </c>
      <c r="J2856" s="448"/>
      <c r="K2856" s="316">
        <v>64.08</v>
      </c>
    </row>
    <row r="2857" spans="2:11" ht="0.95" customHeight="1" thickTop="1" x14ac:dyDescent="0.2">
      <c r="B2857" s="317"/>
      <c r="C2857" s="317"/>
      <c r="D2857" s="317"/>
      <c r="E2857" s="317"/>
      <c r="F2857" s="317"/>
      <c r="G2857" s="317"/>
      <c r="H2857" s="317"/>
      <c r="I2857" s="317"/>
      <c r="J2857" s="317"/>
      <c r="K2857" s="317"/>
    </row>
    <row r="2858" spans="2:11" ht="18" customHeight="1" x14ac:dyDescent="0.2">
      <c r="B2858" s="305" t="s">
        <v>2093</v>
      </c>
      <c r="C2858" s="304" t="s">
        <v>26</v>
      </c>
      <c r="D2858" s="305" t="s">
        <v>27</v>
      </c>
      <c r="E2858" s="305" t="s">
        <v>28</v>
      </c>
      <c r="F2858" s="449" t="s">
        <v>525</v>
      </c>
      <c r="G2858" s="449"/>
      <c r="H2858" s="306" t="s">
        <v>29</v>
      </c>
      <c r="I2858" s="304" t="s">
        <v>30</v>
      </c>
      <c r="J2858" s="304" t="s">
        <v>31</v>
      </c>
      <c r="K2858" s="304" t="s">
        <v>33</v>
      </c>
    </row>
    <row r="2859" spans="2:11" ht="51.95" customHeight="1" x14ac:dyDescent="0.2">
      <c r="B2859" s="307" t="s">
        <v>526</v>
      </c>
      <c r="C2859" s="308" t="s">
        <v>400</v>
      </c>
      <c r="D2859" s="307" t="s">
        <v>51</v>
      </c>
      <c r="E2859" s="307" t="s">
        <v>401</v>
      </c>
      <c r="F2859" s="445" t="s">
        <v>2715</v>
      </c>
      <c r="G2859" s="445"/>
      <c r="H2859" s="309" t="s">
        <v>53</v>
      </c>
      <c r="I2859" s="310">
        <v>1</v>
      </c>
      <c r="J2859" s="259">
        <v>57.07</v>
      </c>
      <c r="K2859" s="259">
        <v>57.07</v>
      </c>
    </row>
    <row r="2860" spans="2:11" ht="26.1" customHeight="1" x14ac:dyDescent="0.2">
      <c r="B2860" s="294" t="s">
        <v>537</v>
      </c>
      <c r="C2860" s="291" t="s">
        <v>541</v>
      </c>
      <c r="D2860" s="294" t="s">
        <v>51</v>
      </c>
      <c r="E2860" s="294" t="s">
        <v>542</v>
      </c>
      <c r="F2860" s="446" t="s">
        <v>2636</v>
      </c>
      <c r="G2860" s="446"/>
      <c r="H2860" s="295" t="s">
        <v>535</v>
      </c>
      <c r="I2860" s="311">
        <v>0.25679999999999997</v>
      </c>
      <c r="J2860" s="312">
        <v>25.49</v>
      </c>
      <c r="K2860" s="312">
        <v>6.54</v>
      </c>
    </row>
    <row r="2861" spans="2:11" ht="26.1" customHeight="1" x14ac:dyDescent="0.2">
      <c r="B2861" s="294" t="s">
        <v>537</v>
      </c>
      <c r="C2861" s="291" t="s">
        <v>538</v>
      </c>
      <c r="D2861" s="294" t="s">
        <v>51</v>
      </c>
      <c r="E2861" s="294" t="s">
        <v>539</v>
      </c>
      <c r="F2861" s="446" t="s">
        <v>2636</v>
      </c>
      <c r="G2861" s="446"/>
      <c r="H2861" s="295" t="s">
        <v>535</v>
      </c>
      <c r="I2861" s="311">
        <v>0.25679999999999997</v>
      </c>
      <c r="J2861" s="312">
        <v>30.65</v>
      </c>
      <c r="K2861" s="312">
        <v>7.87</v>
      </c>
    </row>
    <row r="2862" spans="2:11" ht="26.1" customHeight="1" x14ac:dyDescent="0.2">
      <c r="B2862" s="296" t="s">
        <v>527</v>
      </c>
      <c r="C2862" s="292" t="s">
        <v>4467</v>
      </c>
      <c r="D2862" s="296" t="s">
        <v>51</v>
      </c>
      <c r="E2862" s="296" t="s">
        <v>4468</v>
      </c>
      <c r="F2862" s="447" t="s">
        <v>1199</v>
      </c>
      <c r="G2862" s="447"/>
      <c r="H2862" s="297" t="s">
        <v>53</v>
      </c>
      <c r="I2862" s="313">
        <v>3</v>
      </c>
      <c r="J2862" s="314">
        <v>3.16</v>
      </c>
      <c r="K2862" s="314">
        <v>9.48</v>
      </c>
    </row>
    <row r="2863" spans="2:11" ht="39" customHeight="1" x14ac:dyDescent="0.2">
      <c r="B2863" s="296" t="s">
        <v>527</v>
      </c>
      <c r="C2863" s="292" t="s">
        <v>4463</v>
      </c>
      <c r="D2863" s="296" t="s">
        <v>51</v>
      </c>
      <c r="E2863" s="296" t="s">
        <v>4464</v>
      </c>
      <c r="F2863" s="447" t="s">
        <v>1199</v>
      </c>
      <c r="G2863" s="447"/>
      <c r="H2863" s="297" t="s">
        <v>53</v>
      </c>
      <c r="I2863" s="313">
        <v>0.17249999999999999</v>
      </c>
      <c r="J2863" s="314">
        <v>38.11</v>
      </c>
      <c r="K2863" s="314">
        <v>6.5739749999999999</v>
      </c>
    </row>
    <row r="2864" spans="2:11" ht="26.1" customHeight="1" x14ac:dyDescent="0.2">
      <c r="B2864" s="296" t="s">
        <v>527</v>
      </c>
      <c r="C2864" s="292" t="s">
        <v>4489</v>
      </c>
      <c r="D2864" s="296" t="s">
        <v>51</v>
      </c>
      <c r="E2864" s="296" t="s">
        <v>4490</v>
      </c>
      <c r="F2864" s="447" t="s">
        <v>1199</v>
      </c>
      <c r="G2864" s="447"/>
      <c r="H2864" s="297" t="s">
        <v>53</v>
      </c>
      <c r="I2864" s="313">
        <v>1</v>
      </c>
      <c r="J2864" s="314">
        <v>26.61</v>
      </c>
      <c r="K2864" s="314">
        <v>26.61</v>
      </c>
    </row>
    <row r="2865" spans="2:11" ht="25.5" x14ac:dyDescent="0.2">
      <c r="B2865" s="315"/>
      <c r="C2865" s="315"/>
      <c r="D2865" s="315"/>
      <c r="E2865" s="315"/>
      <c r="F2865" s="315" t="s">
        <v>529</v>
      </c>
      <c r="G2865" s="316">
        <v>4.96</v>
      </c>
      <c r="H2865" s="315" t="s">
        <v>530</v>
      </c>
      <c r="I2865" s="316">
        <v>5.74</v>
      </c>
      <c r="J2865" s="315" t="s">
        <v>531</v>
      </c>
      <c r="K2865" s="316">
        <v>10.7</v>
      </c>
    </row>
    <row r="2866" spans="2:11" ht="26.25" thickBot="1" x14ac:dyDescent="0.25">
      <c r="B2866" s="315"/>
      <c r="C2866" s="315"/>
      <c r="D2866" s="315"/>
      <c r="E2866" s="315"/>
      <c r="F2866" s="315" t="s">
        <v>532</v>
      </c>
      <c r="G2866" s="316">
        <v>11.87</v>
      </c>
      <c r="H2866" s="315"/>
      <c r="I2866" s="448" t="s">
        <v>533</v>
      </c>
      <c r="J2866" s="448"/>
      <c r="K2866" s="316">
        <v>68.94</v>
      </c>
    </row>
    <row r="2867" spans="2:11" ht="0.95" customHeight="1" thickTop="1" x14ac:dyDescent="0.2">
      <c r="B2867" s="317"/>
      <c r="C2867" s="317"/>
      <c r="D2867" s="317"/>
      <c r="E2867" s="317"/>
      <c r="F2867" s="317"/>
      <c r="G2867" s="317"/>
      <c r="H2867" s="317"/>
      <c r="I2867" s="317"/>
      <c r="J2867" s="317"/>
      <c r="K2867" s="317"/>
    </row>
    <row r="2868" spans="2:11" ht="18" customHeight="1" x14ac:dyDescent="0.2">
      <c r="B2868" s="305" t="s">
        <v>2094</v>
      </c>
      <c r="C2868" s="304" t="s">
        <v>26</v>
      </c>
      <c r="D2868" s="305" t="s">
        <v>27</v>
      </c>
      <c r="E2868" s="305" t="s">
        <v>28</v>
      </c>
      <c r="F2868" s="449" t="s">
        <v>525</v>
      </c>
      <c r="G2868" s="449"/>
      <c r="H2868" s="306" t="s">
        <v>29</v>
      </c>
      <c r="I2868" s="304" t="s">
        <v>30</v>
      </c>
      <c r="J2868" s="304" t="s">
        <v>31</v>
      </c>
      <c r="K2868" s="304" t="s">
        <v>33</v>
      </c>
    </row>
    <row r="2869" spans="2:11" ht="51.95" customHeight="1" x14ac:dyDescent="0.2">
      <c r="B2869" s="307" t="s">
        <v>526</v>
      </c>
      <c r="C2869" s="308" t="s">
        <v>386</v>
      </c>
      <c r="D2869" s="307" t="s">
        <v>51</v>
      </c>
      <c r="E2869" s="307" t="s">
        <v>387</v>
      </c>
      <c r="F2869" s="445" t="s">
        <v>2715</v>
      </c>
      <c r="G2869" s="445"/>
      <c r="H2869" s="309" t="s">
        <v>53</v>
      </c>
      <c r="I2869" s="310">
        <v>1</v>
      </c>
      <c r="J2869" s="259">
        <v>17.41</v>
      </c>
      <c r="K2869" s="259">
        <v>17.41</v>
      </c>
    </row>
    <row r="2870" spans="2:11" ht="26.1" customHeight="1" x14ac:dyDescent="0.2">
      <c r="B2870" s="294" t="s">
        <v>537</v>
      </c>
      <c r="C2870" s="291" t="s">
        <v>541</v>
      </c>
      <c r="D2870" s="294" t="s">
        <v>51</v>
      </c>
      <c r="E2870" s="294" t="s">
        <v>542</v>
      </c>
      <c r="F2870" s="446" t="s">
        <v>2636</v>
      </c>
      <c r="G2870" s="446"/>
      <c r="H2870" s="295" t="s">
        <v>535</v>
      </c>
      <c r="I2870" s="311">
        <v>0.16930000000000001</v>
      </c>
      <c r="J2870" s="312">
        <v>25.49</v>
      </c>
      <c r="K2870" s="312">
        <v>4.3099999999999996</v>
      </c>
    </row>
    <row r="2871" spans="2:11" ht="26.1" customHeight="1" x14ac:dyDescent="0.2">
      <c r="B2871" s="294" t="s">
        <v>537</v>
      </c>
      <c r="C2871" s="291" t="s">
        <v>538</v>
      </c>
      <c r="D2871" s="294" t="s">
        <v>51</v>
      </c>
      <c r="E2871" s="294" t="s">
        <v>539</v>
      </c>
      <c r="F2871" s="446" t="s">
        <v>2636</v>
      </c>
      <c r="G2871" s="446"/>
      <c r="H2871" s="295" t="s">
        <v>535</v>
      </c>
      <c r="I2871" s="311">
        <v>0.16930000000000001</v>
      </c>
      <c r="J2871" s="312">
        <v>30.65</v>
      </c>
      <c r="K2871" s="312">
        <v>5.18</v>
      </c>
    </row>
    <row r="2872" spans="2:11" ht="24" customHeight="1" x14ac:dyDescent="0.2">
      <c r="B2872" s="296" t="s">
        <v>527</v>
      </c>
      <c r="C2872" s="292" t="s">
        <v>4359</v>
      </c>
      <c r="D2872" s="296" t="s">
        <v>51</v>
      </c>
      <c r="E2872" s="296" t="s">
        <v>4360</v>
      </c>
      <c r="F2872" s="447" t="s">
        <v>1199</v>
      </c>
      <c r="G2872" s="447"/>
      <c r="H2872" s="297" t="s">
        <v>53</v>
      </c>
      <c r="I2872" s="313">
        <v>1.4800000000000001E-2</v>
      </c>
      <c r="J2872" s="314">
        <v>92.33</v>
      </c>
      <c r="K2872" s="314">
        <v>1.366484</v>
      </c>
    </row>
    <row r="2873" spans="2:11" ht="24" customHeight="1" x14ac:dyDescent="0.2">
      <c r="B2873" s="296" t="s">
        <v>527</v>
      </c>
      <c r="C2873" s="292" t="s">
        <v>673</v>
      </c>
      <c r="D2873" s="296" t="s">
        <v>51</v>
      </c>
      <c r="E2873" s="296" t="s">
        <v>1850</v>
      </c>
      <c r="F2873" s="447" t="s">
        <v>1199</v>
      </c>
      <c r="G2873" s="447"/>
      <c r="H2873" s="297" t="s">
        <v>53</v>
      </c>
      <c r="I2873" s="313">
        <v>1.0699999999999999E-2</v>
      </c>
      <c r="J2873" s="314">
        <v>2.59</v>
      </c>
      <c r="K2873" s="314">
        <v>2.7713000000000002E-2</v>
      </c>
    </row>
    <row r="2874" spans="2:11" ht="26.1" customHeight="1" x14ac:dyDescent="0.2">
      <c r="B2874" s="296" t="s">
        <v>527</v>
      </c>
      <c r="C2874" s="292" t="s">
        <v>4491</v>
      </c>
      <c r="D2874" s="296" t="s">
        <v>51</v>
      </c>
      <c r="E2874" s="296" t="s">
        <v>4492</v>
      </c>
      <c r="F2874" s="447" t="s">
        <v>1199</v>
      </c>
      <c r="G2874" s="447"/>
      <c r="H2874" s="297" t="s">
        <v>53</v>
      </c>
      <c r="I2874" s="313">
        <v>1</v>
      </c>
      <c r="J2874" s="314">
        <v>4.1900000000000004</v>
      </c>
      <c r="K2874" s="314">
        <v>4.1900000000000004</v>
      </c>
    </row>
    <row r="2875" spans="2:11" ht="26.1" customHeight="1" x14ac:dyDescent="0.2">
      <c r="B2875" s="296" t="s">
        <v>527</v>
      </c>
      <c r="C2875" s="292" t="s">
        <v>4353</v>
      </c>
      <c r="D2875" s="296" t="s">
        <v>51</v>
      </c>
      <c r="E2875" s="296" t="s">
        <v>4354</v>
      </c>
      <c r="F2875" s="447" t="s">
        <v>1199</v>
      </c>
      <c r="G2875" s="447"/>
      <c r="H2875" s="297" t="s">
        <v>53</v>
      </c>
      <c r="I2875" s="313">
        <v>2.2499999999999999E-2</v>
      </c>
      <c r="J2875" s="314">
        <v>104.61</v>
      </c>
      <c r="K2875" s="314">
        <v>2.3537249999999998</v>
      </c>
    </row>
    <row r="2876" spans="2:11" ht="25.5" x14ac:dyDescent="0.2">
      <c r="B2876" s="315"/>
      <c r="C2876" s="315"/>
      <c r="D2876" s="315"/>
      <c r="E2876" s="315"/>
      <c r="F2876" s="315" t="s">
        <v>529</v>
      </c>
      <c r="G2876" s="316">
        <v>3.27</v>
      </c>
      <c r="H2876" s="315" t="s">
        <v>530</v>
      </c>
      <c r="I2876" s="316">
        <v>3.78</v>
      </c>
      <c r="J2876" s="315" t="s">
        <v>531</v>
      </c>
      <c r="K2876" s="316">
        <v>7.05</v>
      </c>
    </row>
    <row r="2877" spans="2:11" ht="26.25" thickBot="1" x14ac:dyDescent="0.25">
      <c r="B2877" s="315"/>
      <c r="C2877" s="315"/>
      <c r="D2877" s="315"/>
      <c r="E2877" s="315"/>
      <c r="F2877" s="315" t="s">
        <v>532</v>
      </c>
      <c r="G2877" s="316">
        <v>3.62</v>
      </c>
      <c r="H2877" s="315"/>
      <c r="I2877" s="448" t="s">
        <v>533</v>
      </c>
      <c r="J2877" s="448"/>
      <c r="K2877" s="316">
        <v>21.03</v>
      </c>
    </row>
    <row r="2878" spans="2:11" ht="0.95" customHeight="1" thickTop="1" x14ac:dyDescent="0.2">
      <c r="B2878" s="317"/>
      <c r="C2878" s="317"/>
      <c r="D2878" s="317"/>
      <c r="E2878" s="317"/>
      <c r="F2878" s="317"/>
      <c r="G2878" s="317"/>
      <c r="H2878" s="317"/>
      <c r="I2878" s="317"/>
      <c r="J2878" s="317"/>
      <c r="K2878" s="317"/>
    </row>
    <row r="2879" spans="2:11" ht="18" customHeight="1" x14ac:dyDescent="0.2">
      <c r="B2879" s="305" t="s">
        <v>2095</v>
      </c>
      <c r="C2879" s="304" t="s">
        <v>26</v>
      </c>
      <c r="D2879" s="305" t="s">
        <v>27</v>
      </c>
      <c r="E2879" s="305" t="s">
        <v>28</v>
      </c>
      <c r="F2879" s="449" t="s">
        <v>525</v>
      </c>
      <c r="G2879" s="449"/>
      <c r="H2879" s="306" t="s">
        <v>29</v>
      </c>
      <c r="I2879" s="304" t="s">
        <v>30</v>
      </c>
      <c r="J2879" s="304" t="s">
        <v>31</v>
      </c>
      <c r="K2879" s="304" t="s">
        <v>33</v>
      </c>
    </row>
    <row r="2880" spans="2:11" ht="51.95" customHeight="1" x14ac:dyDescent="0.2">
      <c r="B2880" s="307" t="s">
        <v>526</v>
      </c>
      <c r="C2880" s="308" t="s">
        <v>998</v>
      </c>
      <c r="D2880" s="307" t="s">
        <v>51</v>
      </c>
      <c r="E2880" s="307" t="s">
        <v>999</v>
      </c>
      <c r="F2880" s="445" t="s">
        <v>2715</v>
      </c>
      <c r="G2880" s="445"/>
      <c r="H2880" s="309" t="s">
        <v>53</v>
      </c>
      <c r="I2880" s="310">
        <v>1</v>
      </c>
      <c r="J2880" s="259">
        <v>29.42</v>
      </c>
      <c r="K2880" s="259">
        <v>29.42</v>
      </c>
    </row>
    <row r="2881" spans="2:11" ht="26.1" customHeight="1" x14ac:dyDescent="0.2">
      <c r="B2881" s="294" t="s">
        <v>537</v>
      </c>
      <c r="C2881" s="291" t="s">
        <v>541</v>
      </c>
      <c r="D2881" s="294" t="s">
        <v>51</v>
      </c>
      <c r="E2881" s="294" t="s">
        <v>542</v>
      </c>
      <c r="F2881" s="446" t="s">
        <v>2636</v>
      </c>
      <c r="G2881" s="446"/>
      <c r="H2881" s="295" t="s">
        <v>535</v>
      </c>
      <c r="I2881" s="311">
        <v>0.18390000000000001</v>
      </c>
      <c r="J2881" s="312">
        <v>25.49</v>
      </c>
      <c r="K2881" s="312">
        <v>4.68</v>
      </c>
    </row>
    <row r="2882" spans="2:11" ht="26.1" customHeight="1" x14ac:dyDescent="0.2">
      <c r="B2882" s="294" t="s">
        <v>537</v>
      </c>
      <c r="C2882" s="291" t="s">
        <v>538</v>
      </c>
      <c r="D2882" s="294" t="s">
        <v>51</v>
      </c>
      <c r="E2882" s="294" t="s">
        <v>539</v>
      </c>
      <c r="F2882" s="446" t="s">
        <v>2636</v>
      </c>
      <c r="G2882" s="446"/>
      <c r="H2882" s="295" t="s">
        <v>535</v>
      </c>
      <c r="I2882" s="311">
        <v>0.18390000000000001</v>
      </c>
      <c r="J2882" s="312">
        <v>30.65</v>
      </c>
      <c r="K2882" s="312">
        <v>5.63</v>
      </c>
    </row>
    <row r="2883" spans="2:11" ht="26.1" customHeight="1" x14ac:dyDescent="0.2">
      <c r="B2883" s="296" t="s">
        <v>527</v>
      </c>
      <c r="C2883" s="292" t="s">
        <v>4493</v>
      </c>
      <c r="D2883" s="296" t="s">
        <v>51</v>
      </c>
      <c r="E2883" s="296" t="s">
        <v>4494</v>
      </c>
      <c r="F2883" s="447" t="s">
        <v>1199</v>
      </c>
      <c r="G2883" s="447"/>
      <c r="H2883" s="297" t="s">
        <v>53</v>
      </c>
      <c r="I2883" s="313">
        <v>1</v>
      </c>
      <c r="J2883" s="314">
        <v>10.92</v>
      </c>
      <c r="K2883" s="314">
        <v>10.92</v>
      </c>
    </row>
    <row r="2884" spans="2:11" ht="26.1" customHeight="1" x14ac:dyDescent="0.2">
      <c r="B2884" s="296" t="s">
        <v>527</v>
      </c>
      <c r="C2884" s="292" t="s">
        <v>678</v>
      </c>
      <c r="D2884" s="296" t="s">
        <v>51</v>
      </c>
      <c r="E2884" s="296" t="s">
        <v>679</v>
      </c>
      <c r="F2884" s="447" t="s">
        <v>1199</v>
      </c>
      <c r="G2884" s="447"/>
      <c r="H2884" s="297" t="s">
        <v>53</v>
      </c>
      <c r="I2884" s="313">
        <v>3</v>
      </c>
      <c r="J2884" s="314">
        <v>1.78</v>
      </c>
      <c r="K2884" s="314">
        <v>5.34</v>
      </c>
    </row>
    <row r="2885" spans="2:11" ht="39" customHeight="1" x14ac:dyDescent="0.2">
      <c r="B2885" s="296" t="s">
        <v>527</v>
      </c>
      <c r="C2885" s="292" t="s">
        <v>4463</v>
      </c>
      <c r="D2885" s="296" t="s">
        <v>51</v>
      </c>
      <c r="E2885" s="296" t="s">
        <v>4464</v>
      </c>
      <c r="F2885" s="447" t="s">
        <v>1199</v>
      </c>
      <c r="G2885" s="447"/>
      <c r="H2885" s="297" t="s">
        <v>53</v>
      </c>
      <c r="I2885" s="313">
        <v>7.4999999999999997E-2</v>
      </c>
      <c r="J2885" s="314">
        <v>38.11</v>
      </c>
      <c r="K2885" s="314">
        <v>2.85825</v>
      </c>
    </row>
    <row r="2886" spans="2:11" ht="25.5" x14ac:dyDescent="0.2">
      <c r="B2886" s="315"/>
      <c r="C2886" s="315"/>
      <c r="D2886" s="315"/>
      <c r="E2886" s="315"/>
      <c r="F2886" s="315" t="s">
        <v>529</v>
      </c>
      <c r="G2886" s="316">
        <v>3.55</v>
      </c>
      <c r="H2886" s="315" t="s">
        <v>530</v>
      </c>
      <c r="I2886" s="316">
        <v>4.12</v>
      </c>
      <c r="J2886" s="315" t="s">
        <v>531</v>
      </c>
      <c r="K2886" s="316">
        <v>7.67</v>
      </c>
    </row>
    <row r="2887" spans="2:11" ht="26.25" thickBot="1" x14ac:dyDescent="0.25">
      <c r="B2887" s="315"/>
      <c r="C2887" s="315"/>
      <c r="D2887" s="315"/>
      <c r="E2887" s="315"/>
      <c r="F2887" s="315" t="s">
        <v>532</v>
      </c>
      <c r="G2887" s="316">
        <v>6.12</v>
      </c>
      <c r="H2887" s="315"/>
      <c r="I2887" s="448" t="s">
        <v>533</v>
      </c>
      <c r="J2887" s="448"/>
      <c r="K2887" s="316">
        <v>35.54</v>
      </c>
    </row>
    <row r="2888" spans="2:11" ht="0.95" customHeight="1" thickTop="1" x14ac:dyDescent="0.2">
      <c r="B2888" s="317"/>
      <c r="C2888" s="317"/>
      <c r="D2888" s="317"/>
      <c r="E2888" s="317"/>
      <c r="F2888" s="317"/>
      <c r="G2888" s="317"/>
      <c r="H2888" s="317"/>
      <c r="I2888" s="317"/>
      <c r="J2888" s="317"/>
      <c r="K2888" s="317"/>
    </row>
    <row r="2889" spans="2:11" ht="18" customHeight="1" x14ac:dyDescent="0.2">
      <c r="B2889" s="305" t="s">
        <v>2096</v>
      </c>
      <c r="C2889" s="304" t="s">
        <v>26</v>
      </c>
      <c r="D2889" s="305" t="s">
        <v>27</v>
      </c>
      <c r="E2889" s="305" t="s">
        <v>28</v>
      </c>
      <c r="F2889" s="449" t="s">
        <v>525</v>
      </c>
      <c r="G2889" s="449"/>
      <c r="H2889" s="306" t="s">
        <v>29</v>
      </c>
      <c r="I2889" s="304" t="s">
        <v>30</v>
      </c>
      <c r="J2889" s="304" t="s">
        <v>31</v>
      </c>
      <c r="K2889" s="304" t="s">
        <v>33</v>
      </c>
    </row>
    <row r="2890" spans="2:11" ht="51.95" customHeight="1" x14ac:dyDescent="0.2">
      <c r="B2890" s="307" t="s">
        <v>526</v>
      </c>
      <c r="C2890" s="308" t="s">
        <v>388</v>
      </c>
      <c r="D2890" s="307" t="s">
        <v>51</v>
      </c>
      <c r="E2890" s="307" t="s">
        <v>389</v>
      </c>
      <c r="F2890" s="445" t="s">
        <v>2715</v>
      </c>
      <c r="G2890" s="445"/>
      <c r="H2890" s="309" t="s">
        <v>53</v>
      </c>
      <c r="I2890" s="310">
        <v>1</v>
      </c>
      <c r="J2890" s="259">
        <v>33.049999999999997</v>
      </c>
      <c r="K2890" s="259">
        <v>33.049999999999997</v>
      </c>
    </row>
    <row r="2891" spans="2:11" ht="26.1" customHeight="1" x14ac:dyDescent="0.2">
      <c r="B2891" s="294" t="s">
        <v>537</v>
      </c>
      <c r="C2891" s="291" t="s">
        <v>541</v>
      </c>
      <c r="D2891" s="294" t="s">
        <v>51</v>
      </c>
      <c r="E2891" s="294" t="s">
        <v>542</v>
      </c>
      <c r="F2891" s="446" t="s">
        <v>2636</v>
      </c>
      <c r="G2891" s="446"/>
      <c r="H2891" s="295" t="s">
        <v>535</v>
      </c>
      <c r="I2891" s="311">
        <v>0.127</v>
      </c>
      <c r="J2891" s="312">
        <v>25.49</v>
      </c>
      <c r="K2891" s="312">
        <v>3.23</v>
      </c>
    </row>
    <row r="2892" spans="2:11" ht="26.1" customHeight="1" x14ac:dyDescent="0.2">
      <c r="B2892" s="294" t="s">
        <v>537</v>
      </c>
      <c r="C2892" s="291" t="s">
        <v>538</v>
      </c>
      <c r="D2892" s="294" t="s">
        <v>51</v>
      </c>
      <c r="E2892" s="294" t="s">
        <v>539</v>
      </c>
      <c r="F2892" s="446" t="s">
        <v>2636</v>
      </c>
      <c r="G2892" s="446"/>
      <c r="H2892" s="295" t="s">
        <v>535</v>
      </c>
      <c r="I2892" s="311">
        <v>0.127</v>
      </c>
      <c r="J2892" s="312">
        <v>30.65</v>
      </c>
      <c r="K2892" s="312">
        <v>3.89</v>
      </c>
    </row>
    <row r="2893" spans="2:11" ht="26.1" customHeight="1" x14ac:dyDescent="0.2">
      <c r="B2893" s="296" t="s">
        <v>527</v>
      </c>
      <c r="C2893" s="292" t="s">
        <v>4495</v>
      </c>
      <c r="D2893" s="296" t="s">
        <v>51</v>
      </c>
      <c r="E2893" s="296" t="s">
        <v>4496</v>
      </c>
      <c r="F2893" s="447" t="s">
        <v>1199</v>
      </c>
      <c r="G2893" s="447"/>
      <c r="H2893" s="297" t="s">
        <v>53</v>
      </c>
      <c r="I2893" s="313">
        <v>1</v>
      </c>
      <c r="J2893" s="314">
        <v>15.1</v>
      </c>
      <c r="K2893" s="314">
        <v>15.1</v>
      </c>
    </row>
    <row r="2894" spans="2:11" ht="26.1" customHeight="1" x14ac:dyDescent="0.2">
      <c r="B2894" s="296" t="s">
        <v>527</v>
      </c>
      <c r="C2894" s="292" t="s">
        <v>678</v>
      </c>
      <c r="D2894" s="296" t="s">
        <v>51</v>
      </c>
      <c r="E2894" s="296" t="s">
        <v>679</v>
      </c>
      <c r="F2894" s="447" t="s">
        <v>1199</v>
      </c>
      <c r="G2894" s="447"/>
      <c r="H2894" s="297" t="s">
        <v>53</v>
      </c>
      <c r="I2894" s="313">
        <v>1</v>
      </c>
      <c r="J2894" s="314">
        <v>1.78</v>
      </c>
      <c r="K2894" s="314">
        <v>1.78</v>
      </c>
    </row>
    <row r="2895" spans="2:11" ht="26.1" customHeight="1" x14ac:dyDescent="0.2">
      <c r="B2895" s="296" t="s">
        <v>527</v>
      </c>
      <c r="C2895" s="292" t="s">
        <v>4479</v>
      </c>
      <c r="D2895" s="296" t="s">
        <v>51</v>
      </c>
      <c r="E2895" s="296" t="s">
        <v>4480</v>
      </c>
      <c r="F2895" s="447" t="s">
        <v>1199</v>
      </c>
      <c r="G2895" s="447"/>
      <c r="H2895" s="297" t="s">
        <v>53</v>
      </c>
      <c r="I2895" s="313">
        <v>2</v>
      </c>
      <c r="J2895" s="314">
        <v>2.62</v>
      </c>
      <c r="K2895" s="314">
        <v>5.24</v>
      </c>
    </row>
    <row r="2896" spans="2:11" ht="39" customHeight="1" x14ac:dyDescent="0.2">
      <c r="B2896" s="296" t="s">
        <v>527</v>
      </c>
      <c r="C2896" s="292" t="s">
        <v>4463</v>
      </c>
      <c r="D2896" s="296" t="s">
        <v>51</v>
      </c>
      <c r="E2896" s="296" t="s">
        <v>4464</v>
      </c>
      <c r="F2896" s="447" t="s">
        <v>1199</v>
      </c>
      <c r="G2896" s="447"/>
      <c r="H2896" s="297" t="s">
        <v>53</v>
      </c>
      <c r="I2896" s="313">
        <v>0.1</v>
      </c>
      <c r="J2896" s="314">
        <v>38.11</v>
      </c>
      <c r="K2896" s="314">
        <v>3.8109999999999999</v>
      </c>
    </row>
    <row r="2897" spans="2:11" ht="25.5" x14ac:dyDescent="0.2">
      <c r="B2897" s="315"/>
      <c r="C2897" s="315"/>
      <c r="D2897" s="315"/>
      <c r="E2897" s="315"/>
      <c r="F2897" s="315" t="s">
        <v>529</v>
      </c>
      <c r="G2897" s="316">
        <v>2.4500000000000002</v>
      </c>
      <c r="H2897" s="315" t="s">
        <v>530</v>
      </c>
      <c r="I2897" s="316">
        <v>2.84</v>
      </c>
      <c r="J2897" s="315" t="s">
        <v>531</v>
      </c>
      <c r="K2897" s="316">
        <v>5.29</v>
      </c>
    </row>
    <row r="2898" spans="2:11" ht="26.25" thickBot="1" x14ac:dyDescent="0.25">
      <c r="B2898" s="315"/>
      <c r="C2898" s="315"/>
      <c r="D2898" s="315"/>
      <c r="E2898" s="315"/>
      <c r="F2898" s="315" t="s">
        <v>532</v>
      </c>
      <c r="G2898" s="316">
        <v>6.87</v>
      </c>
      <c r="H2898" s="315"/>
      <c r="I2898" s="448" t="s">
        <v>533</v>
      </c>
      <c r="J2898" s="448"/>
      <c r="K2898" s="316">
        <v>39.92</v>
      </c>
    </row>
    <row r="2899" spans="2:11" ht="0.95" customHeight="1" thickTop="1" x14ac:dyDescent="0.2">
      <c r="B2899" s="317"/>
      <c r="C2899" s="317"/>
      <c r="D2899" s="317"/>
      <c r="E2899" s="317"/>
      <c r="F2899" s="317"/>
      <c r="G2899" s="317"/>
      <c r="H2899" s="317"/>
      <c r="I2899" s="317"/>
      <c r="J2899" s="317"/>
      <c r="K2899" s="317"/>
    </row>
    <row r="2900" spans="2:11" ht="18" customHeight="1" x14ac:dyDescent="0.2">
      <c r="B2900" s="305" t="s">
        <v>2097</v>
      </c>
      <c r="C2900" s="304" t="s">
        <v>26</v>
      </c>
      <c r="D2900" s="305" t="s">
        <v>27</v>
      </c>
      <c r="E2900" s="305" t="s">
        <v>28</v>
      </c>
      <c r="F2900" s="449" t="s">
        <v>525</v>
      </c>
      <c r="G2900" s="449"/>
      <c r="H2900" s="306" t="s">
        <v>29</v>
      </c>
      <c r="I2900" s="304" t="s">
        <v>30</v>
      </c>
      <c r="J2900" s="304" t="s">
        <v>31</v>
      </c>
      <c r="K2900" s="304" t="s">
        <v>33</v>
      </c>
    </row>
    <row r="2901" spans="2:11" ht="24" customHeight="1" x14ac:dyDescent="0.2">
      <c r="B2901" s="307" t="s">
        <v>526</v>
      </c>
      <c r="C2901" s="308" t="s">
        <v>2603</v>
      </c>
      <c r="D2901" s="307" t="s">
        <v>76</v>
      </c>
      <c r="E2901" s="307" t="s">
        <v>2386</v>
      </c>
      <c r="F2901" s="445" t="s">
        <v>536</v>
      </c>
      <c r="G2901" s="445"/>
      <c r="H2901" s="309" t="s">
        <v>53</v>
      </c>
      <c r="I2901" s="310">
        <v>1</v>
      </c>
      <c r="J2901" s="259">
        <v>83.05</v>
      </c>
      <c r="K2901" s="259">
        <v>83.05</v>
      </c>
    </row>
    <row r="2902" spans="2:11" ht="26.1" customHeight="1" x14ac:dyDescent="0.2">
      <c r="B2902" s="294" t="s">
        <v>537</v>
      </c>
      <c r="C2902" s="291" t="s">
        <v>538</v>
      </c>
      <c r="D2902" s="294" t="s">
        <v>51</v>
      </c>
      <c r="E2902" s="294" t="s">
        <v>539</v>
      </c>
      <c r="F2902" s="446" t="s">
        <v>2636</v>
      </c>
      <c r="G2902" s="446"/>
      <c r="H2902" s="295" t="s">
        <v>535</v>
      </c>
      <c r="I2902" s="311">
        <v>1.0209999999999999</v>
      </c>
      <c r="J2902" s="312">
        <v>30.65</v>
      </c>
      <c r="K2902" s="312">
        <v>31.29</v>
      </c>
    </row>
    <row r="2903" spans="2:11" ht="26.1" customHeight="1" x14ac:dyDescent="0.2">
      <c r="B2903" s="294" t="s">
        <v>537</v>
      </c>
      <c r="C2903" s="291" t="s">
        <v>541</v>
      </c>
      <c r="D2903" s="294" t="s">
        <v>51</v>
      </c>
      <c r="E2903" s="294" t="s">
        <v>542</v>
      </c>
      <c r="F2903" s="446" t="s">
        <v>2636</v>
      </c>
      <c r="G2903" s="446"/>
      <c r="H2903" s="295" t="s">
        <v>535</v>
      </c>
      <c r="I2903" s="311">
        <v>1.0209999999999999</v>
      </c>
      <c r="J2903" s="312">
        <v>25.49</v>
      </c>
      <c r="K2903" s="312">
        <v>26.02</v>
      </c>
    </row>
    <row r="2904" spans="2:11" ht="24" customHeight="1" x14ac:dyDescent="0.2">
      <c r="B2904" s="296" t="s">
        <v>527</v>
      </c>
      <c r="C2904" s="292" t="s">
        <v>665</v>
      </c>
      <c r="D2904" s="296" t="s">
        <v>47</v>
      </c>
      <c r="E2904" s="296" t="s">
        <v>666</v>
      </c>
      <c r="F2904" s="447" t="s">
        <v>1199</v>
      </c>
      <c r="G2904" s="447"/>
      <c r="H2904" s="297" t="s">
        <v>53</v>
      </c>
      <c r="I2904" s="313">
        <v>0.08</v>
      </c>
      <c r="J2904" s="314">
        <v>26.59</v>
      </c>
      <c r="K2904" s="314">
        <v>2.1272000000000002</v>
      </c>
    </row>
    <row r="2905" spans="2:11" ht="26.1" customHeight="1" x14ac:dyDescent="0.2">
      <c r="B2905" s="296" t="s">
        <v>527</v>
      </c>
      <c r="C2905" s="292" t="s">
        <v>2466</v>
      </c>
      <c r="D2905" s="296" t="s">
        <v>47</v>
      </c>
      <c r="E2905" s="296" t="s">
        <v>4497</v>
      </c>
      <c r="F2905" s="447" t="s">
        <v>1199</v>
      </c>
      <c r="G2905" s="447"/>
      <c r="H2905" s="297" t="s">
        <v>53</v>
      </c>
      <c r="I2905" s="313">
        <v>1</v>
      </c>
      <c r="J2905" s="314">
        <v>16.899999999999999</v>
      </c>
      <c r="K2905" s="314">
        <v>16.899999999999999</v>
      </c>
    </row>
    <row r="2906" spans="2:11" ht="24" customHeight="1" x14ac:dyDescent="0.2">
      <c r="B2906" s="296" t="s">
        <v>527</v>
      </c>
      <c r="C2906" s="292" t="s">
        <v>2716</v>
      </c>
      <c r="D2906" s="296" t="s">
        <v>51</v>
      </c>
      <c r="E2906" s="296" t="s">
        <v>2717</v>
      </c>
      <c r="F2906" s="447" t="s">
        <v>1199</v>
      </c>
      <c r="G2906" s="447"/>
      <c r="H2906" s="297" t="s">
        <v>53</v>
      </c>
      <c r="I2906" s="313">
        <v>0.56000000000000005</v>
      </c>
      <c r="J2906" s="314">
        <v>12</v>
      </c>
      <c r="K2906" s="314">
        <v>6.72</v>
      </c>
    </row>
    <row r="2907" spans="2:11" ht="25.5" x14ac:dyDescent="0.2">
      <c r="B2907" s="315"/>
      <c r="C2907" s="315"/>
      <c r="D2907" s="315"/>
      <c r="E2907" s="315"/>
      <c r="F2907" s="315" t="s">
        <v>529</v>
      </c>
      <c r="G2907" s="316">
        <v>19.760000000000002</v>
      </c>
      <c r="H2907" s="315" t="s">
        <v>530</v>
      </c>
      <c r="I2907" s="316">
        <v>22.83</v>
      </c>
      <c r="J2907" s="315" t="s">
        <v>531</v>
      </c>
      <c r="K2907" s="316">
        <v>42.59</v>
      </c>
    </row>
    <row r="2908" spans="2:11" ht="26.25" thickBot="1" x14ac:dyDescent="0.25">
      <c r="B2908" s="315"/>
      <c r="C2908" s="315"/>
      <c r="D2908" s="315"/>
      <c r="E2908" s="315"/>
      <c r="F2908" s="315" t="s">
        <v>532</v>
      </c>
      <c r="G2908" s="316">
        <v>17.28</v>
      </c>
      <c r="H2908" s="315"/>
      <c r="I2908" s="448" t="s">
        <v>533</v>
      </c>
      <c r="J2908" s="448"/>
      <c r="K2908" s="316">
        <v>100.33</v>
      </c>
    </row>
    <row r="2909" spans="2:11" ht="0.95" customHeight="1" thickTop="1" x14ac:dyDescent="0.2">
      <c r="B2909" s="317"/>
      <c r="C2909" s="317"/>
      <c r="D2909" s="317"/>
      <c r="E2909" s="317"/>
      <c r="F2909" s="317"/>
      <c r="G2909" s="317"/>
      <c r="H2909" s="317"/>
      <c r="I2909" s="317"/>
      <c r="J2909" s="317"/>
      <c r="K2909" s="317"/>
    </row>
    <row r="2910" spans="2:11" ht="18" customHeight="1" x14ac:dyDescent="0.2">
      <c r="B2910" s="305" t="s">
        <v>2098</v>
      </c>
      <c r="C2910" s="304" t="s">
        <v>26</v>
      </c>
      <c r="D2910" s="305" t="s">
        <v>27</v>
      </c>
      <c r="E2910" s="305" t="s">
        <v>28</v>
      </c>
      <c r="F2910" s="449" t="s">
        <v>525</v>
      </c>
      <c r="G2910" s="449"/>
      <c r="H2910" s="306" t="s">
        <v>29</v>
      </c>
      <c r="I2910" s="304" t="s">
        <v>30</v>
      </c>
      <c r="J2910" s="304" t="s">
        <v>31</v>
      </c>
      <c r="K2910" s="304" t="s">
        <v>33</v>
      </c>
    </row>
    <row r="2911" spans="2:11" ht="39" customHeight="1" x14ac:dyDescent="0.2">
      <c r="B2911" s="307" t="s">
        <v>526</v>
      </c>
      <c r="C2911" s="308" t="s">
        <v>390</v>
      </c>
      <c r="D2911" s="307" t="s">
        <v>51</v>
      </c>
      <c r="E2911" s="307" t="s">
        <v>391</v>
      </c>
      <c r="F2911" s="445" t="s">
        <v>2721</v>
      </c>
      <c r="G2911" s="445"/>
      <c r="H2911" s="309" t="s">
        <v>53</v>
      </c>
      <c r="I2911" s="310">
        <v>1</v>
      </c>
      <c r="J2911" s="259">
        <v>20.78</v>
      </c>
      <c r="K2911" s="259">
        <v>20.78</v>
      </c>
    </row>
    <row r="2912" spans="2:11" ht="26.1" customHeight="1" x14ac:dyDescent="0.2">
      <c r="B2912" s="294" t="s">
        <v>537</v>
      </c>
      <c r="C2912" s="291" t="s">
        <v>541</v>
      </c>
      <c r="D2912" s="294" t="s">
        <v>51</v>
      </c>
      <c r="E2912" s="294" t="s">
        <v>542</v>
      </c>
      <c r="F2912" s="446" t="s">
        <v>2636</v>
      </c>
      <c r="G2912" s="446"/>
      <c r="H2912" s="295" t="s">
        <v>535</v>
      </c>
      <c r="I2912" s="311">
        <v>5.16E-2</v>
      </c>
      <c r="J2912" s="312">
        <v>25.49</v>
      </c>
      <c r="K2912" s="312">
        <v>1.31</v>
      </c>
    </row>
    <row r="2913" spans="2:11" ht="26.1" customHeight="1" x14ac:dyDescent="0.2">
      <c r="B2913" s="294" t="s">
        <v>537</v>
      </c>
      <c r="C2913" s="291" t="s">
        <v>538</v>
      </c>
      <c r="D2913" s="294" t="s">
        <v>51</v>
      </c>
      <c r="E2913" s="294" t="s">
        <v>539</v>
      </c>
      <c r="F2913" s="446" t="s">
        <v>2636</v>
      </c>
      <c r="G2913" s="446"/>
      <c r="H2913" s="295" t="s">
        <v>535</v>
      </c>
      <c r="I2913" s="311">
        <v>5.16E-2</v>
      </c>
      <c r="J2913" s="312">
        <v>30.65</v>
      </c>
      <c r="K2913" s="312">
        <v>1.58</v>
      </c>
    </row>
    <row r="2914" spans="2:11" ht="39" customHeight="1" x14ac:dyDescent="0.2">
      <c r="B2914" s="296" t="s">
        <v>527</v>
      </c>
      <c r="C2914" s="292" t="s">
        <v>4463</v>
      </c>
      <c r="D2914" s="296" t="s">
        <v>51</v>
      </c>
      <c r="E2914" s="296" t="s">
        <v>4464</v>
      </c>
      <c r="F2914" s="447" t="s">
        <v>1199</v>
      </c>
      <c r="G2914" s="447"/>
      <c r="H2914" s="297" t="s">
        <v>53</v>
      </c>
      <c r="I2914" s="313">
        <v>6.25E-2</v>
      </c>
      <c r="J2914" s="314">
        <v>38.11</v>
      </c>
      <c r="K2914" s="314">
        <v>2.381875</v>
      </c>
    </row>
    <row r="2915" spans="2:11" ht="26.1" customHeight="1" x14ac:dyDescent="0.2">
      <c r="B2915" s="296" t="s">
        <v>527</v>
      </c>
      <c r="C2915" s="292" t="s">
        <v>682</v>
      </c>
      <c r="D2915" s="296" t="s">
        <v>51</v>
      </c>
      <c r="E2915" s="296" t="s">
        <v>683</v>
      </c>
      <c r="F2915" s="447" t="s">
        <v>1199</v>
      </c>
      <c r="G2915" s="447"/>
      <c r="H2915" s="297" t="s">
        <v>53</v>
      </c>
      <c r="I2915" s="313">
        <v>1</v>
      </c>
      <c r="J2915" s="314">
        <v>2.85</v>
      </c>
      <c r="K2915" s="314">
        <v>2.85</v>
      </c>
    </row>
    <row r="2916" spans="2:11" ht="26.1" customHeight="1" x14ac:dyDescent="0.2">
      <c r="B2916" s="296" t="s">
        <v>527</v>
      </c>
      <c r="C2916" s="292" t="s">
        <v>680</v>
      </c>
      <c r="D2916" s="296" t="s">
        <v>51</v>
      </c>
      <c r="E2916" s="296" t="s">
        <v>681</v>
      </c>
      <c r="F2916" s="447" t="s">
        <v>1199</v>
      </c>
      <c r="G2916" s="447"/>
      <c r="H2916" s="297" t="s">
        <v>53</v>
      </c>
      <c r="I2916" s="313">
        <v>1</v>
      </c>
      <c r="J2916" s="314">
        <v>2.34</v>
      </c>
      <c r="K2916" s="314">
        <v>2.34</v>
      </c>
    </row>
    <row r="2917" spans="2:11" ht="26.1" customHeight="1" x14ac:dyDescent="0.2">
      <c r="B2917" s="296" t="s">
        <v>527</v>
      </c>
      <c r="C2917" s="292" t="s">
        <v>4498</v>
      </c>
      <c r="D2917" s="296" t="s">
        <v>51</v>
      </c>
      <c r="E2917" s="296" t="s">
        <v>4499</v>
      </c>
      <c r="F2917" s="447" t="s">
        <v>1199</v>
      </c>
      <c r="G2917" s="447"/>
      <c r="H2917" s="297" t="s">
        <v>53</v>
      </c>
      <c r="I2917" s="313">
        <v>1</v>
      </c>
      <c r="J2917" s="314">
        <v>10.32</v>
      </c>
      <c r="K2917" s="314">
        <v>10.32</v>
      </c>
    </row>
    <row r="2918" spans="2:11" ht="25.5" x14ac:dyDescent="0.2">
      <c r="B2918" s="315"/>
      <c r="C2918" s="315"/>
      <c r="D2918" s="315"/>
      <c r="E2918" s="315"/>
      <c r="F2918" s="315" t="s">
        <v>529</v>
      </c>
      <c r="G2918" s="316">
        <v>0.99</v>
      </c>
      <c r="H2918" s="315" t="s">
        <v>530</v>
      </c>
      <c r="I2918" s="316">
        <v>1.1499999999999999</v>
      </c>
      <c r="J2918" s="315" t="s">
        <v>531</v>
      </c>
      <c r="K2918" s="316">
        <v>2.14</v>
      </c>
    </row>
    <row r="2919" spans="2:11" ht="26.25" thickBot="1" x14ac:dyDescent="0.25">
      <c r="B2919" s="315"/>
      <c r="C2919" s="315"/>
      <c r="D2919" s="315"/>
      <c r="E2919" s="315"/>
      <c r="F2919" s="315" t="s">
        <v>532</v>
      </c>
      <c r="G2919" s="316">
        <v>4.32</v>
      </c>
      <c r="H2919" s="315"/>
      <c r="I2919" s="448" t="s">
        <v>533</v>
      </c>
      <c r="J2919" s="448"/>
      <c r="K2919" s="316">
        <v>25.1</v>
      </c>
    </row>
    <row r="2920" spans="2:11" ht="0.95" customHeight="1" thickTop="1" x14ac:dyDescent="0.2">
      <c r="B2920" s="317"/>
      <c r="C2920" s="317"/>
      <c r="D2920" s="317"/>
      <c r="E2920" s="317"/>
      <c r="F2920" s="317"/>
      <c r="G2920" s="317"/>
      <c r="H2920" s="317"/>
      <c r="I2920" s="317"/>
      <c r="J2920" s="317"/>
      <c r="K2920" s="317"/>
    </row>
    <row r="2921" spans="2:11" ht="18" customHeight="1" x14ac:dyDescent="0.2">
      <c r="B2921" s="305" t="s">
        <v>2099</v>
      </c>
      <c r="C2921" s="304" t="s">
        <v>26</v>
      </c>
      <c r="D2921" s="305" t="s">
        <v>27</v>
      </c>
      <c r="E2921" s="305" t="s">
        <v>28</v>
      </c>
      <c r="F2921" s="449" t="s">
        <v>525</v>
      </c>
      <c r="G2921" s="449"/>
      <c r="H2921" s="306" t="s">
        <v>29</v>
      </c>
      <c r="I2921" s="304" t="s">
        <v>30</v>
      </c>
      <c r="J2921" s="304" t="s">
        <v>31</v>
      </c>
      <c r="K2921" s="304" t="s">
        <v>33</v>
      </c>
    </row>
    <row r="2922" spans="2:11" ht="39" customHeight="1" x14ac:dyDescent="0.2">
      <c r="B2922" s="307" t="s">
        <v>526</v>
      </c>
      <c r="C2922" s="308" t="s">
        <v>1039</v>
      </c>
      <c r="D2922" s="307" t="s">
        <v>76</v>
      </c>
      <c r="E2922" s="307" t="s">
        <v>1000</v>
      </c>
      <c r="F2922" s="445" t="s">
        <v>536</v>
      </c>
      <c r="G2922" s="445"/>
      <c r="H2922" s="309" t="s">
        <v>53</v>
      </c>
      <c r="I2922" s="310">
        <v>1</v>
      </c>
      <c r="J2922" s="259">
        <v>121.31</v>
      </c>
      <c r="K2922" s="259">
        <v>121.31</v>
      </c>
    </row>
    <row r="2923" spans="2:11" ht="26.1" customHeight="1" x14ac:dyDescent="0.2">
      <c r="B2923" s="294" t="s">
        <v>537</v>
      </c>
      <c r="C2923" s="291" t="s">
        <v>541</v>
      </c>
      <c r="D2923" s="294" t="s">
        <v>51</v>
      </c>
      <c r="E2923" s="294" t="s">
        <v>542</v>
      </c>
      <c r="F2923" s="446" t="s">
        <v>2636</v>
      </c>
      <c r="G2923" s="446"/>
      <c r="H2923" s="295" t="s">
        <v>535</v>
      </c>
      <c r="I2923" s="311">
        <v>1.1000000000000001</v>
      </c>
      <c r="J2923" s="312">
        <v>25.49</v>
      </c>
      <c r="K2923" s="312">
        <v>28.03</v>
      </c>
    </row>
    <row r="2924" spans="2:11" ht="26.1" customHeight="1" x14ac:dyDescent="0.2">
      <c r="B2924" s="294" t="s">
        <v>537</v>
      </c>
      <c r="C2924" s="291" t="s">
        <v>538</v>
      </c>
      <c r="D2924" s="294" t="s">
        <v>51</v>
      </c>
      <c r="E2924" s="294" t="s">
        <v>539</v>
      </c>
      <c r="F2924" s="446" t="s">
        <v>2636</v>
      </c>
      <c r="G2924" s="446"/>
      <c r="H2924" s="295" t="s">
        <v>535</v>
      </c>
      <c r="I2924" s="311">
        <v>1.1000000000000001</v>
      </c>
      <c r="J2924" s="312">
        <v>30.65</v>
      </c>
      <c r="K2924" s="312">
        <v>33.71</v>
      </c>
    </row>
    <row r="2925" spans="2:11" ht="24" customHeight="1" x14ac:dyDescent="0.2">
      <c r="B2925" s="296" t="s">
        <v>527</v>
      </c>
      <c r="C2925" s="292" t="s">
        <v>684</v>
      </c>
      <c r="D2925" s="296" t="s">
        <v>41</v>
      </c>
      <c r="E2925" s="296" t="s">
        <v>2718</v>
      </c>
      <c r="F2925" s="447" t="s">
        <v>1199</v>
      </c>
      <c r="G2925" s="447"/>
      <c r="H2925" s="297" t="s">
        <v>571</v>
      </c>
      <c r="I2925" s="313">
        <v>4.5999999999999999E-2</v>
      </c>
      <c r="J2925" s="314">
        <v>51.29</v>
      </c>
      <c r="K2925" s="314">
        <v>2.35934</v>
      </c>
    </row>
    <row r="2926" spans="2:11" ht="26.1" customHeight="1" x14ac:dyDescent="0.2">
      <c r="B2926" s="296" t="s">
        <v>527</v>
      </c>
      <c r="C2926" s="292" t="s">
        <v>990</v>
      </c>
      <c r="D2926" s="296" t="s">
        <v>51</v>
      </c>
      <c r="E2926" s="296" t="s">
        <v>991</v>
      </c>
      <c r="F2926" s="447" t="s">
        <v>1199</v>
      </c>
      <c r="G2926" s="447"/>
      <c r="H2926" s="297" t="s">
        <v>53</v>
      </c>
      <c r="I2926" s="313">
        <v>1</v>
      </c>
      <c r="J2926" s="314">
        <v>3.71</v>
      </c>
      <c r="K2926" s="314">
        <v>3.71</v>
      </c>
    </row>
    <row r="2927" spans="2:11" ht="26.1" customHeight="1" x14ac:dyDescent="0.2">
      <c r="B2927" s="296" t="s">
        <v>527</v>
      </c>
      <c r="C2927" s="292" t="s">
        <v>686</v>
      </c>
      <c r="D2927" s="296" t="s">
        <v>41</v>
      </c>
      <c r="E2927" s="296" t="s">
        <v>2719</v>
      </c>
      <c r="F2927" s="447" t="s">
        <v>1199</v>
      </c>
      <c r="G2927" s="447"/>
      <c r="H2927" s="297" t="s">
        <v>86</v>
      </c>
      <c r="I2927" s="313">
        <v>1.3</v>
      </c>
      <c r="J2927" s="314">
        <v>40.85</v>
      </c>
      <c r="K2927" s="314">
        <v>53.104999999999997</v>
      </c>
    </row>
    <row r="2928" spans="2:11" ht="24" customHeight="1" x14ac:dyDescent="0.2">
      <c r="B2928" s="296" t="s">
        <v>527</v>
      </c>
      <c r="C2928" s="292" t="s">
        <v>685</v>
      </c>
      <c r="D2928" s="296" t="s">
        <v>41</v>
      </c>
      <c r="E2928" s="296" t="s">
        <v>2720</v>
      </c>
      <c r="F2928" s="447" t="s">
        <v>1199</v>
      </c>
      <c r="G2928" s="447"/>
      <c r="H2928" s="297" t="s">
        <v>97</v>
      </c>
      <c r="I2928" s="313">
        <v>2.3E-2</v>
      </c>
      <c r="J2928" s="314">
        <v>18.04</v>
      </c>
      <c r="K2928" s="314">
        <v>0.41492000000000001</v>
      </c>
    </row>
    <row r="2929" spans="2:11" ht="25.5" x14ac:dyDescent="0.2">
      <c r="B2929" s="315"/>
      <c r="C2929" s="315"/>
      <c r="D2929" s="315"/>
      <c r="E2929" s="315"/>
      <c r="F2929" s="315" t="s">
        <v>529</v>
      </c>
      <c r="G2929" s="316">
        <v>21.29</v>
      </c>
      <c r="H2929" s="315" t="s">
        <v>530</v>
      </c>
      <c r="I2929" s="316">
        <v>24.59</v>
      </c>
      <c r="J2929" s="315" t="s">
        <v>531</v>
      </c>
      <c r="K2929" s="316">
        <v>45.88</v>
      </c>
    </row>
    <row r="2930" spans="2:11" ht="26.25" thickBot="1" x14ac:dyDescent="0.25">
      <c r="B2930" s="315"/>
      <c r="C2930" s="315"/>
      <c r="D2930" s="315"/>
      <c r="E2930" s="315"/>
      <c r="F2930" s="315" t="s">
        <v>532</v>
      </c>
      <c r="G2930" s="316">
        <v>25.24</v>
      </c>
      <c r="H2930" s="315"/>
      <c r="I2930" s="448" t="s">
        <v>533</v>
      </c>
      <c r="J2930" s="448"/>
      <c r="K2930" s="316">
        <v>146.55000000000001</v>
      </c>
    </row>
    <row r="2931" spans="2:11" ht="0.95" customHeight="1" thickTop="1" x14ac:dyDescent="0.2">
      <c r="B2931" s="317"/>
      <c r="C2931" s="317"/>
      <c r="D2931" s="317"/>
      <c r="E2931" s="317"/>
      <c r="F2931" s="317"/>
      <c r="G2931" s="317"/>
      <c r="H2931" s="317"/>
      <c r="I2931" s="317"/>
      <c r="J2931" s="317"/>
      <c r="K2931" s="317"/>
    </row>
    <row r="2932" spans="2:11" ht="18" customHeight="1" x14ac:dyDescent="0.2">
      <c r="B2932" s="305" t="s">
        <v>2100</v>
      </c>
      <c r="C2932" s="304" t="s">
        <v>26</v>
      </c>
      <c r="D2932" s="305" t="s">
        <v>27</v>
      </c>
      <c r="E2932" s="305" t="s">
        <v>28</v>
      </c>
      <c r="F2932" s="449" t="s">
        <v>525</v>
      </c>
      <c r="G2932" s="449"/>
      <c r="H2932" s="306" t="s">
        <v>29</v>
      </c>
      <c r="I2932" s="304" t="s">
        <v>30</v>
      </c>
      <c r="J2932" s="304" t="s">
        <v>31</v>
      </c>
      <c r="K2932" s="304" t="s">
        <v>33</v>
      </c>
    </row>
    <row r="2933" spans="2:11" ht="39" customHeight="1" x14ac:dyDescent="0.2">
      <c r="B2933" s="307" t="s">
        <v>526</v>
      </c>
      <c r="C2933" s="308" t="s">
        <v>1160</v>
      </c>
      <c r="D2933" s="307" t="s">
        <v>76</v>
      </c>
      <c r="E2933" s="307" t="s">
        <v>1001</v>
      </c>
      <c r="F2933" s="445" t="s">
        <v>536</v>
      </c>
      <c r="G2933" s="445"/>
      <c r="H2933" s="309" t="s">
        <v>268</v>
      </c>
      <c r="I2933" s="310">
        <v>1</v>
      </c>
      <c r="J2933" s="259">
        <v>61.3</v>
      </c>
      <c r="K2933" s="259">
        <v>61.3</v>
      </c>
    </row>
    <row r="2934" spans="2:11" ht="26.1" customHeight="1" x14ac:dyDescent="0.2">
      <c r="B2934" s="294" t="s">
        <v>537</v>
      </c>
      <c r="C2934" s="291" t="s">
        <v>538</v>
      </c>
      <c r="D2934" s="294" t="s">
        <v>51</v>
      </c>
      <c r="E2934" s="294" t="s">
        <v>539</v>
      </c>
      <c r="F2934" s="446" t="s">
        <v>2636</v>
      </c>
      <c r="G2934" s="446"/>
      <c r="H2934" s="295" t="s">
        <v>535</v>
      </c>
      <c r="I2934" s="311">
        <v>0.6</v>
      </c>
      <c r="J2934" s="312">
        <v>30.65</v>
      </c>
      <c r="K2934" s="312">
        <v>18.39</v>
      </c>
    </row>
    <row r="2935" spans="2:11" ht="26.1" customHeight="1" x14ac:dyDescent="0.2">
      <c r="B2935" s="294" t="s">
        <v>537</v>
      </c>
      <c r="C2935" s="291" t="s">
        <v>541</v>
      </c>
      <c r="D2935" s="294" t="s">
        <v>51</v>
      </c>
      <c r="E2935" s="294" t="s">
        <v>542</v>
      </c>
      <c r="F2935" s="446" t="s">
        <v>2636</v>
      </c>
      <c r="G2935" s="446"/>
      <c r="H2935" s="295" t="s">
        <v>535</v>
      </c>
      <c r="I2935" s="311">
        <v>0.6</v>
      </c>
      <c r="J2935" s="312">
        <v>25.49</v>
      </c>
      <c r="K2935" s="312">
        <v>15.29</v>
      </c>
    </row>
    <row r="2936" spans="2:11" ht="24" customHeight="1" x14ac:dyDescent="0.2">
      <c r="B2936" s="296" t="s">
        <v>527</v>
      </c>
      <c r="C2936" s="292" t="s">
        <v>685</v>
      </c>
      <c r="D2936" s="296" t="s">
        <v>41</v>
      </c>
      <c r="E2936" s="296" t="s">
        <v>2720</v>
      </c>
      <c r="F2936" s="447" t="s">
        <v>1199</v>
      </c>
      <c r="G2936" s="447"/>
      <c r="H2936" s="297" t="s">
        <v>97</v>
      </c>
      <c r="I2936" s="313">
        <v>0.01</v>
      </c>
      <c r="J2936" s="314">
        <v>18.04</v>
      </c>
      <c r="K2936" s="314">
        <v>0.1804</v>
      </c>
    </row>
    <row r="2937" spans="2:11" ht="24" customHeight="1" x14ac:dyDescent="0.2">
      <c r="B2937" s="296" t="s">
        <v>527</v>
      </c>
      <c r="C2937" s="292" t="s">
        <v>684</v>
      </c>
      <c r="D2937" s="296" t="s">
        <v>41</v>
      </c>
      <c r="E2937" s="296" t="s">
        <v>2718</v>
      </c>
      <c r="F2937" s="447" t="s">
        <v>1199</v>
      </c>
      <c r="G2937" s="447"/>
      <c r="H2937" s="297" t="s">
        <v>571</v>
      </c>
      <c r="I2937" s="313">
        <v>4.5999999999999999E-2</v>
      </c>
      <c r="J2937" s="314">
        <v>51.29</v>
      </c>
      <c r="K2937" s="314">
        <v>2.35934</v>
      </c>
    </row>
    <row r="2938" spans="2:11" ht="26.1" customHeight="1" x14ac:dyDescent="0.2">
      <c r="B2938" s="296" t="s">
        <v>527</v>
      </c>
      <c r="C2938" s="292" t="s">
        <v>680</v>
      </c>
      <c r="D2938" s="296" t="s">
        <v>51</v>
      </c>
      <c r="E2938" s="296" t="s">
        <v>681</v>
      </c>
      <c r="F2938" s="447" t="s">
        <v>1199</v>
      </c>
      <c r="G2938" s="447"/>
      <c r="H2938" s="297" t="s">
        <v>53</v>
      </c>
      <c r="I2938" s="313">
        <v>1</v>
      </c>
      <c r="J2938" s="314">
        <v>2.34</v>
      </c>
      <c r="K2938" s="314">
        <v>2.34</v>
      </c>
    </row>
    <row r="2939" spans="2:11" ht="26.1" customHeight="1" x14ac:dyDescent="0.2">
      <c r="B2939" s="296" t="s">
        <v>527</v>
      </c>
      <c r="C2939" s="292" t="s">
        <v>687</v>
      </c>
      <c r="D2939" s="296" t="s">
        <v>41</v>
      </c>
      <c r="E2939" s="296" t="s">
        <v>4500</v>
      </c>
      <c r="F2939" s="447" t="s">
        <v>1199</v>
      </c>
      <c r="G2939" s="447"/>
      <c r="H2939" s="297" t="s">
        <v>86</v>
      </c>
      <c r="I2939" s="313">
        <v>1.4</v>
      </c>
      <c r="J2939" s="314">
        <v>16.25</v>
      </c>
      <c r="K2939" s="314">
        <v>22.75</v>
      </c>
    </row>
    <row r="2940" spans="2:11" ht="25.5" x14ac:dyDescent="0.2">
      <c r="B2940" s="315"/>
      <c r="C2940" s="315"/>
      <c r="D2940" s="315"/>
      <c r="E2940" s="315"/>
      <c r="F2940" s="315" t="s">
        <v>529</v>
      </c>
      <c r="G2940" s="316">
        <v>11.61</v>
      </c>
      <c r="H2940" s="315" t="s">
        <v>530</v>
      </c>
      <c r="I2940" s="316">
        <v>13.41</v>
      </c>
      <c r="J2940" s="315" t="s">
        <v>531</v>
      </c>
      <c r="K2940" s="316">
        <v>25.02</v>
      </c>
    </row>
    <row r="2941" spans="2:11" ht="26.25" thickBot="1" x14ac:dyDescent="0.25">
      <c r="B2941" s="315"/>
      <c r="C2941" s="315"/>
      <c r="D2941" s="315"/>
      <c r="E2941" s="315"/>
      <c r="F2941" s="315" t="s">
        <v>532</v>
      </c>
      <c r="G2941" s="316">
        <v>12.75</v>
      </c>
      <c r="H2941" s="315"/>
      <c r="I2941" s="448" t="s">
        <v>533</v>
      </c>
      <c r="J2941" s="448"/>
      <c r="K2941" s="316">
        <v>74.05</v>
      </c>
    </row>
    <row r="2942" spans="2:11" ht="0.95" customHeight="1" thickTop="1" x14ac:dyDescent="0.2">
      <c r="B2942" s="317"/>
      <c r="C2942" s="317"/>
      <c r="D2942" s="317"/>
      <c r="E2942" s="317"/>
      <c r="F2942" s="317"/>
      <c r="G2942" s="317"/>
      <c r="H2942" s="317"/>
      <c r="I2942" s="317"/>
      <c r="J2942" s="317"/>
      <c r="K2942" s="317"/>
    </row>
    <row r="2943" spans="2:11" ht="18" customHeight="1" x14ac:dyDescent="0.2">
      <c r="B2943" s="305" t="s">
        <v>2101</v>
      </c>
      <c r="C2943" s="304" t="s">
        <v>26</v>
      </c>
      <c r="D2943" s="305" t="s">
        <v>27</v>
      </c>
      <c r="E2943" s="305" t="s">
        <v>28</v>
      </c>
      <c r="F2943" s="449" t="s">
        <v>525</v>
      </c>
      <c r="G2943" s="449"/>
      <c r="H2943" s="306" t="s">
        <v>29</v>
      </c>
      <c r="I2943" s="304" t="s">
        <v>30</v>
      </c>
      <c r="J2943" s="304" t="s">
        <v>31</v>
      </c>
      <c r="K2943" s="304" t="s">
        <v>33</v>
      </c>
    </row>
    <row r="2944" spans="2:11" ht="39" customHeight="1" x14ac:dyDescent="0.2">
      <c r="B2944" s="307" t="s">
        <v>526</v>
      </c>
      <c r="C2944" s="308" t="s">
        <v>1176</v>
      </c>
      <c r="D2944" s="307" t="s">
        <v>76</v>
      </c>
      <c r="E2944" s="307" t="s">
        <v>1002</v>
      </c>
      <c r="F2944" s="445" t="s">
        <v>536</v>
      </c>
      <c r="G2944" s="445"/>
      <c r="H2944" s="309" t="s">
        <v>268</v>
      </c>
      <c r="I2944" s="310">
        <v>1</v>
      </c>
      <c r="J2944" s="259">
        <v>110.17</v>
      </c>
      <c r="K2944" s="259">
        <v>110.17</v>
      </c>
    </row>
    <row r="2945" spans="2:11" ht="26.1" customHeight="1" x14ac:dyDescent="0.2">
      <c r="B2945" s="294" t="s">
        <v>537</v>
      </c>
      <c r="C2945" s="291" t="s">
        <v>541</v>
      </c>
      <c r="D2945" s="294" t="s">
        <v>51</v>
      </c>
      <c r="E2945" s="294" t="s">
        <v>542</v>
      </c>
      <c r="F2945" s="446" t="s">
        <v>2636</v>
      </c>
      <c r="G2945" s="446"/>
      <c r="H2945" s="295" t="s">
        <v>535</v>
      </c>
      <c r="I2945" s="311">
        <v>1.1000000000000001</v>
      </c>
      <c r="J2945" s="312">
        <v>25.49</v>
      </c>
      <c r="K2945" s="312">
        <v>28.03</v>
      </c>
    </row>
    <row r="2946" spans="2:11" ht="26.1" customHeight="1" x14ac:dyDescent="0.2">
      <c r="B2946" s="294" t="s">
        <v>537</v>
      </c>
      <c r="C2946" s="291" t="s">
        <v>538</v>
      </c>
      <c r="D2946" s="294" t="s">
        <v>51</v>
      </c>
      <c r="E2946" s="294" t="s">
        <v>539</v>
      </c>
      <c r="F2946" s="446" t="s">
        <v>2636</v>
      </c>
      <c r="G2946" s="446"/>
      <c r="H2946" s="295" t="s">
        <v>535</v>
      </c>
      <c r="I2946" s="311">
        <v>1.1000000000000001</v>
      </c>
      <c r="J2946" s="312">
        <v>30.65</v>
      </c>
      <c r="K2946" s="312">
        <v>33.71</v>
      </c>
    </row>
    <row r="2947" spans="2:11" ht="26.1" customHeight="1" x14ac:dyDescent="0.2">
      <c r="B2947" s="296" t="s">
        <v>527</v>
      </c>
      <c r="C2947" s="292" t="s">
        <v>682</v>
      </c>
      <c r="D2947" s="296" t="s">
        <v>51</v>
      </c>
      <c r="E2947" s="296" t="s">
        <v>683</v>
      </c>
      <c r="F2947" s="447" t="s">
        <v>1199</v>
      </c>
      <c r="G2947" s="447"/>
      <c r="H2947" s="297" t="s">
        <v>53</v>
      </c>
      <c r="I2947" s="313">
        <v>2.33</v>
      </c>
      <c r="J2947" s="314">
        <v>2.85</v>
      </c>
      <c r="K2947" s="314">
        <v>6.6405000000000003</v>
      </c>
    </row>
    <row r="2948" spans="2:11" ht="26.1" customHeight="1" x14ac:dyDescent="0.2">
      <c r="B2948" s="296" t="s">
        <v>527</v>
      </c>
      <c r="C2948" s="292" t="s">
        <v>1018</v>
      </c>
      <c r="D2948" s="296" t="s">
        <v>41</v>
      </c>
      <c r="E2948" s="296" t="s">
        <v>4501</v>
      </c>
      <c r="F2948" s="447" t="s">
        <v>1199</v>
      </c>
      <c r="G2948" s="447"/>
      <c r="H2948" s="297" t="s">
        <v>86</v>
      </c>
      <c r="I2948" s="313">
        <v>1.4</v>
      </c>
      <c r="J2948" s="314">
        <v>27.88</v>
      </c>
      <c r="K2948" s="314">
        <v>39.031999999999996</v>
      </c>
    </row>
    <row r="2949" spans="2:11" ht="24" customHeight="1" x14ac:dyDescent="0.2">
      <c r="B2949" s="296" t="s">
        <v>527</v>
      </c>
      <c r="C2949" s="292" t="s">
        <v>685</v>
      </c>
      <c r="D2949" s="296" t="s">
        <v>41</v>
      </c>
      <c r="E2949" s="296" t="s">
        <v>2720</v>
      </c>
      <c r="F2949" s="447" t="s">
        <v>1199</v>
      </c>
      <c r="G2949" s="447"/>
      <c r="H2949" s="297" t="s">
        <v>97</v>
      </c>
      <c r="I2949" s="313">
        <v>2.3E-2</v>
      </c>
      <c r="J2949" s="314">
        <v>18.04</v>
      </c>
      <c r="K2949" s="314">
        <v>0.41492000000000001</v>
      </c>
    </row>
    <row r="2950" spans="2:11" ht="24" customHeight="1" x14ac:dyDescent="0.2">
      <c r="B2950" s="296" t="s">
        <v>527</v>
      </c>
      <c r="C2950" s="292" t="s">
        <v>684</v>
      </c>
      <c r="D2950" s="296" t="s">
        <v>41</v>
      </c>
      <c r="E2950" s="296" t="s">
        <v>2718</v>
      </c>
      <c r="F2950" s="447" t="s">
        <v>1199</v>
      </c>
      <c r="G2950" s="447"/>
      <c r="H2950" s="297" t="s">
        <v>571</v>
      </c>
      <c r="I2950" s="313">
        <v>4.5999999999999999E-2</v>
      </c>
      <c r="J2950" s="314">
        <v>51.29</v>
      </c>
      <c r="K2950" s="314">
        <v>2.35934</v>
      </c>
    </row>
    <row r="2951" spans="2:11" ht="25.5" x14ac:dyDescent="0.2">
      <c r="B2951" s="315"/>
      <c r="C2951" s="315"/>
      <c r="D2951" s="315"/>
      <c r="E2951" s="315"/>
      <c r="F2951" s="315" t="s">
        <v>529</v>
      </c>
      <c r="G2951" s="316">
        <v>21.29</v>
      </c>
      <c r="H2951" s="315" t="s">
        <v>530</v>
      </c>
      <c r="I2951" s="316">
        <v>24.59</v>
      </c>
      <c r="J2951" s="315" t="s">
        <v>531</v>
      </c>
      <c r="K2951" s="316">
        <v>45.88</v>
      </c>
    </row>
    <row r="2952" spans="2:11" ht="26.25" thickBot="1" x14ac:dyDescent="0.25">
      <c r="B2952" s="315"/>
      <c r="C2952" s="315"/>
      <c r="D2952" s="315"/>
      <c r="E2952" s="315"/>
      <c r="F2952" s="315" t="s">
        <v>532</v>
      </c>
      <c r="G2952" s="316">
        <v>22.92</v>
      </c>
      <c r="H2952" s="315"/>
      <c r="I2952" s="448" t="s">
        <v>533</v>
      </c>
      <c r="J2952" s="448"/>
      <c r="K2952" s="316">
        <v>133.09</v>
      </c>
    </row>
    <row r="2953" spans="2:11" ht="0.95" customHeight="1" thickTop="1" x14ac:dyDescent="0.2">
      <c r="B2953" s="317"/>
      <c r="C2953" s="317"/>
      <c r="D2953" s="317"/>
      <c r="E2953" s="317"/>
      <c r="F2953" s="317"/>
      <c r="G2953" s="317"/>
      <c r="H2953" s="317"/>
      <c r="I2953" s="317"/>
      <c r="J2953" s="317"/>
      <c r="K2953" s="317"/>
    </row>
    <row r="2954" spans="2:11" ht="18" customHeight="1" x14ac:dyDescent="0.2">
      <c r="B2954" s="305" t="s">
        <v>2102</v>
      </c>
      <c r="C2954" s="304" t="s">
        <v>26</v>
      </c>
      <c r="D2954" s="305" t="s">
        <v>27</v>
      </c>
      <c r="E2954" s="305" t="s">
        <v>28</v>
      </c>
      <c r="F2954" s="449" t="s">
        <v>525</v>
      </c>
      <c r="G2954" s="449"/>
      <c r="H2954" s="306" t="s">
        <v>29</v>
      </c>
      <c r="I2954" s="304" t="s">
        <v>30</v>
      </c>
      <c r="J2954" s="304" t="s">
        <v>31</v>
      </c>
      <c r="K2954" s="304" t="s">
        <v>33</v>
      </c>
    </row>
    <row r="2955" spans="2:11" ht="26.1" customHeight="1" x14ac:dyDescent="0.2">
      <c r="B2955" s="307" t="s">
        <v>526</v>
      </c>
      <c r="C2955" s="308" t="s">
        <v>1182</v>
      </c>
      <c r="D2955" s="307" t="s">
        <v>76</v>
      </c>
      <c r="E2955" s="307" t="s">
        <v>1003</v>
      </c>
      <c r="F2955" s="445" t="s">
        <v>536</v>
      </c>
      <c r="G2955" s="445"/>
      <c r="H2955" s="309" t="s">
        <v>268</v>
      </c>
      <c r="I2955" s="310">
        <v>1</v>
      </c>
      <c r="J2955" s="259">
        <v>52.15</v>
      </c>
      <c r="K2955" s="259">
        <v>52.15</v>
      </c>
    </row>
    <row r="2956" spans="2:11" ht="26.1" customHeight="1" x14ac:dyDescent="0.2">
      <c r="B2956" s="294" t="s">
        <v>537</v>
      </c>
      <c r="C2956" s="291" t="s">
        <v>541</v>
      </c>
      <c r="D2956" s="294" t="s">
        <v>51</v>
      </c>
      <c r="E2956" s="294" t="s">
        <v>542</v>
      </c>
      <c r="F2956" s="446" t="s">
        <v>2636</v>
      </c>
      <c r="G2956" s="446"/>
      <c r="H2956" s="295" t="s">
        <v>535</v>
      </c>
      <c r="I2956" s="311">
        <v>0.5</v>
      </c>
      <c r="J2956" s="312">
        <v>25.49</v>
      </c>
      <c r="K2956" s="312">
        <v>12.74</v>
      </c>
    </row>
    <row r="2957" spans="2:11" ht="26.1" customHeight="1" x14ac:dyDescent="0.2">
      <c r="B2957" s="294" t="s">
        <v>537</v>
      </c>
      <c r="C2957" s="291" t="s">
        <v>538</v>
      </c>
      <c r="D2957" s="294" t="s">
        <v>51</v>
      </c>
      <c r="E2957" s="294" t="s">
        <v>539</v>
      </c>
      <c r="F2957" s="446" t="s">
        <v>2636</v>
      </c>
      <c r="G2957" s="446"/>
      <c r="H2957" s="295" t="s">
        <v>535</v>
      </c>
      <c r="I2957" s="311">
        <v>0.5</v>
      </c>
      <c r="J2957" s="312">
        <v>30.65</v>
      </c>
      <c r="K2957" s="312">
        <v>15.32</v>
      </c>
    </row>
    <row r="2958" spans="2:11" ht="26.1" customHeight="1" x14ac:dyDescent="0.2">
      <c r="B2958" s="296" t="s">
        <v>527</v>
      </c>
      <c r="C2958" s="292" t="s">
        <v>689</v>
      </c>
      <c r="D2958" s="296" t="s">
        <v>41</v>
      </c>
      <c r="E2958" s="296" t="s">
        <v>4502</v>
      </c>
      <c r="F2958" s="447" t="s">
        <v>1199</v>
      </c>
      <c r="G2958" s="447"/>
      <c r="H2958" s="297" t="s">
        <v>86</v>
      </c>
      <c r="I2958" s="313">
        <v>1.5</v>
      </c>
      <c r="J2958" s="314">
        <v>15.47</v>
      </c>
      <c r="K2958" s="314">
        <v>23.204999999999998</v>
      </c>
    </row>
    <row r="2959" spans="2:11" ht="24" customHeight="1" x14ac:dyDescent="0.2">
      <c r="B2959" s="296" t="s">
        <v>527</v>
      </c>
      <c r="C2959" s="292" t="s">
        <v>684</v>
      </c>
      <c r="D2959" s="296" t="s">
        <v>41</v>
      </c>
      <c r="E2959" s="296" t="s">
        <v>2718</v>
      </c>
      <c r="F2959" s="447" t="s">
        <v>1199</v>
      </c>
      <c r="G2959" s="447"/>
      <c r="H2959" s="297" t="s">
        <v>571</v>
      </c>
      <c r="I2959" s="313">
        <v>7.0000000000000001E-3</v>
      </c>
      <c r="J2959" s="314">
        <v>51.29</v>
      </c>
      <c r="K2959" s="314">
        <v>0.35903000000000002</v>
      </c>
    </row>
    <row r="2960" spans="2:11" ht="24" customHeight="1" x14ac:dyDescent="0.2">
      <c r="B2960" s="296" t="s">
        <v>527</v>
      </c>
      <c r="C2960" s="292" t="s">
        <v>673</v>
      </c>
      <c r="D2960" s="296" t="s">
        <v>51</v>
      </c>
      <c r="E2960" s="296" t="s">
        <v>1850</v>
      </c>
      <c r="F2960" s="447" t="s">
        <v>1199</v>
      </c>
      <c r="G2960" s="447"/>
      <c r="H2960" s="297" t="s">
        <v>53</v>
      </c>
      <c r="I2960" s="313">
        <v>7.0000000000000007E-2</v>
      </c>
      <c r="J2960" s="314">
        <v>2.59</v>
      </c>
      <c r="K2960" s="314">
        <v>0.18129999999999999</v>
      </c>
    </row>
    <row r="2961" spans="2:11" ht="24" customHeight="1" x14ac:dyDescent="0.2">
      <c r="B2961" s="296" t="s">
        <v>527</v>
      </c>
      <c r="C2961" s="292" t="s">
        <v>688</v>
      </c>
      <c r="D2961" s="296" t="s">
        <v>41</v>
      </c>
      <c r="E2961" s="296" t="s">
        <v>4503</v>
      </c>
      <c r="F2961" s="447" t="s">
        <v>1199</v>
      </c>
      <c r="G2961" s="447"/>
      <c r="H2961" s="297" t="s">
        <v>97</v>
      </c>
      <c r="I2961" s="313">
        <v>5.0000000000000001E-3</v>
      </c>
      <c r="J2961" s="314">
        <v>73.06</v>
      </c>
      <c r="K2961" s="314">
        <v>0.36530000000000001</v>
      </c>
    </row>
    <row r="2962" spans="2:11" ht="25.5" x14ac:dyDescent="0.2">
      <c r="B2962" s="315"/>
      <c r="C2962" s="315"/>
      <c r="D2962" s="315"/>
      <c r="E2962" s="315"/>
      <c r="F2962" s="315" t="s">
        <v>529</v>
      </c>
      <c r="G2962" s="316">
        <v>9.68</v>
      </c>
      <c r="H2962" s="315" t="s">
        <v>530</v>
      </c>
      <c r="I2962" s="316">
        <v>11.18</v>
      </c>
      <c r="J2962" s="315" t="s">
        <v>531</v>
      </c>
      <c r="K2962" s="316">
        <v>20.86</v>
      </c>
    </row>
    <row r="2963" spans="2:11" ht="26.25" thickBot="1" x14ac:dyDescent="0.25">
      <c r="B2963" s="315"/>
      <c r="C2963" s="315"/>
      <c r="D2963" s="315"/>
      <c r="E2963" s="315"/>
      <c r="F2963" s="315" t="s">
        <v>532</v>
      </c>
      <c r="G2963" s="316">
        <v>10.85</v>
      </c>
      <c r="H2963" s="315"/>
      <c r="I2963" s="448" t="s">
        <v>533</v>
      </c>
      <c r="J2963" s="448"/>
      <c r="K2963" s="316">
        <v>63</v>
      </c>
    </row>
    <row r="2964" spans="2:11" ht="0.95" customHeight="1" thickTop="1" x14ac:dyDescent="0.2">
      <c r="B2964" s="317"/>
      <c r="C2964" s="317"/>
      <c r="D2964" s="317"/>
      <c r="E2964" s="317"/>
      <c r="F2964" s="317"/>
      <c r="G2964" s="317"/>
      <c r="H2964" s="317"/>
      <c r="I2964" s="317"/>
      <c r="J2964" s="317"/>
      <c r="K2964" s="317"/>
    </row>
    <row r="2965" spans="2:11" ht="18" customHeight="1" x14ac:dyDescent="0.2">
      <c r="B2965" s="305" t="s">
        <v>2103</v>
      </c>
      <c r="C2965" s="304" t="s">
        <v>26</v>
      </c>
      <c r="D2965" s="305" t="s">
        <v>27</v>
      </c>
      <c r="E2965" s="305" t="s">
        <v>28</v>
      </c>
      <c r="F2965" s="449" t="s">
        <v>525</v>
      </c>
      <c r="G2965" s="449"/>
      <c r="H2965" s="306" t="s">
        <v>29</v>
      </c>
      <c r="I2965" s="304" t="s">
        <v>30</v>
      </c>
      <c r="J2965" s="304" t="s">
        <v>31</v>
      </c>
      <c r="K2965" s="304" t="s">
        <v>33</v>
      </c>
    </row>
    <row r="2966" spans="2:11" ht="39" customHeight="1" x14ac:dyDescent="0.2">
      <c r="B2966" s="307" t="s">
        <v>526</v>
      </c>
      <c r="C2966" s="308" t="s">
        <v>1073</v>
      </c>
      <c r="D2966" s="307" t="s">
        <v>76</v>
      </c>
      <c r="E2966" s="307" t="s">
        <v>1005</v>
      </c>
      <c r="F2966" s="445" t="s">
        <v>536</v>
      </c>
      <c r="G2966" s="445"/>
      <c r="H2966" s="309" t="s">
        <v>268</v>
      </c>
      <c r="I2966" s="310">
        <v>1</v>
      </c>
      <c r="J2966" s="259">
        <v>50.05</v>
      </c>
      <c r="K2966" s="259">
        <v>50.05</v>
      </c>
    </row>
    <row r="2967" spans="2:11" ht="26.1" customHeight="1" x14ac:dyDescent="0.2">
      <c r="B2967" s="294" t="s">
        <v>537</v>
      </c>
      <c r="C2967" s="291" t="s">
        <v>538</v>
      </c>
      <c r="D2967" s="294" t="s">
        <v>51</v>
      </c>
      <c r="E2967" s="294" t="s">
        <v>539</v>
      </c>
      <c r="F2967" s="446" t="s">
        <v>2636</v>
      </c>
      <c r="G2967" s="446"/>
      <c r="H2967" s="295" t="s">
        <v>535</v>
      </c>
      <c r="I2967" s="311">
        <v>0.5</v>
      </c>
      <c r="J2967" s="312">
        <v>30.65</v>
      </c>
      <c r="K2967" s="312">
        <v>15.32</v>
      </c>
    </row>
    <row r="2968" spans="2:11" ht="26.1" customHeight="1" x14ac:dyDescent="0.2">
      <c r="B2968" s="294" t="s">
        <v>537</v>
      </c>
      <c r="C2968" s="291" t="s">
        <v>541</v>
      </c>
      <c r="D2968" s="294" t="s">
        <v>51</v>
      </c>
      <c r="E2968" s="294" t="s">
        <v>542</v>
      </c>
      <c r="F2968" s="446" t="s">
        <v>2636</v>
      </c>
      <c r="G2968" s="446"/>
      <c r="H2968" s="295" t="s">
        <v>535</v>
      </c>
      <c r="I2968" s="311">
        <v>0.5</v>
      </c>
      <c r="J2968" s="312">
        <v>25.49</v>
      </c>
      <c r="K2968" s="312">
        <v>12.74</v>
      </c>
    </row>
    <row r="2969" spans="2:11" ht="24" customHeight="1" x14ac:dyDescent="0.2">
      <c r="B2969" s="296" t="s">
        <v>527</v>
      </c>
      <c r="C2969" s="292" t="s">
        <v>688</v>
      </c>
      <c r="D2969" s="296" t="s">
        <v>41</v>
      </c>
      <c r="E2969" s="296" t="s">
        <v>4503</v>
      </c>
      <c r="F2969" s="447" t="s">
        <v>1199</v>
      </c>
      <c r="G2969" s="447"/>
      <c r="H2969" s="297" t="s">
        <v>97</v>
      </c>
      <c r="I2969" s="313">
        <v>5.0000000000000001E-3</v>
      </c>
      <c r="J2969" s="314">
        <v>73.06</v>
      </c>
      <c r="K2969" s="314">
        <v>0.36530000000000001</v>
      </c>
    </row>
    <row r="2970" spans="2:11" ht="26.1" customHeight="1" x14ac:dyDescent="0.2">
      <c r="B2970" s="296" t="s">
        <v>527</v>
      </c>
      <c r="C2970" s="292" t="s">
        <v>678</v>
      </c>
      <c r="D2970" s="296" t="s">
        <v>51</v>
      </c>
      <c r="E2970" s="296" t="s">
        <v>679</v>
      </c>
      <c r="F2970" s="447" t="s">
        <v>1199</v>
      </c>
      <c r="G2970" s="447"/>
      <c r="H2970" s="297" t="s">
        <v>53</v>
      </c>
      <c r="I2970" s="313">
        <v>1</v>
      </c>
      <c r="J2970" s="314">
        <v>1.78</v>
      </c>
      <c r="K2970" s="314">
        <v>1.78</v>
      </c>
    </row>
    <row r="2971" spans="2:11" ht="26.1" customHeight="1" x14ac:dyDescent="0.2">
      <c r="B2971" s="296" t="s">
        <v>527</v>
      </c>
      <c r="C2971" s="292" t="s">
        <v>691</v>
      </c>
      <c r="D2971" s="296" t="s">
        <v>41</v>
      </c>
      <c r="E2971" s="296" t="s">
        <v>4504</v>
      </c>
      <c r="F2971" s="447" t="s">
        <v>1199</v>
      </c>
      <c r="G2971" s="447"/>
      <c r="H2971" s="297" t="s">
        <v>86</v>
      </c>
      <c r="I2971" s="313">
        <v>1.5</v>
      </c>
      <c r="J2971" s="314">
        <v>12.88</v>
      </c>
      <c r="K2971" s="314">
        <v>19.32</v>
      </c>
    </row>
    <row r="2972" spans="2:11" ht="24" customHeight="1" x14ac:dyDescent="0.2">
      <c r="B2972" s="296" t="s">
        <v>527</v>
      </c>
      <c r="C2972" s="292" t="s">
        <v>684</v>
      </c>
      <c r="D2972" s="296" t="s">
        <v>41</v>
      </c>
      <c r="E2972" s="296" t="s">
        <v>2718</v>
      </c>
      <c r="F2972" s="447" t="s">
        <v>1199</v>
      </c>
      <c r="G2972" s="447"/>
      <c r="H2972" s="297" t="s">
        <v>571</v>
      </c>
      <c r="I2972" s="313">
        <v>7.0000000000000001E-3</v>
      </c>
      <c r="J2972" s="314">
        <v>51.29</v>
      </c>
      <c r="K2972" s="314">
        <v>0.35903000000000002</v>
      </c>
    </row>
    <row r="2973" spans="2:11" ht="24" customHeight="1" x14ac:dyDescent="0.2">
      <c r="B2973" s="296" t="s">
        <v>527</v>
      </c>
      <c r="C2973" s="292" t="s">
        <v>673</v>
      </c>
      <c r="D2973" s="296" t="s">
        <v>51</v>
      </c>
      <c r="E2973" s="296" t="s">
        <v>1850</v>
      </c>
      <c r="F2973" s="447" t="s">
        <v>1199</v>
      </c>
      <c r="G2973" s="447"/>
      <c r="H2973" s="297" t="s">
        <v>53</v>
      </c>
      <c r="I2973" s="313">
        <v>7.0000000000000007E-2</v>
      </c>
      <c r="J2973" s="314">
        <v>2.59</v>
      </c>
      <c r="K2973" s="314">
        <v>0.18129999999999999</v>
      </c>
    </row>
    <row r="2974" spans="2:11" ht="25.5" x14ac:dyDescent="0.2">
      <c r="B2974" s="315"/>
      <c r="C2974" s="315"/>
      <c r="D2974" s="315"/>
      <c r="E2974" s="315"/>
      <c r="F2974" s="315" t="s">
        <v>529</v>
      </c>
      <c r="G2974" s="316">
        <v>9.68</v>
      </c>
      <c r="H2974" s="315" t="s">
        <v>530</v>
      </c>
      <c r="I2974" s="316">
        <v>11.18</v>
      </c>
      <c r="J2974" s="315" t="s">
        <v>531</v>
      </c>
      <c r="K2974" s="316">
        <v>20.86</v>
      </c>
    </row>
    <row r="2975" spans="2:11" ht="26.25" thickBot="1" x14ac:dyDescent="0.25">
      <c r="B2975" s="315"/>
      <c r="C2975" s="315"/>
      <c r="D2975" s="315"/>
      <c r="E2975" s="315"/>
      <c r="F2975" s="315" t="s">
        <v>532</v>
      </c>
      <c r="G2975" s="316">
        <v>10.41</v>
      </c>
      <c r="H2975" s="315"/>
      <c r="I2975" s="448" t="s">
        <v>533</v>
      </c>
      <c r="J2975" s="448"/>
      <c r="K2975" s="316">
        <v>60.46</v>
      </c>
    </row>
    <row r="2976" spans="2:11" ht="0.95" customHeight="1" thickTop="1" x14ac:dyDescent="0.2">
      <c r="B2976" s="317"/>
      <c r="C2976" s="317"/>
      <c r="D2976" s="317"/>
      <c r="E2976" s="317"/>
      <c r="F2976" s="317"/>
      <c r="G2976" s="317"/>
      <c r="H2976" s="317"/>
      <c r="I2976" s="317"/>
      <c r="J2976" s="317"/>
      <c r="K2976" s="317"/>
    </row>
    <row r="2977" spans="2:11" ht="18" customHeight="1" x14ac:dyDescent="0.2">
      <c r="B2977" s="305" t="s">
        <v>2104</v>
      </c>
      <c r="C2977" s="304" t="s">
        <v>26</v>
      </c>
      <c r="D2977" s="305" t="s">
        <v>27</v>
      </c>
      <c r="E2977" s="305" t="s">
        <v>28</v>
      </c>
      <c r="F2977" s="449" t="s">
        <v>525</v>
      </c>
      <c r="G2977" s="449"/>
      <c r="H2977" s="306" t="s">
        <v>29</v>
      </c>
      <c r="I2977" s="304" t="s">
        <v>30</v>
      </c>
      <c r="J2977" s="304" t="s">
        <v>31</v>
      </c>
      <c r="K2977" s="304" t="s">
        <v>33</v>
      </c>
    </row>
    <row r="2978" spans="2:11" ht="39" customHeight="1" x14ac:dyDescent="0.2">
      <c r="B2978" s="307" t="s">
        <v>526</v>
      </c>
      <c r="C2978" s="308" t="s">
        <v>1107</v>
      </c>
      <c r="D2978" s="307" t="s">
        <v>76</v>
      </c>
      <c r="E2978" s="307" t="s">
        <v>1004</v>
      </c>
      <c r="F2978" s="445" t="s">
        <v>536</v>
      </c>
      <c r="G2978" s="445"/>
      <c r="H2978" s="309" t="s">
        <v>53</v>
      </c>
      <c r="I2978" s="310">
        <v>1</v>
      </c>
      <c r="J2978" s="259">
        <v>40.630000000000003</v>
      </c>
      <c r="K2978" s="259">
        <v>40.630000000000003</v>
      </c>
    </row>
    <row r="2979" spans="2:11" ht="26.1" customHeight="1" x14ac:dyDescent="0.2">
      <c r="B2979" s="294" t="s">
        <v>537</v>
      </c>
      <c r="C2979" s="291" t="s">
        <v>538</v>
      </c>
      <c r="D2979" s="294" t="s">
        <v>51</v>
      </c>
      <c r="E2979" s="294" t="s">
        <v>539</v>
      </c>
      <c r="F2979" s="446" t="s">
        <v>2636</v>
      </c>
      <c r="G2979" s="446"/>
      <c r="H2979" s="295" t="s">
        <v>535</v>
      </c>
      <c r="I2979" s="311">
        <v>0.5</v>
      </c>
      <c r="J2979" s="312">
        <v>30.65</v>
      </c>
      <c r="K2979" s="312">
        <v>15.32</v>
      </c>
    </row>
    <row r="2980" spans="2:11" ht="26.1" customHeight="1" x14ac:dyDescent="0.2">
      <c r="B2980" s="294" t="s">
        <v>537</v>
      </c>
      <c r="C2980" s="291" t="s">
        <v>541</v>
      </c>
      <c r="D2980" s="294" t="s">
        <v>51</v>
      </c>
      <c r="E2980" s="294" t="s">
        <v>542</v>
      </c>
      <c r="F2980" s="446" t="s">
        <v>2636</v>
      </c>
      <c r="G2980" s="446"/>
      <c r="H2980" s="295" t="s">
        <v>535</v>
      </c>
      <c r="I2980" s="311">
        <v>0.5</v>
      </c>
      <c r="J2980" s="312">
        <v>25.49</v>
      </c>
      <c r="K2980" s="312">
        <v>12.74</v>
      </c>
    </row>
    <row r="2981" spans="2:11" ht="24" customHeight="1" x14ac:dyDescent="0.2">
      <c r="B2981" s="296" t="s">
        <v>527</v>
      </c>
      <c r="C2981" s="292" t="s">
        <v>688</v>
      </c>
      <c r="D2981" s="296" t="s">
        <v>41</v>
      </c>
      <c r="E2981" s="296" t="s">
        <v>4503</v>
      </c>
      <c r="F2981" s="447" t="s">
        <v>1199</v>
      </c>
      <c r="G2981" s="447"/>
      <c r="H2981" s="297" t="s">
        <v>97</v>
      </c>
      <c r="I2981" s="313">
        <v>5.0000000000000001E-3</v>
      </c>
      <c r="J2981" s="314">
        <v>73.06</v>
      </c>
      <c r="K2981" s="314">
        <v>0.36530000000000001</v>
      </c>
    </row>
    <row r="2982" spans="2:11" ht="24" customHeight="1" x14ac:dyDescent="0.2">
      <c r="B2982" s="296" t="s">
        <v>527</v>
      </c>
      <c r="C2982" s="292" t="s">
        <v>684</v>
      </c>
      <c r="D2982" s="296" t="s">
        <v>41</v>
      </c>
      <c r="E2982" s="296" t="s">
        <v>2718</v>
      </c>
      <c r="F2982" s="447" t="s">
        <v>1199</v>
      </c>
      <c r="G2982" s="447"/>
      <c r="H2982" s="297" t="s">
        <v>571</v>
      </c>
      <c r="I2982" s="313">
        <v>7.0000000000000001E-3</v>
      </c>
      <c r="J2982" s="314">
        <v>51.29</v>
      </c>
      <c r="K2982" s="314">
        <v>0.35903000000000002</v>
      </c>
    </row>
    <row r="2983" spans="2:11" ht="24" customHeight="1" x14ac:dyDescent="0.2">
      <c r="B2983" s="296" t="s">
        <v>527</v>
      </c>
      <c r="C2983" s="292" t="s">
        <v>673</v>
      </c>
      <c r="D2983" s="296" t="s">
        <v>51</v>
      </c>
      <c r="E2983" s="296" t="s">
        <v>1850</v>
      </c>
      <c r="F2983" s="447" t="s">
        <v>1199</v>
      </c>
      <c r="G2983" s="447"/>
      <c r="H2983" s="297" t="s">
        <v>53</v>
      </c>
      <c r="I2983" s="313">
        <v>7.0000000000000007E-2</v>
      </c>
      <c r="J2983" s="314">
        <v>2.59</v>
      </c>
      <c r="K2983" s="314">
        <v>0.18129999999999999</v>
      </c>
    </row>
    <row r="2984" spans="2:11" ht="26.1" customHeight="1" x14ac:dyDescent="0.2">
      <c r="B2984" s="296" t="s">
        <v>527</v>
      </c>
      <c r="C2984" s="292" t="s">
        <v>678</v>
      </c>
      <c r="D2984" s="296" t="s">
        <v>51</v>
      </c>
      <c r="E2984" s="296" t="s">
        <v>679</v>
      </c>
      <c r="F2984" s="447" t="s">
        <v>1199</v>
      </c>
      <c r="G2984" s="447"/>
      <c r="H2984" s="297" t="s">
        <v>53</v>
      </c>
      <c r="I2984" s="313">
        <v>1</v>
      </c>
      <c r="J2984" s="314">
        <v>1.78</v>
      </c>
      <c r="K2984" s="314">
        <v>1.78</v>
      </c>
    </row>
    <row r="2985" spans="2:11" ht="26.1" customHeight="1" x14ac:dyDescent="0.2">
      <c r="B2985" s="296" t="s">
        <v>527</v>
      </c>
      <c r="C2985" s="292" t="s">
        <v>690</v>
      </c>
      <c r="D2985" s="296" t="s">
        <v>41</v>
      </c>
      <c r="E2985" s="296" t="s">
        <v>4505</v>
      </c>
      <c r="F2985" s="447" t="s">
        <v>1199</v>
      </c>
      <c r="G2985" s="447"/>
      <c r="H2985" s="297" t="s">
        <v>86</v>
      </c>
      <c r="I2985" s="313">
        <v>1.5</v>
      </c>
      <c r="J2985" s="314">
        <v>6.6</v>
      </c>
      <c r="K2985" s="314">
        <v>9.9</v>
      </c>
    </row>
    <row r="2986" spans="2:11" ht="25.5" x14ac:dyDescent="0.2">
      <c r="B2986" s="315"/>
      <c r="C2986" s="315"/>
      <c r="D2986" s="315"/>
      <c r="E2986" s="315"/>
      <c r="F2986" s="315" t="s">
        <v>529</v>
      </c>
      <c r="G2986" s="316">
        <v>9.68</v>
      </c>
      <c r="H2986" s="315" t="s">
        <v>530</v>
      </c>
      <c r="I2986" s="316">
        <v>11.18</v>
      </c>
      <c r="J2986" s="315" t="s">
        <v>531</v>
      </c>
      <c r="K2986" s="316">
        <v>20.86</v>
      </c>
    </row>
    <row r="2987" spans="2:11" ht="26.25" thickBot="1" x14ac:dyDescent="0.25">
      <c r="B2987" s="315"/>
      <c r="C2987" s="315"/>
      <c r="D2987" s="315"/>
      <c r="E2987" s="315"/>
      <c r="F2987" s="315" t="s">
        <v>532</v>
      </c>
      <c r="G2987" s="316">
        <v>8.4499999999999993</v>
      </c>
      <c r="H2987" s="315"/>
      <c r="I2987" s="448" t="s">
        <v>533</v>
      </c>
      <c r="J2987" s="448"/>
      <c r="K2987" s="316">
        <v>49.08</v>
      </c>
    </row>
    <row r="2988" spans="2:11" ht="0.95" customHeight="1" thickTop="1" x14ac:dyDescent="0.2">
      <c r="B2988" s="317"/>
      <c r="C2988" s="317"/>
      <c r="D2988" s="317"/>
      <c r="E2988" s="317"/>
      <c r="F2988" s="317"/>
      <c r="G2988" s="317"/>
      <c r="H2988" s="317"/>
      <c r="I2988" s="317"/>
      <c r="J2988" s="317"/>
      <c r="K2988" s="317"/>
    </row>
    <row r="2989" spans="2:11" ht="18" customHeight="1" x14ac:dyDescent="0.2">
      <c r="B2989" s="305" t="s">
        <v>2105</v>
      </c>
      <c r="C2989" s="304" t="s">
        <v>26</v>
      </c>
      <c r="D2989" s="305" t="s">
        <v>27</v>
      </c>
      <c r="E2989" s="305" t="s">
        <v>28</v>
      </c>
      <c r="F2989" s="449" t="s">
        <v>525</v>
      </c>
      <c r="G2989" s="449"/>
      <c r="H2989" s="306" t="s">
        <v>29</v>
      </c>
      <c r="I2989" s="304" t="s">
        <v>30</v>
      </c>
      <c r="J2989" s="304" t="s">
        <v>31</v>
      </c>
      <c r="K2989" s="304" t="s">
        <v>33</v>
      </c>
    </row>
    <row r="2990" spans="2:11" ht="51.95" customHeight="1" x14ac:dyDescent="0.2">
      <c r="B2990" s="307" t="s">
        <v>526</v>
      </c>
      <c r="C2990" s="308" t="s">
        <v>2387</v>
      </c>
      <c r="D2990" s="307" t="s">
        <v>51</v>
      </c>
      <c r="E2990" s="307" t="s">
        <v>2388</v>
      </c>
      <c r="F2990" s="445" t="s">
        <v>2715</v>
      </c>
      <c r="G2990" s="445"/>
      <c r="H2990" s="309" t="s">
        <v>53</v>
      </c>
      <c r="I2990" s="310">
        <v>1</v>
      </c>
      <c r="J2990" s="259">
        <v>17.29</v>
      </c>
      <c r="K2990" s="259">
        <v>17.29</v>
      </c>
    </row>
    <row r="2991" spans="2:11" ht="26.1" customHeight="1" x14ac:dyDescent="0.2">
      <c r="B2991" s="294" t="s">
        <v>537</v>
      </c>
      <c r="C2991" s="291" t="s">
        <v>541</v>
      </c>
      <c r="D2991" s="294" t="s">
        <v>51</v>
      </c>
      <c r="E2991" s="294" t="s">
        <v>542</v>
      </c>
      <c r="F2991" s="446" t="s">
        <v>2636</v>
      </c>
      <c r="G2991" s="446"/>
      <c r="H2991" s="295" t="s">
        <v>535</v>
      </c>
      <c r="I2991" s="311">
        <v>0.16930000000000001</v>
      </c>
      <c r="J2991" s="312">
        <v>25.49</v>
      </c>
      <c r="K2991" s="312">
        <v>4.3099999999999996</v>
      </c>
    </row>
    <row r="2992" spans="2:11" ht="26.1" customHeight="1" x14ac:dyDescent="0.2">
      <c r="B2992" s="294" t="s">
        <v>537</v>
      </c>
      <c r="C2992" s="291" t="s">
        <v>538</v>
      </c>
      <c r="D2992" s="294" t="s">
        <v>51</v>
      </c>
      <c r="E2992" s="294" t="s">
        <v>539</v>
      </c>
      <c r="F2992" s="446" t="s">
        <v>2636</v>
      </c>
      <c r="G2992" s="446"/>
      <c r="H2992" s="295" t="s">
        <v>535</v>
      </c>
      <c r="I2992" s="311">
        <v>0.16930000000000001</v>
      </c>
      <c r="J2992" s="312">
        <v>30.65</v>
      </c>
      <c r="K2992" s="312">
        <v>5.18</v>
      </c>
    </row>
    <row r="2993" spans="2:11" ht="24" customHeight="1" x14ac:dyDescent="0.2">
      <c r="B2993" s="296" t="s">
        <v>527</v>
      </c>
      <c r="C2993" s="292" t="s">
        <v>4359</v>
      </c>
      <c r="D2993" s="296" t="s">
        <v>51</v>
      </c>
      <c r="E2993" s="296" t="s">
        <v>4360</v>
      </c>
      <c r="F2993" s="447" t="s">
        <v>1199</v>
      </c>
      <c r="G2993" s="447"/>
      <c r="H2993" s="297" t="s">
        <v>53</v>
      </c>
      <c r="I2993" s="313">
        <v>1.4800000000000001E-2</v>
      </c>
      <c r="J2993" s="314">
        <v>92.33</v>
      </c>
      <c r="K2993" s="314">
        <v>1.366484</v>
      </c>
    </row>
    <row r="2994" spans="2:11" ht="26.1" customHeight="1" x14ac:dyDescent="0.2">
      <c r="B2994" s="296" t="s">
        <v>527</v>
      </c>
      <c r="C2994" s="292" t="s">
        <v>4353</v>
      </c>
      <c r="D2994" s="296" t="s">
        <v>51</v>
      </c>
      <c r="E2994" s="296" t="s">
        <v>4354</v>
      </c>
      <c r="F2994" s="447" t="s">
        <v>1199</v>
      </c>
      <c r="G2994" s="447"/>
      <c r="H2994" s="297" t="s">
        <v>53</v>
      </c>
      <c r="I2994" s="313">
        <v>2.2499999999999999E-2</v>
      </c>
      <c r="J2994" s="314">
        <v>104.61</v>
      </c>
      <c r="K2994" s="314">
        <v>2.3537249999999998</v>
      </c>
    </row>
    <row r="2995" spans="2:11" ht="24" customHeight="1" x14ac:dyDescent="0.2">
      <c r="B2995" s="296" t="s">
        <v>527</v>
      </c>
      <c r="C2995" s="292" t="s">
        <v>673</v>
      </c>
      <c r="D2995" s="296" t="s">
        <v>51</v>
      </c>
      <c r="E2995" s="296" t="s">
        <v>1850</v>
      </c>
      <c r="F2995" s="447" t="s">
        <v>1199</v>
      </c>
      <c r="G2995" s="447"/>
      <c r="H2995" s="297" t="s">
        <v>53</v>
      </c>
      <c r="I2995" s="313">
        <v>1.0699999999999999E-2</v>
      </c>
      <c r="J2995" s="314">
        <v>2.59</v>
      </c>
      <c r="K2995" s="314">
        <v>2.7713000000000002E-2</v>
      </c>
    </row>
    <row r="2996" spans="2:11" ht="26.1" customHeight="1" x14ac:dyDescent="0.2">
      <c r="B2996" s="296" t="s">
        <v>527</v>
      </c>
      <c r="C2996" s="292" t="s">
        <v>4506</v>
      </c>
      <c r="D2996" s="296" t="s">
        <v>51</v>
      </c>
      <c r="E2996" s="296" t="s">
        <v>4507</v>
      </c>
      <c r="F2996" s="447" t="s">
        <v>1199</v>
      </c>
      <c r="G2996" s="447"/>
      <c r="H2996" s="297" t="s">
        <v>53</v>
      </c>
      <c r="I2996" s="313">
        <v>1</v>
      </c>
      <c r="J2996" s="314">
        <v>4.07</v>
      </c>
      <c r="K2996" s="314">
        <v>4.07</v>
      </c>
    </row>
    <row r="2997" spans="2:11" ht="25.5" x14ac:dyDescent="0.2">
      <c r="B2997" s="315"/>
      <c r="C2997" s="315"/>
      <c r="D2997" s="315"/>
      <c r="E2997" s="315"/>
      <c r="F2997" s="315" t="s">
        <v>529</v>
      </c>
      <c r="G2997" s="316">
        <v>3.27</v>
      </c>
      <c r="H2997" s="315" t="s">
        <v>530</v>
      </c>
      <c r="I2997" s="316">
        <v>3.78</v>
      </c>
      <c r="J2997" s="315" t="s">
        <v>531</v>
      </c>
      <c r="K2997" s="316">
        <v>7.05</v>
      </c>
    </row>
    <row r="2998" spans="2:11" ht="26.25" thickBot="1" x14ac:dyDescent="0.25">
      <c r="B2998" s="315"/>
      <c r="C2998" s="315"/>
      <c r="D2998" s="315"/>
      <c r="E2998" s="315"/>
      <c r="F2998" s="315" t="s">
        <v>532</v>
      </c>
      <c r="G2998" s="316">
        <v>3.59</v>
      </c>
      <c r="H2998" s="315"/>
      <c r="I2998" s="448" t="s">
        <v>533</v>
      </c>
      <c r="J2998" s="448"/>
      <c r="K2998" s="316">
        <v>20.88</v>
      </c>
    </row>
    <row r="2999" spans="2:11" ht="0.95" customHeight="1" thickTop="1" x14ac:dyDescent="0.2">
      <c r="B2999" s="317"/>
      <c r="C2999" s="317"/>
      <c r="D2999" s="317"/>
      <c r="E2999" s="317"/>
      <c r="F2999" s="317"/>
      <c r="G2999" s="317"/>
      <c r="H2999" s="317"/>
      <c r="I2999" s="317"/>
      <c r="J2999" s="317"/>
      <c r="K2999" s="317"/>
    </row>
    <row r="3000" spans="2:11" ht="18" customHeight="1" x14ac:dyDescent="0.2">
      <c r="B3000" s="305" t="s">
        <v>2106</v>
      </c>
      <c r="C3000" s="304" t="s">
        <v>26</v>
      </c>
      <c r="D3000" s="305" t="s">
        <v>27</v>
      </c>
      <c r="E3000" s="305" t="s">
        <v>28</v>
      </c>
      <c r="F3000" s="449" t="s">
        <v>525</v>
      </c>
      <c r="G3000" s="449"/>
      <c r="H3000" s="306" t="s">
        <v>29</v>
      </c>
      <c r="I3000" s="304" t="s">
        <v>30</v>
      </c>
      <c r="J3000" s="304" t="s">
        <v>31</v>
      </c>
      <c r="K3000" s="304" t="s">
        <v>33</v>
      </c>
    </row>
    <row r="3001" spans="2:11" ht="39" customHeight="1" x14ac:dyDescent="0.2">
      <c r="B3001" s="307" t="s">
        <v>526</v>
      </c>
      <c r="C3001" s="308" t="s">
        <v>331</v>
      </c>
      <c r="D3001" s="307" t="s">
        <v>51</v>
      </c>
      <c r="E3001" s="307" t="s">
        <v>332</v>
      </c>
      <c r="F3001" s="445" t="s">
        <v>3876</v>
      </c>
      <c r="G3001" s="445"/>
      <c r="H3001" s="309" t="s">
        <v>53</v>
      </c>
      <c r="I3001" s="310">
        <v>1</v>
      </c>
      <c r="J3001" s="259">
        <v>7.97</v>
      </c>
      <c r="K3001" s="259">
        <v>7.97</v>
      </c>
    </row>
    <row r="3002" spans="2:11" ht="26.1" customHeight="1" x14ac:dyDescent="0.2">
      <c r="B3002" s="294" t="s">
        <v>537</v>
      </c>
      <c r="C3002" s="291" t="s">
        <v>541</v>
      </c>
      <c r="D3002" s="294" t="s">
        <v>51</v>
      </c>
      <c r="E3002" s="294" t="s">
        <v>542</v>
      </c>
      <c r="F3002" s="446" t="s">
        <v>2636</v>
      </c>
      <c r="G3002" s="446"/>
      <c r="H3002" s="295" t="s">
        <v>535</v>
      </c>
      <c r="I3002" s="311">
        <v>9.4399999999999998E-2</v>
      </c>
      <c r="J3002" s="312">
        <v>25.49</v>
      </c>
      <c r="K3002" s="312">
        <v>2.4</v>
      </c>
    </row>
    <row r="3003" spans="2:11" ht="26.1" customHeight="1" x14ac:dyDescent="0.2">
      <c r="B3003" s="294" t="s">
        <v>537</v>
      </c>
      <c r="C3003" s="291" t="s">
        <v>538</v>
      </c>
      <c r="D3003" s="294" t="s">
        <v>51</v>
      </c>
      <c r="E3003" s="294" t="s">
        <v>539</v>
      </c>
      <c r="F3003" s="446" t="s">
        <v>2636</v>
      </c>
      <c r="G3003" s="446"/>
      <c r="H3003" s="295" t="s">
        <v>535</v>
      </c>
      <c r="I3003" s="311">
        <v>9.4399999999999998E-2</v>
      </c>
      <c r="J3003" s="312">
        <v>30.65</v>
      </c>
      <c r="K3003" s="312">
        <v>2.89</v>
      </c>
    </row>
    <row r="3004" spans="2:11" ht="24" customHeight="1" x14ac:dyDescent="0.2">
      <c r="B3004" s="296" t="s">
        <v>527</v>
      </c>
      <c r="C3004" s="292" t="s">
        <v>4359</v>
      </c>
      <c r="D3004" s="296" t="s">
        <v>51</v>
      </c>
      <c r="E3004" s="296" t="s">
        <v>4360</v>
      </c>
      <c r="F3004" s="447" t="s">
        <v>1199</v>
      </c>
      <c r="G3004" s="447"/>
      <c r="H3004" s="297" t="s">
        <v>53</v>
      </c>
      <c r="I3004" s="313">
        <v>5.8999999999999999E-3</v>
      </c>
      <c r="J3004" s="314">
        <v>92.33</v>
      </c>
      <c r="K3004" s="314">
        <v>0.54474699999999998</v>
      </c>
    </row>
    <row r="3005" spans="2:11" ht="26.1" customHeight="1" x14ac:dyDescent="0.2">
      <c r="B3005" s="296" t="s">
        <v>527</v>
      </c>
      <c r="C3005" s="292" t="s">
        <v>4353</v>
      </c>
      <c r="D3005" s="296" t="s">
        <v>51</v>
      </c>
      <c r="E3005" s="296" t="s">
        <v>4354</v>
      </c>
      <c r="F3005" s="447" t="s">
        <v>1199</v>
      </c>
      <c r="G3005" s="447"/>
      <c r="H3005" s="297" t="s">
        <v>53</v>
      </c>
      <c r="I3005" s="313">
        <v>7.0000000000000001E-3</v>
      </c>
      <c r="J3005" s="314">
        <v>104.61</v>
      </c>
      <c r="K3005" s="314">
        <v>0.73226999999999998</v>
      </c>
    </row>
    <row r="3006" spans="2:11" ht="24" customHeight="1" x14ac:dyDescent="0.2">
      <c r="B3006" s="296" t="s">
        <v>527</v>
      </c>
      <c r="C3006" s="292" t="s">
        <v>673</v>
      </c>
      <c r="D3006" s="296" t="s">
        <v>51</v>
      </c>
      <c r="E3006" s="296" t="s">
        <v>1850</v>
      </c>
      <c r="F3006" s="447" t="s">
        <v>1199</v>
      </c>
      <c r="G3006" s="447"/>
      <c r="H3006" s="297" t="s">
        <v>53</v>
      </c>
      <c r="I3006" s="313">
        <v>3.15E-2</v>
      </c>
      <c r="J3006" s="314">
        <v>2.59</v>
      </c>
      <c r="K3006" s="314">
        <v>8.1585000000000005E-2</v>
      </c>
    </row>
    <row r="3007" spans="2:11" ht="26.1" customHeight="1" x14ac:dyDescent="0.2">
      <c r="B3007" s="296" t="s">
        <v>527</v>
      </c>
      <c r="C3007" s="292" t="s">
        <v>4381</v>
      </c>
      <c r="D3007" s="296" t="s">
        <v>51</v>
      </c>
      <c r="E3007" s="296" t="s">
        <v>4382</v>
      </c>
      <c r="F3007" s="447" t="s">
        <v>1199</v>
      </c>
      <c r="G3007" s="447"/>
      <c r="H3007" s="297" t="s">
        <v>53</v>
      </c>
      <c r="I3007" s="313">
        <v>1</v>
      </c>
      <c r="J3007" s="314">
        <v>1.33</v>
      </c>
      <c r="K3007" s="314">
        <v>1.33</v>
      </c>
    </row>
    <row r="3008" spans="2:11" ht="25.5" x14ac:dyDescent="0.2">
      <c r="B3008" s="315"/>
      <c r="C3008" s="315"/>
      <c r="D3008" s="315"/>
      <c r="E3008" s="315"/>
      <c r="F3008" s="315" t="s">
        <v>529</v>
      </c>
      <c r="G3008" s="316">
        <v>1.82</v>
      </c>
      <c r="H3008" s="315" t="s">
        <v>530</v>
      </c>
      <c r="I3008" s="316">
        <v>2.11</v>
      </c>
      <c r="J3008" s="315" t="s">
        <v>531</v>
      </c>
      <c r="K3008" s="316">
        <v>3.93</v>
      </c>
    </row>
    <row r="3009" spans="2:11" ht="26.25" thickBot="1" x14ac:dyDescent="0.25">
      <c r="B3009" s="315"/>
      <c r="C3009" s="315"/>
      <c r="D3009" s="315"/>
      <c r="E3009" s="315"/>
      <c r="F3009" s="315" t="s">
        <v>532</v>
      </c>
      <c r="G3009" s="316">
        <v>1.65</v>
      </c>
      <c r="H3009" s="315"/>
      <c r="I3009" s="448" t="s">
        <v>533</v>
      </c>
      <c r="J3009" s="448"/>
      <c r="K3009" s="316">
        <v>9.6199999999999992</v>
      </c>
    </row>
    <row r="3010" spans="2:11" ht="0.95" customHeight="1" thickTop="1" x14ac:dyDescent="0.2">
      <c r="B3010" s="317"/>
      <c r="C3010" s="317"/>
      <c r="D3010" s="317"/>
      <c r="E3010" s="317"/>
      <c r="F3010" s="317"/>
      <c r="G3010" s="317"/>
      <c r="H3010" s="317"/>
      <c r="I3010" s="317"/>
      <c r="J3010" s="317"/>
      <c r="K3010" s="317"/>
    </row>
    <row r="3011" spans="2:11" ht="18" customHeight="1" x14ac:dyDescent="0.2">
      <c r="B3011" s="305" t="s">
        <v>2107</v>
      </c>
      <c r="C3011" s="304" t="s">
        <v>26</v>
      </c>
      <c r="D3011" s="305" t="s">
        <v>27</v>
      </c>
      <c r="E3011" s="305" t="s">
        <v>28</v>
      </c>
      <c r="F3011" s="449" t="s">
        <v>525</v>
      </c>
      <c r="G3011" s="449"/>
      <c r="H3011" s="306" t="s">
        <v>29</v>
      </c>
      <c r="I3011" s="304" t="s">
        <v>30</v>
      </c>
      <c r="J3011" s="304" t="s">
        <v>31</v>
      </c>
      <c r="K3011" s="304" t="s">
        <v>33</v>
      </c>
    </row>
    <row r="3012" spans="2:11" ht="39" customHeight="1" x14ac:dyDescent="0.2">
      <c r="B3012" s="307" t="s">
        <v>526</v>
      </c>
      <c r="C3012" s="308" t="s">
        <v>1528</v>
      </c>
      <c r="D3012" s="307" t="s">
        <v>51</v>
      </c>
      <c r="E3012" s="307" t="s">
        <v>1529</v>
      </c>
      <c r="F3012" s="445" t="s">
        <v>3876</v>
      </c>
      <c r="G3012" s="445"/>
      <c r="H3012" s="309" t="s">
        <v>53</v>
      </c>
      <c r="I3012" s="310">
        <v>1</v>
      </c>
      <c r="J3012" s="259">
        <v>11.68</v>
      </c>
      <c r="K3012" s="259">
        <v>11.68</v>
      </c>
    </row>
    <row r="3013" spans="2:11" ht="26.1" customHeight="1" x14ac:dyDescent="0.2">
      <c r="B3013" s="294" t="s">
        <v>537</v>
      </c>
      <c r="C3013" s="291" t="s">
        <v>538</v>
      </c>
      <c r="D3013" s="294" t="s">
        <v>51</v>
      </c>
      <c r="E3013" s="294" t="s">
        <v>539</v>
      </c>
      <c r="F3013" s="446" t="s">
        <v>2636</v>
      </c>
      <c r="G3013" s="446"/>
      <c r="H3013" s="295" t="s">
        <v>535</v>
      </c>
      <c r="I3013" s="311">
        <v>0.10929999999999999</v>
      </c>
      <c r="J3013" s="312">
        <v>30.65</v>
      </c>
      <c r="K3013" s="312">
        <v>3.35</v>
      </c>
    </row>
    <row r="3014" spans="2:11" ht="26.1" customHeight="1" x14ac:dyDescent="0.2">
      <c r="B3014" s="294" t="s">
        <v>537</v>
      </c>
      <c r="C3014" s="291" t="s">
        <v>541</v>
      </c>
      <c r="D3014" s="294" t="s">
        <v>51</v>
      </c>
      <c r="E3014" s="294" t="s">
        <v>542</v>
      </c>
      <c r="F3014" s="446" t="s">
        <v>2636</v>
      </c>
      <c r="G3014" s="446"/>
      <c r="H3014" s="295" t="s">
        <v>535</v>
      </c>
      <c r="I3014" s="311">
        <v>0.10929999999999999</v>
      </c>
      <c r="J3014" s="312">
        <v>25.49</v>
      </c>
      <c r="K3014" s="312">
        <v>2.78</v>
      </c>
    </row>
    <row r="3015" spans="2:11" ht="24" customHeight="1" x14ac:dyDescent="0.2">
      <c r="B3015" s="296" t="s">
        <v>527</v>
      </c>
      <c r="C3015" s="292" t="s">
        <v>673</v>
      </c>
      <c r="D3015" s="296" t="s">
        <v>51</v>
      </c>
      <c r="E3015" s="296" t="s">
        <v>1850</v>
      </c>
      <c r="F3015" s="447" t="s">
        <v>1199</v>
      </c>
      <c r="G3015" s="447"/>
      <c r="H3015" s="297" t="s">
        <v>53</v>
      </c>
      <c r="I3015" s="313">
        <v>3.6499999999999998E-2</v>
      </c>
      <c r="J3015" s="314">
        <v>2.59</v>
      </c>
      <c r="K3015" s="314">
        <v>9.4534999999999994E-2</v>
      </c>
    </row>
    <row r="3016" spans="2:11" ht="26.1" customHeight="1" x14ac:dyDescent="0.2">
      <c r="B3016" s="296" t="s">
        <v>527</v>
      </c>
      <c r="C3016" s="292" t="s">
        <v>4508</v>
      </c>
      <c r="D3016" s="296" t="s">
        <v>51</v>
      </c>
      <c r="E3016" s="296" t="s">
        <v>4509</v>
      </c>
      <c r="F3016" s="447" t="s">
        <v>1199</v>
      </c>
      <c r="G3016" s="447"/>
      <c r="H3016" s="297" t="s">
        <v>53</v>
      </c>
      <c r="I3016" s="313">
        <v>1</v>
      </c>
      <c r="J3016" s="314">
        <v>3.45</v>
      </c>
      <c r="K3016" s="314">
        <v>3.45</v>
      </c>
    </row>
    <row r="3017" spans="2:11" ht="24" customHeight="1" x14ac:dyDescent="0.2">
      <c r="B3017" s="296" t="s">
        <v>527</v>
      </c>
      <c r="C3017" s="292" t="s">
        <v>4359</v>
      </c>
      <c r="D3017" s="296" t="s">
        <v>51</v>
      </c>
      <c r="E3017" s="296" t="s">
        <v>4360</v>
      </c>
      <c r="F3017" s="447" t="s">
        <v>1199</v>
      </c>
      <c r="G3017" s="447"/>
      <c r="H3017" s="297" t="s">
        <v>53</v>
      </c>
      <c r="I3017" s="313">
        <v>9.4000000000000004E-3</v>
      </c>
      <c r="J3017" s="314">
        <v>92.33</v>
      </c>
      <c r="K3017" s="314">
        <v>0.86790199999999995</v>
      </c>
    </row>
    <row r="3018" spans="2:11" ht="26.1" customHeight="1" x14ac:dyDescent="0.2">
      <c r="B3018" s="296" t="s">
        <v>527</v>
      </c>
      <c r="C3018" s="292" t="s">
        <v>4353</v>
      </c>
      <c r="D3018" s="296" t="s">
        <v>51</v>
      </c>
      <c r="E3018" s="296" t="s">
        <v>4354</v>
      </c>
      <c r="F3018" s="447" t="s">
        <v>1199</v>
      </c>
      <c r="G3018" s="447"/>
      <c r="H3018" s="297" t="s">
        <v>53</v>
      </c>
      <c r="I3018" s="313">
        <v>1.0999999999999999E-2</v>
      </c>
      <c r="J3018" s="314">
        <v>104.61</v>
      </c>
      <c r="K3018" s="314">
        <v>1.1507099999999999</v>
      </c>
    </row>
    <row r="3019" spans="2:11" ht="25.5" x14ac:dyDescent="0.2">
      <c r="B3019" s="315"/>
      <c r="C3019" s="315"/>
      <c r="D3019" s="315"/>
      <c r="E3019" s="315"/>
      <c r="F3019" s="315" t="s">
        <v>529</v>
      </c>
      <c r="G3019" s="316">
        <v>2.11</v>
      </c>
      <c r="H3019" s="315" t="s">
        <v>530</v>
      </c>
      <c r="I3019" s="316">
        <v>2.44</v>
      </c>
      <c r="J3019" s="315" t="s">
        <v>531</v>
      </c>
      <c r="K3019" s="316">
        <v>4.55</v>
      </c>
    </row>
    <row r="3020" spans="2:11" ht="26.25" thickBot="1" x14ac:dyDescent="0.25">
      <c r="B3020" s="315"/>
      <c r="C3020" s="315"/>
      <c r="D3020" s="315"/>
      <c r="E3020" s="315"/>
      <c r="F3020" s="315" t="s">
        <v>532</v>
      </c>
      <c r="G3020" s="316">
        <v>2.4300000000000002</v>
      </c>
      <c r="H3020" s="315"/>
      <c r="I3020" s="448" t="s">
        <v>533</v>
      </c>
      <c r="J3020" s="448"/>
      <c r="K3020" s="316">
        <v>14.11</v>
      </c>
    </row>
    <row r="3021" spans="2:11" ht="0.95" customHeight="1" thickTop="1" x14ac:dyDescent="0.2">
      <c r="B3021" s="317"/>
      <c r="C3021" s="317"/>
      <c r="D3021" s="317"/>
      <c r="E3021" s="317"/>
      <c r="F3021" s="317"/>
      <c r="G3021" s="317"/>
      <c r="H3021" s="317"/>
      <c r="I3021" s="317"/>
      <c r="J3021" s="317"/>
      <c r="K3021" s="317"/>
    </row>
    <row r="3022" spans="2:11" ht="18" customHeight="1" x14ac:dyDescent="0.2">
      <c r="B3022" s="305" t="s">
        <v>2108</v>
      </c>
      <c r="C3022" s="304" t="s">
        <v>26</v>
      </c>
      <c r="D3022" s="305" t="s">
        <v>27</v>
      </c>
      <c r="E3022" s="305" t="s">
        <v>28</v>
      </c>
      <c r="F3022" s="449" t="s">
        <v>525</v>
      </c>
      <c r="G3022" s="449"/>
      <c r="H3022" s="306" t="s">
        <v>29</v>
      </c>
      <c r="I3022" s="304" t="s">
        <v>30</v>
      </c>
      <c r="J3022" s="304" t="s">
        <v>31</v>
      </c>
      <c r="K3022" s="304" t="s">
        <v>33</v>
      </c>
    </row>
    <row r="3023" spans="2:11" ht="39" customHeight="1" x14ac:dyDescent="0.2">
      <c r="B3023" s="307" t="s">
        <v>526</v>
      </c>
      <c r="C3023" s="308" t="s">
        <v>340</v>
      </c>
      <c r="D3023" s="307" t="s">
        <v>51</v>
      </c>
      <c r="E3023" s="307" t="s">
        <v>1509</v>
      </c>
      <c r="F3023" s="445" t="s">
        <v>3876</v>
      </c>
      <c r="G3023" s="445"/>
      <c r="H3023" s="309" t="s">
        <v>53</v>
      </c>
      <c r="I3023" s="310">
        <v>1</v>
      </c>
      <c r="J3023" s="259">
        <v>13.56</v>
      </c>
      <c r="K3023" s="259">
        <v>13.56</v>
      </c>
    </row>
    <row r="3024" spans="2:11" ht="26.1" customHeight="1" x14ac:dyDescent="0.2">
      <c r="B3024" s="294" t="s">
        <v>537</v>
      </c>
      <c r="C3024" s="291" t="s">
        <v>538</v>
      </c>
      <c r="D3024" s="294" t="s">
        <v>51</v>
      </c>
      <c r="E3024" s="294" t="s">
        <v>539</v>
      </c>
      <c r="F3024" s="446" t="s">
        <v>2636</v>
      </c>
      <c r="G3024" s="446"/>
      <c r="H3024" s="295" t="s">
        <v>535</v>
      </c>
      <c r="I3024" s="311">
        <v>0.1013</v>
      </c>
      <c r="J3024" s="312">
        <v>30.65</v>
      </c>
      <c r="K3024" s="312">
        <v>3.1</v>
      </c>
    </row>
    <row r="3025" spans="2:11" ht="26.1" customHeight="1" x14ac:dyDescent="0.2">
      <c r="B3025" s="294" t="s">
        <v>537</v>
      </c>
      <c r="C3025" s="291" t="s">
        <v>541</v>
      </c>
      <c r="D3025" s="294" t="s">
        <v>51</v>
      </c>
      <c r="E3025" s="294" t="s">
        <v>542</v>
      </c>
      <c r="F3025" s="446" t="s">
        <v>2636</v>
      </c>
      <c r="G3025" s="446"/>
      <c r="H3025" s="295" t="s">
        <v>535</v>
      </c>
      <c r="I3025" s="311">
        <v>0.1013</v>
      </c>
      <c r="J3025" s="312">
        <v>25.49</v>
      </c>
      <c r="K3025" s="312">
        <v>2.58</v>
      </c>
    </row>
    <row r="3026" spans="2:11" ht="26.1" customHeight="1" x14ac:dyDescent="0.2">
      <c r="B3026" s="296" t="s">
        <v>527</v>
      </c>
      <c r="C3026" s="292" t="s">
        <v>4353</v>
      </c>
      <c r="D3026" s="296" t="s">
        <v>51</v>
      </c>
      <c r="E3026" s="296" t="s">
        <v>4354</v>
      </c>
      <c r="F3026" s="447" t="s">
        <v>1199</v>
      </c>
      <c r="G3026" s="447"/>
      <c r="H3026" s="297" t="s">
        <v>53</v>
      </c>
      <c r="I3026" s="313">
        <v>8.0000000000000002E-3</v>
      </c>
      <c r="J3026" s="314">
        <v>104.61</v>
      </c>
      <c r="K3026" s="314">
        <v>0.83687999999999996</v>
      </c>
    </row>
    <row r="3027" spans="2:11" ht="24" customHeight="1" x14ac:dyDescent="0.2">
      <c r="B3027" s="296" t="s">
        <v>527</v>
      </c>
      <c r="C3027" s="292" t="s">
        <v>673</v>
      </c>
      <c r="D3027" s="296" t="s">
        <v>51</v>
      </c>
      <c r="E3027" s="296" t="s">
        <v>1850</v>
      </c>
      <c r="F3027" s="447" t="s">
        <v>1199</v>
      </c>
      <c r="G3027" s="447"/>
      <c r="H3027" s="297" t="s">
        <v>53</v>
      </c>
      <c r="I3027" s="313">
        <v>3.3799999999999997E-2</v>
      </c>
      <c r="J3027" s="314">
        <v>2.59</v>
      </c>
      <c r="K3027" s="314">
        <v>8.7541999999999995E-2</v>
      </c>
    </row>
    <row r="3028" spans="2:11" ht="26.1" customHeight="1" x14ac:dyDescent="0.2">
      <c r="B3028" s="296" t="s">
        <v>527</v>
      </c>
      <c r="C3028" s="292" t="s">
        <v>4391</v>
      </c>
      <c r="D3028" s="296" t="s">
        <v>51</v>
      </c>
      <c r="E3028" s="296" t="s">
        <v>4392</v>
      </c>
      <c r="F3028" s="447" t="s">
        <v>1199</v>
      </c>
      <c r="G3028" s="447"/>
      <c r="H3028" s="297" t="s">
        <v>53</v>
      </c>
      <c r="I3028" s="313">
        <v>1</v>
      </c>
      <c r="J3028" s="314">
        <v>6.32</v>
      </c>
      <c r="K3028" s="314">
        <v>6.32</v>
      </c>
    </row>
    <row r="3029" spans="2:11" ht="24" customHeight="1" x14ac:dyDescent="0.2">
      <c r="B3029" s="296" t="s">
        <v>527</v>
      </c>
      <c r="C3029" s="292" t="s">
        <v>4359</v>
      </c>
      <c r="D3029" s="296" t="s">
        <v>51</v>
      </c>
      <c r="E3029" s="296" t="s">
        <v>4360</v>
      </c>
      <c r="F3029" s="447" t="s">
        <v>1199</v>
      </c>
      <c r="G3029" s="447"/>
      <c r="H3029" s="297" t="s">
        <v>53</v>
      </c>
      <c r="I3029" s="313">
        <v>7.1000000000000004E-3</v>
      </c>
      <c r="J3029" s="314">
        <v>92.33</v>
      </c>
      <c r="K3029" s="314">
        <v>0.65554299999999999</v>
      </c>
    </row>
    <row r="3030" spans="2:11" ht="25.5" x14ac:dyDescent="0.2">
      <c r="B3030" s="315"/>
      <c r="C3030" s="315"/>
      <c r="D3030" s="315"/>
      <c r="E3030" s="315"/>
      <c r="F3030" s="315" t="s">
        <v>529</v>
      </c>
      <c r="G3030" s="316">
        <v>1.95</v>
      </c>
      <c r="H3030" s="315" t="s">
        <v>530</v>
      </c>
      <c r="I3030" s="316">
        <v>2.27</v>
      </c>
      <c r="J3030" s="315" t="s">
        <v>531</v>
      </c>
      <c r="K3030" s="316">
        <v>4.22</v>
      </c>
    </row>
    <row r="3031" spans="2:11" ht="26.25" thickBot="1" x14ac:dyDescent="0.25">
      <c r="B3031" s="315"/>
      <c r="C3031" s="315"/>
      <c r="D3031" s="315"/>
      <c r="E3031" s="315"/>
      <c r="F3031" s="315" t="s">
        <v>532</v>
      </c>
      <c r="G3031" s="316">
        <v>2.82</v>
      </c>
      <c r="H3031" s="315"/>
      <c r="I3031" s="448" t="s">
        <v>533</v>
      </c>
      <c r="J3031" s="448"/>
      <c r="K3031" s="316">
        <v>16.38</v>
      </c>
    </row>
    <row r="3032" spans="2:11" ht="0.95" customHeight="1" thickTop="1" x14ac:dyDescent="0.2">
      <c r="B3032" s="317"/>
      <c r="C3032" s="317"/>
      <c r="D3032" s="317"/>
      <c r="E3032" s="317"/>
      <c r="F3032" s="317"/>
      <c r="G3032" s="317"/>
      <c r="H3032" s="317"/>
      <c r="I3032" s="317"/>
      <c r="J3032" s="317"/>
      <c r="K3032" s="317"/>
    </row>
    <row r="3033" spans="2:11" ht="18" customHeight="1" x14ac:dyDescent="0.2">
      <c r="B3033" s="305" t="s">
        <v>2109</v>
      </c>
      <c r="C3033" s="304" t="s">
        <v>26</v>
      </c>
      <c r="D3033" s="305" t="s">
        <v>27</v>
      </c>
      <c r="E3033" s="305" t="s">
        <v>28</v>
      </c>
      <c r="F3033" s="449" t="s">
        <v>525</v>
      </c>
      <c r="G3033" s="449"/>
      <c r="H3033" s="306" t="s">
        <v>29</v>
      </c>
      <c r="I3033" s="304" t="s">
        <v>30</v>
      </c>
      <c r="J3033" s="304" t="s">
        <v>31</v>
      </c>
      <c r="K3033" s="304" t="s">
        <v>33</v>
      </c>
    </row>
    <row r="3034" spans="2:11" ht="39" customHeight="1" x14ac:dyDescent="0.2">
      <c r="B3034" s="307" t="s">
        <v>526</v>
      </c>
      <c r="C3034" s="308" t="s">
        <v>392</v>
      </c>
      <c r="D3034" s="307" t="s">
        <v>51</v>
      </c>
      <c r="E3034" s="307" t="s">
        <v>2599</v>
      </c>
      <c r="F3034" s="445" t="s">
        <v>3876</v>
      </c>
      <c r="G3034" s="445"/>
      <c r="H3034" s="309" t="s">
        <v>53</v>
      </c>
      <c r="I3034" s="310">
        <v>1</v>
      </c>
      <c r="J3034" s="259">
        <v>9.86</v>
      </c>
      <c r="K3034" s="259">
        <v>9.86</v>
      </c>
    </row>
    <row r="3035" spans="2:11" ht="26.1" customHeight="1" x14ac:dyDescent="0.2">
      <c r="B3035" s="294" t="s">
        <v>537</v>
      </c>
      <c r="C3035" s="291" t="s">
        <v>541</v>
      </c>
      <c r="D3035" s="294" t="s">
        <v>51</v>
      </c>
      <c r="E3035" s="294" t="s">
        <v>542</v>
      </c>
      <c r="F3035" s="446" t="s">
        <v>2636</v>
      </c>
      <c r="G3035" s="446"/>
      <c r="H3035" s="295" t="s">
        <v>535</v>
      </c>
      <c r="I3035" s="311">
        <v>0.13589999999999999</v>
      </c>
      <c r="J3035" s="312">
        <v>25.49</v>
      </c>
      <c r="K3035" s="312">
        <v>3.46</v>
      </c>
    </row>
    <row r="3036" spans="2:11" ht="26.1" customHeight="1" x14ac:dyDescent="0.2">
      <c r="B3036" s="294" t="s">
        <v>537</v>
      </c>
      <c r="C3036" s="291" t="s">
        <v>538</v>
      </c>
      <c r="D3036" s="294" t="s">
        <v>51</v>
      </c>
      <c r="E3036" s="294" t="s">
        <v>539</v>
      </c>
      <c r="F3036" s="446" t="s">
        <v>2636</v>
      </c>
      <c r="G3036" s="446"/>
      <c r="H3036" s="295" t="s">
        <v>535</v>
      </c>
      <c r="I3036" s="311">
        <v>0.13589999999999999</v>
      </c>
      <c r="J3036" s="312">
        <v>30.65</v>
      </c>
      <c r="K3036" s="312">
        <v>4.16</v>
      </c>
    </row>
    <row r="3037" spans="2:11" ht="24" customHeight="1" x14ac:dyDescent="0.2">
      <c r="B3037" s="296" t="s">
        <v>527</v>
      </c>
      <c r="C3037" s="292" t="s">
        <v>673</v>
      </c>
      <c r="D3037" s="296" t="s">
        <v>51</v>
      </c>
      <c r="E3037" s="296" t="s">
        <v>1850</v>
      </c>
      <c r="F3037" s="447" t="s">
        <v>1199</v>
      </c>
      <c r="G3037" s="447"/>
      <c r="H3037" s="297" t="s">
        <v>53</v>
      </c>
      <c r="I3037" s="313">
        <v>3.0200000000000001E-2</v>
      </c>
      <c r="J3037" s="314">
        <v>2.59</v>
      </c>
      <c r="K3037" s="314">
        <v>7.8217999999999996E-2</v>
      </c>
    </row>
    <row r="3038" spans="2:11" ht="24" customHeight="1" x14ac:dyDescent="0.2">
      <c r="B3038" s="296" t="s">
        <v>527</v>
      </c>
      <c r="C3038" s="292" t="s">
        <v>4359</v>
      </c>
      <c r="D3038" s="296" t="s">
        <v>51</v>
      </c>
      <c r="E3038" s="296" t="s">
        <v>4360</v>
      </c>
      <c r="F3038" s="447" t="s">
        <v>1199</v>
      </c>
      <c r="G3038" s="447"/>
      <c r="H3038" s="297" t="s">
        <v>53</v>
      </c>
      <c r="I3038" s="313">
        <v>7.1000000000000004E-3</v>
      </c>
      <c r="J3038" s="314">
        <v>92.33</v>
      </c>
      <c r="K3038" s="314">
        <v>0.65554299999999999</v>
      </c>
    </row>
    <row r="3039" spans="2:11" ht="26.1" customHeight="1" x14ac:dyDescent="0.2">
      <c r="B3039" s="296" t="s">
        <v>527</v>
      </c>
      <c r="C3039" s="292" t="s">
        <v>4353</v>
      </c>
      <c r="D3039" s="296" t="s">
        <v>51</v>
      </c>
      <c r="E3039" s="296" t="s">
        <v>4354</v>
      </c>
      <c r="F3039" s="447" t="s">
        <v>1199</v>
      </c>
      <c r="G3039" s="447"/>
      <c r="H3039" s="297" t="s">
        <v>53</v>
      </c>
      <c r="I3039" s="313">
        <v>8.0000000000000002E-3</v>
      </c>
      <c r="J3039" s="314">
        <v>104.61</v>
      </c>
      <c r="K3039" s="314">
        <v>0.83687999999999996</v>
      </c>
    </row>
    <row r="3040" spans="2:11" ht="26.1" customHeight="1" x14ac:dyDescent="0.2">
      <c r="B3040" s="296" t="s">
        <v>527</v>
      </c>
      <c r="C3040" s="292" t="s">
        <v>4393</v>
      </c>
      <c r="D3040" s="296" t="s">
        <v>51</v>
      </c>
      <c r="E3040" s="296" t="s">
        <v>4394</v>
      </c>
      <c r="F3040" s="447" t="s">
        <v>1199</v>
      </c>
      <c r="G3040" s="447"/>
      <c r="H3040" s="297" t="s">
        <v>53</v>
      </c>
      <c r="I3040" s="313">
        <v>1</v>
      </c>
      <c r="J3040" s="314">
        <v>0.69</v>
      </c>
      <c r="K3040" s="314">
        <v>0.69</v>
      </c>
    </row>
    <row r="3041" spans="2:11" ht="25.5" x14ac:dyDescent="0.2">
      <c r="B3041" s="315"/>
      <c r="C3041" s="315"/>
      <c r="D3041" s="315"/>
      <c r="E3041" s="315"/>
      <c r="F3041" s="315" t="s">
        <v>529</v>
      </c>
      <c r="G3041" s="316">
        <v>2.62</v>
      </c>
      <c r="H3041" s="315" t="s">
        <v>530</v>
      </c>
      <c r="I3041" s="316">
        <v>3.04</v>
      </c>
      <c r="J3041" s="315" t="s">
        <v>531</v>
      </c>
      <c r="K3041" s="316">
        <v>5.66</v>
      </c>
    </row>
    <row r="3042" spans="2:11" ht="26.25" thickBot="1" x14ac:dyDescent="0.25">
      <c r="B3042" s="315"/>
      <c r="C3042" s="315"/>
      <c r="D3042" s="315"/>
      <c r="E3042" s="315"/>
      <c r="F3042" s="315" t="s">
        <v>532</v>
      </c>
      <c r="G3042" s="316">
        <v>2.0499999999999998</v>
      </c>
      <c r="H3042" s="315"/>
      <c r="I3042" s="448" t="s">
        <v>533</v>
      </c>
      <c r="J3042" s="448"/>
      <c r="K3042" s="316">
        <v>11.91</v>
      </c>
    </row>
    <row r="3043" spans="2:11" ht="0.95" customHeight="1" thickTop="1" x14ac:dyDescent="0.2">
      <c r="B3043" s="317"/>
      <c r="C3043" s="317"/>
      <c r="D3043" s="317"/>
      <c r="E3043" s="317"/>
      <c r="F3043" s="317"/>
      <c r="G3043" s="317"/>
      <c r="H3043" s="317"/>
      <c r="I3043" s="317"/>
      <c r="J3043" s="317"/>
      <c r="K3043" s="317"/>
    </row>
    <row r="3044" spans="2:11" ht="18" customHeight="1" x14ac:dyDescent="0.2">
      <c r="B3044" s="305" t="s">
        <v>2110</v>
      </c>
      <c r="C3044" s="304" t="s">
        <v>26</v>
      </c>
      <c r="D3044" s="305" t="s">
        <v>27</v>
      </c>
      <c r="E3044" s="305" t="s">
        <v>28</v>
      </c>
      <c r="F3044" s="449" t="s">
        <v>525</v>
      </c>
      <c r="G3044" s="449"/>
      <c r="H3044" s="306" t="s">
        <v>29</v>
      </c>
      <c r="I3044" s="304" t="s">
        <v>30</v>
      </c>
      <c r="J3044" s="304" t="s">
        <v>31</v>
      </c>
      <c r="K3044" s="304" t="s">
        <v>33</v>
      </c>
    </row>
    <row r="3045" spans="2:11" ht="39" customHeight="1" x14ac:dyDescent="0.2">
      <c r="B3045" s="307" t="s">
        <v>526</v>
      </c>
      <c r="C3045" s="308" t="s">
        <v>345</v>
      </c>
      <c r="D3045" s="307" t="s">
        <v>51</v>
      </c>
      <c r="E3045" s="307" t="s">
        <v>1510</v>
      </c>
      <c r="F3045" s="445" t="s">
        <v>3876</v>
      </c>
      <c r="G3045" s="445"/>
      <c r="H3045" s="309" t="s">
        <v>86</v>
      </c>
      <c r="I3045" s="310">
        <v>1</v>
      </c>
      <c r="J3045" s="259">
        <v>25.66</v>
      </c>
      <c r="K3045" s="259">
        <v>25.66</v>
      </c>
    </row>
    <row r="3046" spans="2:11" ht="26.1" customHeight="1" x14ac:dyDescent="0.2">
      <c r="B3046" s="294" t="s">
        <v>537</v>
      </c>
      <c r="C3046" s="291" t="s">
        <v>538</v>
      </c>
      <c r="D3046" s="294" t="s">
        <v>51</v>
      </c>
      <c r="E3046" s="294" t="s">
        <v>539</v>
      </c>
      <c r="F3046" s="446" t="s">
        <v>2636</v>
      </c>
      <c r="G3046" s="446"/>
      <c r="H3046" s="295" t="s">
        <v>535</v>
      </c>
      <c r="I3046" s="311">
        <v>0.38</v>
      </c>
      <c r="J3046" s="312">
        <v>30.65</v>
      </c>
      <c r="K3046" s="312">
        <v>11.64</v>
      </c>
    </row>
    <row r="3047" spans="2:11" ht="26.1" customHeight="1" x14ac:dyDescent="0.2">
      <c r="B3047" s="294" t="s">
        <v>537</v>
      </c>
      <c r="C3047" s="291" t="s">
        <v>541</v>
      </c>
      <c r="D3047" s="294" t="s">
        <v>51</v>
      </c>
      <c r="E3047" s="294" t="s">
        <v>542</v>
      </c>
      <c r="F3047" s="446" t="s">
        <v>2636</v>
      </c>
      <c r="G3047" s="446"/>
      <c r="H3047" s="295" t="s">
        <v>535</v>
      </c>
      <c r="I3047" s="311">
        <v>0.38</v>
      </c>
      <c r="J3047" s="312">
        <v>25.49</v>
      </c>
      <c r="K3047" s="312">
        <v>9.68</v>
      </c>
    </row>
    <row r="3048" spans="2:11" ht="26.1" customHeight="1" x14ac:dyDescent="0.2">
      <c r="B3048" s="296" t="s">
        <v>527</v>
      </c>
      <c r="C3048" s="292" t="s">
        <v>4399</v>
      </c>
      <c r="D3048" s="296" t="s">
        <v>51</v>
      </c>
      <c r="E3048" s="296" t="s">
        <v>4400</v>
      </c>
      <c r="F3048" s="447" t="s">
        <v>1199</v>
      </c>
      <c r="G3048" s="447"/>
      <c r="H3048" s="297" t="s">
        <v>86</v>
      </c>
      <c r="I3048" s="313">
        <v>1.0492999999999999</v>
      </c>
      <c r="J3048" s="314">
        <v>3.93</v>
      </c>
      <c r="K3048" s="314">
        <v>4.1237490000000001</v>
      </c>
    </row>
    <row r="3049" spans="2:11" ht="24" customHeight="1" x14ac:dyDescent="0.2">
      <c r="B3049" s="296" t="s">
        <v>527</v>
      </c>
      <c r="C3049" s="292" t="s">
        <v>673</v>
      </c>
      <c r="D3049" s="296" t="s">
        <v>51</v>
      </c>
      <c r="E3049" s="296" t="s">
        <v>1850</v>
      </c>
      <c r="F3049" s="447" t="s">
        <v>1199</v>
      </c>
      <c r="G3049" s="447"/>
      <c r="H3049" s="297" t="s">
        <v>53</v>
      </c>
      <c r="I3049" s="313">
        <v>8.8599999999999998E-2</v>
      </c>
      <c r="J3049" s="314">
        <v>2.59</v>
      </c>
      <c r="K3049" s="314">
        <v>0.22947400000000001</v>
      </c>
    </row>
    <row r="3050" spans="2:11" ht="25.5" x14ac:dyDescent="0.2">
      <c r="B3050" s="315"/>
      <c r="C3050" s="315"/>
      <c r="D3050" s="315"/>
      <c r="E3050" s="315"/>
      <c r="F3050" s="315" t="s">
        <v>529</v>
      </c>
      <c r="G3050" s="316">
        <v>7.35</v>
      </c>
      <c r="H3050" s="315" t="s">
        <v>530</v>
      </c>
      <c r="I3050" s="316">
        <v>8.49</v>
      </c>
      <c r="J3050" s="315" t="s">
        <v>531</v>
      </c>
      <c r="K3050" s="316">
        <v>15.84</v>
      </c>
    </row>
    <row r="3051" spans="2:11" ht="26.25" thickBot="1" x14ac:dyDescent="0.25">
      <c r="B3051" s="315"/>
      <c r="C3051" s="315"/>
      <c r="D3051" s="315"/>
      <c r="E3051" s="315"/>
      <c r="F3051" s="315" t="s">
        <v>532</v>
      </c>
      <c r="G3051" s="316">
        <v>5.33</v>
      </c>
      <c r="H3051" s="315"/>
      <c r="I3051" s="448" t="s">
        <v>533</v>
      </c>
      <c r="J3051" s="448"/>
      <c r="K3051" s="316">
        <v>30.99</v>
      </c>
    </row>
    <row r="3052" spans="2:11" ht="0.95" customHeight="1" thickTop="1" x14ac:dyDescent="0.2">
      <c r="B3052" s="317"/>
      <c r="C3052" s="317"/>
      <c r="D3052" s="317"/>
      <c r="E3052" s="317"/>
      <c r="F3052" s="317"/>
      <c r="G3052" s="317"/>
      <c r="H3052" s="317"/>
      <c r="I3052" s="317"/>
      <c r="J3052" s="317"/>
      <c r="K3052" s="317"/>
    </row>
    <row r="3053" spans="2:11" ht="18" customHeight="1" x14ac:dyDescent="0.2">
      <c r="B3053" s="305" t="s">
        <v>2111</v>
      </c>
      <c r="C3053" s="304" t="s">
        <v>26</v>
      </c>
      <c r="D3053" s="305" t="s">
        <v>27</v>
      </c>
      <c r="E3053" s="305" t="s">
        <v>28</v>
      </c>
      <c r="F3053" s="449" t="s">
        <v>525</v>
      </c>
      <c r="G3053" s="449"/>
      <c r="H3053" s="306" t="s">
        <v>29</v>
      </c>
      <c r="I3053" s="304" t="s">
        <v>30</v>
      </c>
      <c r="J3053" s="304" t="s">
        <v>31</v>
      </c>
      <c r="K3053" s="304" t="s">
        <v>33</v>
      </c>
    </row>
    <row r="3054" spans="2:11" ht="24" customHeight="1" x14ac:dyDescent="0.2">
      <c r="B3054" s="307" t="s">
        <v>526</v>
      </c>
      <c r="C3054" s="308" t="s">
        <v>1184</v>
      </c>
      <c r="D3054" s="307" t="s">
        <v>76</v>
      </c>
      <c r="E3054" s="307" t="s">
        <v>1185</v>
      </c>
      <c r="F3054" s="445" t="s">
        <v>536</v>
      </c>
      <c r="G3054" s="445"/>
      <c r="H3054" s="309" t="s">
        <v>53</v>
      </c>
      <c r="I3054" s="310">
        <v>1</v>
      </c>
      <c r="J3054" s="259">
        <v>4.84</v>
      </c>
      <c r="K3054" s="259">
        <v>4.84</v>
      </c>
    </row>
    <row r="3055" spans="2:11" ht="26.1" customHeight="1" x14ac:dyDescent="0.2">
      <c r="B3055" s="294" t="s">
        <v>537</v>
      </c>
      <c r="C3055" s="291" t="s">
        <v>538</v>
      </c>
      <c r="D3055" s="294" t="s">
        <v>51</v>
      </c>
      <c r="E3055" s="294" t="s">
        <v>539</v>
      </c>
      <c r="F3055" s="446" t="s">
        <v>2636</v>
      </c>
      <c r="G3055" s="446"/>
      <c r="H3055" s="295" t="s">
        <v>535</v>
      </c>
      <c r="I3055" s="311">
        <v>0.1</v>
      </c>
      <c r="J3055" s="312">
        <v>30.65</v>
      </c>
      <c r="K3055" s="312">
        <v>3.06</v>
      </c>
    </row>
    <row r="3056" spans="2:11" ht="26.1" customHeight="1" x14ac:dyDescent="0.2">
      <c r="B3056" s="296" t="s">
        <v>527</v>
      </c>
      <c r="C3056" s="292" t="s">
        <v>678</v>
      </c>
      <c r="D3056" s="296" t="s">
        <v>51</v>
      </c>
      <c r="E3056" s="296" t="s">
        <v>679</v>
      </c>
      <c r="F3056" s="447" t="s">
        <v>1199</v>
      </c>
      <c r="G3056" s="447"/>
      <c r="H3056" s="297" t="s">
        <v>53</v>
      </c>
      <c r="I3056" s="313">
        <v>1</v>
      </c>
      <c r="J3056" s="314">
        <v>1.78</v>
      </c>
      <c r="K3056" s="314">
        <v>1.78</v>
      </c>
    </row>
    <row r="3057" spans="2:11" ht="25.5" x14ac:dyDescent="0.2">
      <c r="B3057" s="315"/>
      <c r="C3057" s="315"/>
      <c r="D3057" s="315"/>
      <c r="E3057" s="315"/>
      <c r="F3057" s="315" t="s">
        <v>529</v>
      </c>
      <c r="G3057" s="316">
        <v>1.08</v>
      </c>
      <c r="H3057" s="315" t="s">
        <v>530</v>
      </c>
      <c r="I3057" s="316">
        <v>1.26</v>
      </c>
      <c r="J3057" s="315" t="s">
        <v>531</v>
      </c>
      <c r="K3057" s="316">
        <v>2.34</v>
      </c>
    </row>
    <row r="3058" spans="2:11" ht="26.25" thickBot="1" x14ac:dyDescent="0.25">
      <c r="B3058" s="315"/>
      <c r="C3058" s="315"/>
      <c r="D3058" s="315"/>
      <c r="E3058" s="315"/>
      <c r="F3058" s="315" t="s">
        <v>532</v>
      </c>
      <c r="G3058" s="316">
        <v>1</v>
      </c>
      <c r="H3058" s="315"/>
      <c r="I3058" s="448" t="s">
        <v>533</v>
      </c>
      <c r="J3058" s="448"/>
      <c r="K3058" s="316">
        <v>5.84</v>
      </c>
    </row>
    <row r="3059" spans="2:11" ht="0.95" customHeight="1" thickTop="1" x14ac:dyDescent="0.2">
      <c r="B3059" s="317"/>
      <c r="C3059" s="317"/>
      <c r="D3059" s="317"/>
      <c r="E3059" s="317"/>
      <c r="F3059" s="317"/>
      <c r="G3059" s="317"/>
      <c r="H3059" s="317"/>
      <c r="I3059" s="317"/>
      <c r="J3059" s="317"/>
      <c r="K3059" s="317"/>
    </row>
    <row r="3060" spans="2:11" ht="18" customHeight="1" x14ac:dyDescent="0.2">
      <c r="B3060" s="305" t="s">
        <v>2112</v>
      </c>
      <c r="C3060" s="304" t="s">
        <v>26</v>
      </c>
      <c r="D3060" s="305" t="s">
        <v>27</v>
      </c>
      <c r="E3060" s="305" t="s">
        <v>28</v>
      </c>
      <c r="F3060" s="449" t="s">
        <v>525</v>
      </c>
      <c r="G3060" s="449"/>
      <c r="H3060" s="306" t="s">
        <v>29</v>
      </c>
      <c r="I3060" s="304" t="s">
        <v>30</v>
      </c>
      <c r="J3060" s="304" t="s">
        <v>31</v>
      </c>
      <c r="K3060" s="304" t="s">
        <v>33</v>
      </c>
    </row>
    <row r="3061" spans="2:11" ht="39" customHeight="1" x14ac:dyDescent="0.2">
      <c r="B3061" s="307" t="s">
        <v>526</v>
      </c>
      <c r="C3061" s="308" t="s">
        <v>1530</v>
      </c>
      <c r="D3061" s="307" t="s">
        <v>51</v>
      </c>
      <c r="E3061" s="307" t="s">
        <v>1531</v>
      </c>
      <c r="F3061" s="445" t="s">
        <v>2721</v>
      </c>
      <c r="G3061" s="445"/>
      <c r="H3061" s="309" t="s">
        <v>53</v>
      </c>
      <c r="I3061" s="310">
        <v>1</v>
      </c>
      <c r="J3061" s="259">
        <v>16.61</v>
      </c>
      <c r="K3061" s="259">
        <v>16.61</v>
      </c>
    </row>
    <row r="3062" spans="2:11" ht="26.1" customHeight="1" x14ac:dyDescent="0.2">
      <c r="B3062" s="294" t="s">
        <v>537</v>
      </c>
      <c r="C3062" s="291" t="s">
        <v>538</v>
      </c>
      <c r="D3062" s="294" t="s">
        <v>51</v>
      </c>
      <c r="E3062" s="294" t="s">
        <v>539</v>
      </c>
      <c r="F3062" s="446" t="s">
        <v>2636</v>
      </c>
      <c r="G3062" s="446"/>
      <c r="H3062" s="295" t="s">
        <v>535</v>
      </c>
      <c r="I3062" s="311">
        <v>6.0699999999999997E-2</v>
      </c>
      <c r="J3062" s="312">
        <v>30.65</v>
      </c>
      <c r="K3062" s="312">
        <v>1.86</v>
      </c>
    </row>
    <row r="3063" spans="2:11" ht="26.1" customHeight="1" x14ac:dyDescent="0.2">
      <c r="B3063" s="294" t="s">
        <v>537</v>
      </c>
      <c r="C3063" s="291" t="s">
        <v>541</v>
      </c>
      <c r="D3063" s="294" t="s">
        <v>51</v>
      </c>
      <c r="E3063" s="294" t="s">
        <v>542</v>
      </c>
      <c r="F3063" s="446" t="s">
        <v>2636</v>
      </c>
      <c r="G3063" s="446"/>
      <c r="H3063" s="295" t="s">
        <v>535</v>
      </c>
      <c r="I3063" s="311">
        <v>6.0699999999999997E-2</v>
      </c>
      <c r="J3063" s="312">
        <v>25.49</v>
      </c>
      <c r="K3063" s="312">
        <v>1.54</v>
      </c>
    </row>
    <row r="3064" spans="2:11" ht="39" customHeight="1" x14ac:dyDescent="0.2">
      <c r="B3064" s="296" t="s">
        <v>527</v>
      </c>
      <c r="C3064" s="292" t="s">
        <v>4463</v>
      </c>
      <c r="D3064" s="296" t="s">
        <v>51</v>
      </c>
      <c r="E3064" s="296" t="s">
        <v>4464</v>
      </c>
      <c r="F3064" s="447" t="s">
        <v>1199</v>
      </c>
      <c r="G3064" s="447"/>
      <c r="H3064" s="297" t="s">
        <v>53</v>
      </c>
      <c r="I3064" s="313">
        <v>0.05</v>
      </c>
      <c r="J3064" s="314">
        <v>38.11</v>
      </c>
      <c r="K3064" s="314">
        <v>1.9055</v>
      </c>
    </row>
    <row r="3065" spans="2:11" ht="26.1" customHeight="1" x14ac:dyDescent="0.2">
      <c r="B3065" s="296" t="s">
        <v>527</v>
      </c>
      <c r="C3065" s="292" t="s">
        <v>680</v>
      </c>
      <c r="D3065" s="296" t="s">
        <v>51</v>
      </c>
      <c r="E3065" s="296" t="s">
        <v>681</v>
      </c>
      <c r="F3065" s="447" t="s">
        <v>1199</v>
      </c>
      <c r="G3065" s="447"/>
      <c r="H3065" s="297" t="s">
        <v>53</v>
      </c>
      <c r="I3065" s="313">
        <v>2</v>
      </c>
      <c r="J3065" s="314">
        <v>2.34</v>
      </c>
      <c r="K3065" s="314">
        <v>4.68</v>
      </c>
    </row>
    <row r="3066" spans="2:11" ht="26.1" customHeight="1" x14ac:dyDescent="0.2">
      <c r="B3066" s="296" t="s">
        <v>527</v>
      </c>
      <c r="C3066" s="292" t="s">
        <v>4510</v>
      </c>
      <c r="D3066" s="296" t="s">
        <v>51</v>
      </c>
      <c r="E3066" s="296" t="s">
        <v>4511</v>
      </c>
      <c r="F3066" s="447" t="s">
        <v>1199</v>
      </c>
      <c r="G3066" s="447"/>
      <c r="H3066" s="297" t="s">
        <v>53</v>
      </c>
      <c r="I3066" s="313">
        <v>1</v>
      </c>
      <c r="J3066" s="314">
        <v>6.63</v>
      </c>
      <c r="K3066" s="314">
        <v>6.63</v>
      </c>
    </row>
    <row r="3067" spans="2:11" ht="25.5" x14ac:dyDescent="0.2">
      <c r="B3067" s="315"/>
      <c r="C3067" s="315"/>
      <c r="D3067" s="315"/>
      <c r="E3067" s="315"/>
      <c r="F3067" s="315" t="s">
        <v>529</v>
      </c>
      <c r="G3067" s="316">
        <v>1.1599999999999999</v>
      </c>
      <c r="H3067" s="315" t="s">
        <v>530</v>
      </c>
      <c r="I3067" s="316">
        <v>1.36</v>
      </c>
      <c r="J3067" s="315" t="s">
        <v>531</v>
      </c>
      <c r="K3067" s="316">
        <v>2.52</v>
      </c>
    </row>
    <row r="3068" spans="2:11" ht="26.25" thickBot="1" x14ac:dyDescent="0.25">
      <c r="B3068" s="315"/>
      <c r="C3068" s="315"/>
      <c r="D3068" s="315"/>
      <c r="E3068" s="315"/>
      <c r="F3068" s="315" t="s">
        <v>532</v>
      </c>
      <c r="G3068" s="316">
        <v>3.45</v>
      </c>
      <c r="H3068" s="315"/>
      <c r="I3068" s="448" t="s">
        <v>533</v>
      </c>
      <c r="J3068" s="448"/>
      <c r="K3068" s="316">
        <v>20.059999999999999</v>
      </c>
    </row>
    <row r="3069" spans="2:11" ht="0.95" customHeight="1" thickTop="1" x14ac:dyDescent="0.2">
      <c r="B3069" s="317"/>
      <c r="C3069" s="317"/>
      <c r="D3069" s="317"/>
      <c r="E3069" s="317"/>
      <c r="F3069" s="317"/>
      <c r="G3069" s="317"/>
      <c r="H3069" s="317"/>
      <c r="I3069" s="317"/>
      <c r="J3069" s="317"/>
      <c r="K3069" s="317"/>
    </row>
    <row r="3070" spans="2:11" ht="18" customHeight="1" x14ac:dyDescent="0.2">
      <c r="B3070" s="305" t="s">
        <v>2113</v>
      </c>
      <c r="C3070" s="304" t="s">
        <v>26</v>
      </c>
      <c r="D3070" s="305" t="s">
        <v>27</v>
      </c>
      <c r="E3070" s="305" t="s">
        <v>28</v>
      </c>
      <c r="F3070" s="449" t="s">
        <v>525</v>
      </c>
      <c r="G3070" s="449"/>
      <c r="H3070" s="306" t="s">
        <v>29</v>
      </c>
      <c r="I3070" s="304" t="s">
        <v>30</v>
      </c>
      <c r="J3070" s="304" t="s">
        <v>31</v>
      </c>
      <c r="K3070" s="304" t="s">
        <v>33</v>
      </c>
    </row>
    <row r="3071" spans="2:11" ht="39" customHeight="1" x14ac:dyDescent="0.2">
      <c r="B3071" s="307" t="s">
        <v>526</v>
      </c>
      <c r="C3071" s="308" t="s">
        <v>1532</v>
      </c>
      <c r="D3071" s="307" t="s">
        <v>51</v>
      </c>
      <c r="E3071" s="307" t="s">
        <v>1533</v>
      </c>
      <c r="F3071" s="445" t="s">
        <v>2721</v>
      </c>
      <c r="G3071" s="445"/>
      <c r="H3071" s="309" t="s">
        <v>53</v>
      </c>
      <c r="I3071" s="310">
        <v>1</v>
      </c>
      <c r="J3071" s="259">
        <v>18.64</v>
      </c>
      <c r="K3071" s="259">
        <v>18.64</v>
      </c>
    </row>
    <row r="3072" spans="2:11" ht="26.1" customHeight="1" x14ac:dyDescent="0.2">
      <c r="B3072" s="294" t="s">
        <v>537</v>
      </c>
      <c r="C3072" s="291" t="s">
        <v>541</v>
      </c>
      <c r="D3072" s="294" t="s">
        <v>51</v>
      </c>
      <c r="E3072" s="294" t="s">
        <v>542</v>
      </c>
      <c r="F3072" s="446" t="s">
        <v>2636</v>
      </c>
      <c r="G3072" s="446"/>
      <c r="H3072" s="295" t="s">
        <v>535</v>
      </c>
      <c r="I3072" s="311">
        <v>4.0500000000000001E-2</v>
      </c>
      <c r="J3072" s="312">
        <v>25.49</v>
      </c>
      <c r="K3072" s="312">
        <v>1.03</v>
      </c>
    </row>
    <row r="3073" spans="2:11" ht="26.1" customHeight="1" x14ac:dyDescent="0.2">
      <c r="B3073" s="294" t="s">
        <v>537</v>
      </c>
      <c r="C3073" s="291" t="s">
        <v>538</v>
      </c>
      <c r="D3073" s="294" t="s">
        <v>51</v>
      </c>
      <c r="E3073" s="294" t="s">
        <v>539</v>
      </c>
      <c r="F3073" s="446" t="s">
        <v>2636</v>
      </c>
      <c r="G3073" s="446"/>
      <c r="H3073" s="295" t="s">
        <v>535</v>
      </c>
      <c r="I3073" s="311">
        <v>4.0500000000000001E-2</v>
      </c>
      <c r="J3073" s="312">
        <v>30.65</v>
      </c>
      <c r="K3073" s="312">
        <v>1.24</v>
      </c>
    </row>
    <row r="3074" spans="2:11" ht="39" customHeight="1" x14ac:dyDescent="0.2">
      <c r="B3074" s="296" t="s">
        <v>527</v>
      </c>
      <c r="C3074" s="292" t="s">
        <v>4463</v>
      </c>
      <c r="D3074" s="296" t="s">
        <v>51</v>
      </c>
      <c r="E3074" s="296" t="s">
        <v>4464</v>
      </c>
      <c r="F3074" s="447" t="s">
        <v>1199</v>
      </c>
      <c r="G3074" s="447"/>
      <c r="H3074" s="297" t="s">
        <v>53</v>
      </c>
      <c r="I3074" s="313">
        <v>2.5000000000000001E-2</v>
      </c>
      <c r="J3074" s="314">
        <v>38.11</v>
      </c>
      <c r="K3074" s="314">
        <v>0.95274999999999999</v>
      </c>
    </row>
    <row r="3075" spans="2:11" ht="24" customHeight="1" x14ac:dyDescent="0.2">
      <c r="B3075" s="296" t="s">
        <v>527</v>
      </c>
      <c r="C3075" s="292" t="s">
        <v>4359</v>
      </c>
      <c r="D3075" s="296" t="s">
        <v>51</v>
      </c>
      <c r="E3075" s="296" t="s">
        <v>4360</v>
      </c>
      <c r="F3075" s="447" t="s">
        <v>1199</v>
      </c>
      <c r="G3075" s="447"/>
      <c r="H3075" s="297" t="s">
        <v>53</v>
      </c>
      <c r="I3075" s="313">
        <v>7.3000000000000001E-3</v>
      </c>
      <c r="J3075" s="314">
        <v>92.33</v>
      </c>
      <c r="K3075" s="314">
        <v>0.67400899999999997</v>
      </c>
    </row>
    <row r="3076" spans="2:11" ht="24" customHeight="1" x14ac:dyDescent="0.2">
      <c r="B3076" s="296" t="s">
        <v>527</v>
      </c>
      <c r="C3076" s="292" t="s">
        <v>673</v>
      </c>
      <c r="D3076" s="296" t="s">
        <v>51</v>
      </c>
      <c r="E3076" s="296" t="s">
        <v>1850</v>
      </c>
      <c r="F3076" s="447" t="s">
        <v>1199</v>
      </c>
      <c r="G3076" s="447"/>
      <c r="H3076" s="297" t="s">
        <v>53</v>
      </c>
      <c r="I3076" s="313">
        <v>1.7000000000000001E-2</v>
      </c>
      <c r="J3076" s="314">
        <v>2.59</v>
      </c>
      <c r="K3076" s="314">
        <v>4.403E-2</v>
      </c>
    </row>
    <row r="3077" spans="2:11" ht="26.1" customHeight="1" x14ac:dyDescent="0.2">
      <c r="B3077" s="296" t="s">
        <v>527</v>
      </c>
      <c r="C3077" s="292" t="s">
        <v>4512</v>
      </c>
      <c r="D3077" s="296" t="s">
        <v>51</v>
      </c>
      <c r="E3077" s="296" t="s">
        <v>4513</v>
      </c>
      <c r="F3077" s="447" t="s">
        <v>1199</v>
      </c>
      <c r="G3077" s="447"/>
      <c r="H3077" s="297" t="s">
        <v>53</v>
      </c>
      <c r="I3077" s="313">
        <v>1</v>
      </c>
      <c r="J3077" s="314">
        <v>11.22</v>
      </c>
      <c r="K3077" s="314">
        <v>11.22</v>
      </c>
    </row>
    <row r="3078" spans="2:11" ht="26.1" customHeight="1" x14ac:dyDescent="0.2">
      <c r="B3078" s="296" t="s">
        <v>527</v>
      </c>
      <c r="C3078" s="292" t="s">
        <v>4353</v>
      </c>
      <c r="D3078" s="296" t="s">
        <v>51</v>
      </c>
      <c r="E3078" s="296" t="s">
        <v>4354</v>
      </c>
      <c r="F3078" s="447" t="s">
        <v>1199</v>
      </c>
      <c r="G3078" s="447"/>
      <c r="H3078" s="297" t="s">
        <v>53</v>
      </c>
      <c r="I3078" s="313">
        <v>1.0999999999999999E-2</v>
      </c>
      <c r="J3078" s="314">
        <v>104.61</v>
      </c>
      <c r="K3078" s="314">
        <v>1.1507099999999999</v>
      </c>
    </row>
    <row r="3079" spans="2:11" ht="26.1" customHeight="1" x14ac:dyDescent="0.2">
      <c r="B3079" s="296" t="s">
        <v>527</v>
      </c>
      <c r="C3079" s="292" t="s">
        <v>680</v>
      </c>
      <c r="D3079" s="296" t="s">
        <v>51</v>
      </c>
      <c r="E3079" s="296" t="s">
        <v>681</v>
      </c>
      <c r="F3079" s="447" t="s">
        <v>1199</v>
      </c>
      <c r="G3079" s="447"/>
      <c r="H3079" s="297" t="s">
        <v>53</v>
      </c>
      <c r="I3079" s="313">
        <v>1</v>
      </c>
      <c r="J3079" s="314">
        <v>2.34</v>
      </c>
      <c r="K3079" s="314">
        <v>2.34</v>
      </c>
    </row>
    <row r="3080" spans="2:11" ht="25.5" x14ac:dyDescent="0.2">
      <c r="B3080" s="315"/>
      <c r="C3080" s="315"/>
      <c r="D3080" s="315"/>
      <c r="E3080" s="315"/>
      <c r="F3080" s="315" t="s">
        <v>529</v>
      </c>
      <c r="G3080" s="316">
        <v>0.77</v>
      </c>
      <c r="H3080" s="315" t="s">
        <v>530</v>
      </c>
      <c r="I3080" s="316">
        <v>0.91</v>
      </c>
      <c r="J3080" s="315" t="s">
        <v>531</v>
      </c>
      <c r="K3080" s="316">
        <v>1.68</v>
      </c>
    </row>
    <row r="3081" spans="2:11" ht="26.25" thickBot="1" x14ac:dyDescent="0.25">
      <c r="B3081" s="315"/>
      <c r="C3081" s="315"/>
      <c r="D3081" s="315"/>
      <c r="E3081" s="315"/>
      <c r="F3081" s="315" t="s">
        <v>532</v>
      </c>
      <c r="G3081" s="316">
        <v>3.87</v>
      </c>
      <c r="H3081" s="315"/>
      <c r="I3081" s="448" t="s">
        <v>533</v>
      </c>
      <c r="J3081" s="448"/>
      <c r="K3081" s="316">
        <v>22.51</v>
      </c>
    </row>
    <row r="3082" spans="2:11" ht="0.95" customHeight="1" thickTop="1" x14ac:dyDescent="0.2">
      <c r="B3082" s="317"/>
      <c r="C3082" s="317"/>
      <c r="D3082" s="317"/>
      <c r="E3082" s="317"/>
      <c r="F3082" s="317"/>
      <c r="G3082" s="317"/>
      <c r="H3082" s="317"/>
      <c r="I3082" s="317"/>
      <c r="J3082" s="317"/>
      <c r="K3082" s="317"/>
    </row>
    <row r="3083" spans="2:11" ht="18" customHeight="1" x14ac:dyDescent="0.2">
      <c r="B3083" s="305" t="s">
        <v>2114</v>
      </c>
      <c r="C3083" s="304" t="s">
        <v>26</v>
      </c>
      <c r="D3083" s="305" t="s">
        <v>27</v>
      </c>
      <c r="E3083" s="305" t="s">
        <v>28</v>
      </c>
      <c r="F3083" s="449" t="s">
        <v>525</v>
      </c>
      <c r="G3083" s="449"/>
      <c r="H3083" s="306" t="s">
        <v>29</v>
      </c>
      <c r="I3083" s="304" t="s">
        <v>30</v>
      </c>
      <c r="J3083" s="304" t="s">
        <v>31</v>
      </c>
      <c r="K3083" s="304" t="s">
        <v>33</v>
      </c>
    </row>
    <row r="3084" spans="2:11" ht="39" customHeight="1" x14ac:dyDescent="0.2">
      <c r="B3084" s="307" t="s">
        <v>526</v>
      </c>
      <c r="C3084" s="308" t="s">
        <v>1534</v>
      </c>
      <c r="D3084" s="307" t="s">
        <v>51</v>
      </c>
      <c r="E3084" s="307" t="s">
        <v>1535</v>
      </c>
      <c r="F3084" s="445" t="s">
        <v>2721</v>
      </c>
      <c r="G3084" s="445"/>
      <c r="H3084" s="309" t="s">
        <v>86</v>
      </c>
      <c r="I3084" s="310">
        <v>1</v>
      </c>
      <c r="J3084" s="259">
        <v>25.36</v>
      </c>
      <c r="K3084" s="259">
        <v>25.36</v>
      </c>
    </row>
    <row r="3085" spans="2:11" ht="26.1" customHeight="1" x14ac:dyDescent="0.2">
      <c r="B3085" s="294" t="s">
        <v>537</v>
      </c>
      <c r="C3085" s="291" t="s">
        <v>541</v>
      </c>
      <c r="D3085" s="294" t="s">
        <v>51</v>
      </c>
      <c r="E3085" s="294" t="s">
        <v>542</v>
      </c>
      <c r="F3085" s="446" t="s">
        <v>2636</v>
      </c>
      <c r="G3085" s="446"/>
      <c r="H3085" s="295" t="s">
        <v>535</v>
      </c>
      <c r="I3085" s="311">
        <v>0.18970000000000001</v>
      </c>
      <c r="J3085" s="312">
        <v>25.49</v>
      </c>
      <c r="K3085" s="312">
        <v>4.83</v>
      </c>
    </row>
    <row r="3086" spans="2:11" ht="26.1" customHeight="1" x14ac:dyDescent="0.2">
      <c r="B3086" s="294" t="s">
        <v>537</v>
      </c>
      <c r="C3086" s="291" t="s">
        <v>538</v>
      </c>
      <c r="D3086" s="294" t="s">
        <v>51</v>
      </c>
      <c r="E3086" s="294" t="s">
        <v>539</v>
      </c>
      <c r="F3086" s="446" t="s">
        <v>2636</v>
      </c>
      <c r="G3086" s="446"/>
      <c r="H3086" s="295" t="s">
        <v>535</v>
      </c>
      <c r="I3086" s="311">
        <v>0.18970000000000001</v>
      </c>
      <c r="J3086" s="312">
        <v>30.65</v>
      </c>
      <c r="K3086" s="312">
        <v>5.81</v>
      </c>
    </row>
    <row r="3087" spans="2:11" ht="24" customHeight="1" x14ac:dyDescent="0.2">
      <c r="B3087" s="296" t="s">
        <v>527</v>
      </c>
      <c r="C3087" s="292" t="s">
        <v>673</v>
      </c>
      <c r="D3087" s="296" t="s">
        <v>51</v>
      </c>
      <c r="E3087" s="296" t="s">
        <v>1850</v>
      </c>
      <c r="F3087" s="447" t="s">
        <v>1199</v>
      </c>
      <c r="G3087" s="447"/>
      <c r="H3087" s="297" t="s">
        <v>53</v>
      </c>
      <c r="I3087" s="313">
        <v>1.0500000000000001E-2</v>
      </c>
      <c r="J3087" s="314">
        <v>2.59</v>
      </c>
      <c r="K3087" s="314">
        <v>2.7195E-2</v>
      </c>
    </row>
    <row r="3088" spans="2:11" ht="26.1" customHeight="1" x14ac:dyDescent="0.2">
      <c r="B3088" s="296" t="s">
        <v>527</v>
      </c>
      <c r="C3088" s="292" t="s">
        <v>4514</v>
      </c>
      <c r="D3088" s="296" t="s">
        <v>51</v>
      </c>
      <c r="E3088" s="296" t="s">
        <v>4515</v>
      </c>
      <c r="F3088" s="447" t="s">
        <v>1199</v>
      </c>
      <c r="G3088" s="447"/>
      <c r="H3088" s="297" t="s">
        <v>86</v>
      </c>
      <c r="I3088" s="313">
        <v>1.0353000000000001</v>
      </c>
      <c r="J3088" s="314">
        <v>14.2</v>
      </c>
      <c r="K3088" s="314">
        <v>14.70126</v>
      </c>
    </row>
    <row r="3089" spans="2:11" ht="25.5" x14ac:dyDescent="0.2">
      <c r="B3089" s="315"/>
      <c r="C3089" s="315"/>
      <c r="D3089" s="315"/>
      <c r="E3089" s="315"/>
      <c r="F3089" s="315" t="s">
        <v>529</v>
      </c>
      <c r="G3089" s="316">
        <v>3.66</v>
      </c>
      <c r="H3089" s="315" t="s">
        <v>530</v>
      </c>
      <c r="I3089" s="316">
        <v>4.24</v>
      </c>
      <c r="J3089" s="315" t="s">
        <v>531</v>
      </c>
      <c r="K3089" s="316">
        <v>7.9</v>
      </c>
    </row>
    <row r="3090" spans="2:11" ht="26.25" thickBot="1" x14ac:dyDescent="0.25">
      <c r="B3090" s="315"/>
      <c r="C3090" s="315"/>
      <c r="D3090" s="315"/>
      <c r="E3090" s="315"/>
      <c r="F3090" s="315" t="s">
        <v>532</v>
      </c>
      <c r="G3090" s="316">
        <v>5.27</v>
      </c>
      <c r="H3090" s="315"/>
      <c r="I3090" s="448" t="s">
        <v>533</v>
      </c>
      <c r="J3090" s="448"/>
      <c r="K3090" s="316">
        <v>30.63</v>
      </c>
    </row>
    <row r="3091" spans="2:11" ht="0.95" customHeight="1" thickTop="1" x14ac:dyDescent="0.2">
      <c r="B3091" s="317"/>
      <c r="C3091" s="317"/>
      <c r="D3091" s="317"/>
      <c r="E3091" s="317"/>
      <c r="F3091" s="317"/>
      <c r="G3091" s="317"/>
      <c r="H3091" s="317"/>
      <c r="I3091" s="317"/>
      <c r="J3091" s="317"/>
      <c r="K3091" s="317"/>
    </row>
    <row r="3092" spans="2:11" ht="18" customHeight="1" x14ac:dyDescent="0.2">
      <c r="B3092" s="305" t="s">
        <v>2115</v>
      </c>
      <c r="C3092" s="304" t="s">
        <v>26</v>
      </c>
      <c r="D3092" s="305" t="s">
        <v>27</v>
      </c>
      <c r="E3092" s="305" t="s">
        <v>28</v>
      </c>
      <c r="F3092" s="449" t="s">
        <v>525</v>
      </c>
      <c r="G3092" s="449"/>
      <c r="H3092" s="306" t="s">
        <v>29</v>
      </c>
      <c r="I3092" s="304" t="s">
        <v>30</v>
      </c>
      <c r="J3092" s="304" t="s">
        <v>31</v>
      </c>
      <c r="K3092" s="304" t="s">
        <v>33</v>
      </c>
    </row>
    <row r="3093" spans="2:11" ht="39" customHeight="1" x14ac:dyDescent="0.2">
      <c r="B3093" s="307" t="s">
        <v>526</v>
      </c>
      <c r="C3093" s="308" t="s">
        <v>1536</v>
      </c>
      <c r="D3093" s="307" t="s">
        <v>51</v>
      </c>
      <c r="E3093" s="307" t="s">
        <v>1537</v>
      </c>
      <c r="F3093" s="445" t="s">
        <v>2721</v>
      </c>
      <c r="G3093" s="445"/>
      <c r="H3093" s="309" t="s">
        <v>53</v>
      </c>
      <c r="I3093" s="310">
        <v>1</v>
      </c>
      <c r="J3093" s="259">
        <v>41.65</v>
      </c>
      <c r="K3093" s="259">
        <v>41.65</v>
      </c>
    </row>
    <row r="3094" spans="2:11" ht="26.1" customHeight="1" x14ac:dyDescent="0.2">
      <c r="B3094" s="294" t="s">
        <v>537</v>
      </c>
      <c r="C3094" s="291" t="s">
        <v>538</v>
      </c>
      <c r="D3094" s="294" t="s">
        <v>51</v>
      </c>
      <c r="E3094" s="294" t="s">
        <v>539</v>
      </c>
      <c r="F3094" s="446" t="s">
        <v>2636</v>
      </c>
      <c r="G3094" s="446"/>
      <c r="H3094" s="295" t="s">
        <v>535</v>
      </c>
      <c r="I3094" s="311">
        <v>0.1288</v>
      </c>
      <c r="J3094" s="312">
        <v>30.65</v>
      </c>
      <c r="K3094" s="312">
        <v>3.94</v>
      </c>
    </row>
    <row r="3095" spans="2:11" ht="26.1" customHeight="1" x14ac:dyDescent="0.2">
      <c r="B3095" s="294" t="s">
        <v>537</v>
      </c>
      <c r="C3095" s="291" t="s">
        <v>541</v>
      </c>
      <c r="D3095" s="294" t="s">
        <v>51</v>
      </c>
      <c r="E3095" s="294" t="s">
        <v>542</v>
      </c>
      <c r="F3095" s="446" t="s">
        <v>2636</v>
      </c>
      <c r="G3095" s="446"/>
      <c r="H3095" s="295" t="s">
        <v>535</v>
      </c>
      <c r="I3095" s="311">
        <v>0.1288</v>
      </c>
      <c r="J3095" s="312">
        <v>25.49</v>
      </c>
      <c r="K3095" s="312">
        <v>3.28</v>
      </c>
    </row>
    <row r="3096" spans="2:11" ht="26.1" customHeight="1" x14ac:dyDescent="0.2">
      <c r="B3096" s="296" t="s">
        <v>527</v>
      </c>
      <c r="C3096" s="292" t="s">
        <v>990</v>
      </c>
      <c r="D3096" s="296" t="s">
        <v>51</v>
      </c>
      <c r="E3096" s="296" t="s">
        <v>991</v>
      </c>
      <c r="F3096" s="447" t="s">
        <v>1199</v>
      </c>
      <c r="G3096" s="447"/>
      <c r="H3096" s="297" t="s">
        <v>53</v>
      </c>
      <c r="I3096" s="313">
        <v>2</v>
      </c>
      <c r="J3096" s="314">
        <v>3.71</v>
      </c>
      <c r="K3096" s="314">
        <v>7.42</v>
      </c>
    </row>
    <row r="3097" spans="2:11" ht="26.1" customHeight="1" x14ac:dyDescent="0.2">
      <c r="B3097" s="296" t="s">
        <v>527</v>
      </c>
      <c r="C3097" s="292" t="s">
        <v>4516</v>
      </c>
      <c r="D3097" s="296" t="s">
        <v>51</v>
      </c>
      <c r="E3097" s="296" t="s">
        <v>4517</v>
      </c>
      <c r="F3097" s="447" t="s">
        <v>1199</v>
      </c>
      <c r="G3097" s="447"/>
      <c r="H3097" s="297" t="s">
        <v>53</v>
      </c>
      <c r="I3097" s="313">
        <v>1</v>
      </c>
      <c r="J3097" s="314">
        <v>22.63</v>
      </c>
      <c r="K3097" s="314">
        <v>22.63</v>
      </c>
    </row>
    <row r="3098" spans="2:11" ht="39" customHeight="1" x14ac:dyDescent="0.2">
      <c r="B3098" s="296" t="s">
        <v>527</v>
      </c>
      <c r="C3098" s="292" t="s">
        <v>4463</v>
      </c>
      <c r="D3098" s="296" t="s">
        <v>51</v>
      </c>
      <c r="E3098" s="296" t="s">
        <v>4464</v>
      </c>
      <c r="F3098" s="447" t="s">
        <v>1199</v>
      </c>
      <c r="G3098" s="447"/>
      <c r="H3098" s="297" t="s">
        <v>53</v>
      </c>
      <c r="I3098" s="313">
        <v>0.115</v>
      </c>
      <c r="J3098" s="314">
        <v>38.11</v>
      </c>
      <c r="K3098" s="314">
        <v>4.3826499999999999</v>
      </c>
    </row>
    <row r="3099" spans="2:11" ht="25.5" x14ac:dyDescent="0.2">
      <c r="B3099" s="315"/>
      <c r="C3099" s="315"/>
      <c r="D3099" s="315"/>
      <c r="E3099" s="315"/>
      <c r="F3099" s="315" t="s">
        <v>529</v>
      </c>
      <c r="G3099" s="316">
        <v>2.48</v>
      </c>
      <c r="H3099" s="315" t="s">
        <v>530</v>
      </c>
      <c r="I3099" s="316">
        <v>2.88</v>
      </c>
      <c r="J3099" s="315" t="s">
        <v>531</v>
      </c>
      <c r="K3099" s="316">
        <v>5.36</v>
      </c>
    </row>
    <row r="3100" spans="2:11" ht="26.25" thickBot="1" x14ac:dyDescent="0.25">
      <c r="B3100" s="315"/>
      <c r="C3100" s="315"/>
      <c r="D3100" s="315"/>
      <c r="E3100" s="315"/>
      <c r="F3100" s="315" t="s">
        <v>532</v>
      </c>
      <c r="G3100" s="316">
        <v>8.66</v>
      </c>
      <c r="H3100" s="315"/>
      <c r="I3100" s="448" t="s">
        <v>533</v>
      </c>
      <c r="J3100" s="448"/>
      <c r="K3100" s="316">
        <v>50.31</v>
      </c>
    </row>
    <row r="3101" spans="2:11" ht="0.95" customHeight="1" thickTop="1" x14ac:dyDescent="0.2">
      <c r="B3101" s="317"/>
      <c r="C3101" s="317"/>
      <c r="D3101" s="317"/>
      <c r="E3101" s="317"/>
      <c r="F3101" s="317"/>
      <c r="G3101" s="317"/>
      <c r="H3101" s="317"/>
      <c r="I3101" s="317"/>
      <c r="J3101" s="317"/>
      <c r="K3101" s="317"/>
    </row>
    <row r="3102" spans="2:11" ht="18" customHeight="1" x14ac:dyDescent="0.2">
      <c r="B3102" s="305" t="s">
        <v>2116</v>
      </c>
      <c r="C3102" s="304" t="s">
        <v>26</v>
      </c>
      <c r="D3102" s="305" t="s">
        <v>27</v>
      </c>
      <c r="E3102" s="305" t="s">
        <v>28</v>
      </c>
      <c r="F3102" s="449" t="s">
        <v>525</v>
      </c>
      <c r="G3102" s="449"/>
      <c r="H3102" s="306" t="s">
        <v>29</v>
      </c>
      <c r="I3102" s="304" t="s">
        <v>30</v>
      </c>
      <c r="J3102" s="304" t="s">
        <v>31</v>
      </c>
      <c r="K3102" s="304" t="s">
        <v>33</v>
      </c>
    </row>
    <row r="3103" spans="2:11" ht="39" customHeight="1" x14ac:dyDescent="0.2">
      <c r="B3103" s="307" t="s">
        <v>526</v>
      </c>
      <c r="C3103" s="308" t="s">
        <v>1538</v>
      </c>
      <c r="D3103" s="307" t="s">
        <v>51</v>
      </c>
      <c r="E3103" s="307" t="s">
        <v>1539</v>
      </c>
      <c r="F3103" s="445" t="s">
        <v>2721</v>
      </c>
      <c r="G3103" s="445"/>
      <c r="H3103" s="309" t="s">
        <v>53</v>
      </c>
      <c r="I3103" s="310">
        <v>1</v>
      </c>
      <c r="J3103" s="259">
        <v>17.41</v>
      </c>
      <c r="K3103" s="259">
        <v>17.41</v>
      </c>
    </row>
    <row r="3104" spans="2:11" ht="26.1" customHeight="1" x14ac:dyDescent="0.2">
      <c r="B3104" s="294" t="s">
        <v>537</v>
      </c>
      <c r="C3104" s="291" t="s">
        <v>538</v>
      </c>
      <c r="D3104" s="294" t="s">
        <v>51</v>
      </c>
      <c r="E3104" s="294" t="s">
        <v>539</v>
      </c>
      <c r="F3104" s="446" t="s">
        <v>2636</v>
      </c>
      <c r="G3104" s="446"/>
      <c r="H3104" s="295" t="s">
        <v>535</v>
      </c>
      <c r="I3104" s="311">
        <v>6.0699999999999997E-2</v>
      </c>
      <c r="J3104" s="312">
        <v>30.65</v>
      </c>
      <c r="K3104" s="312">
        <v>1.86</v>
      </c>
    </row>
    <row r="3105" spans="2:11" ht="26.1" customHeight="1" x14ac:dyDescent="0.2">
      <c r="B3105" s="294" t="s">
        <v>537</v>
      </c>
      <c r="C3105" s="291" t="s">
        <v>541</v>
      </c>
      <c r="D3105" s="294" t="s">
        <v>51</v>
      </c>
      <c r="E3105" s="294" t="s">
        <v>542</v>
      </c>
      <c r="F3105" s="446" t="s">
        <v>2636</v>
      </c>
      <c r="G3105" s="446"/>
      <c r="H3105" s="295" t="s">
        <v>535</v>
      </c>
      <c r="I3105" s="311">
        <v>6.0699999999999997E-2</v>
      </c>
      <c r="J3105" s="312">
        <v>25.49</v>
      </c>
      <c r="K3105" s="312">
        <v>1.54</v>
      </c>
    </row>
    <row r="3106" spans="2:11" ht="39" customHeight="1" x14ac:dyDescent="0.2">
      <c r="B3106" s="296" t="s">
        <v>527</v>
      </c>
      <c r="C3106" s="292" t="s">
        <v>4463</v>
      </c>
      <c r="D3106" s="296" t="s">
        <v>51</v>
      </c>
      <c r="E3106" s="296" t="s">
        <v>4464</v>
      </c>
      <c r="F3106" s="447" t="s">
        <v>1199</v>
      </c>
      <c r="G3106" s="447"/>
      <c r="H3106" s="297" t="s">
        <v>53</v>
      </c>
      <c r="I3106" s="313">
        <v>0.05</v>
      </c>
      <c r="J3106" s="314">
        <v>38.11</v>
      </c>
      <c r="K3106" s="314">
        <v>1.9055</v>
      </c>
    </row>
    <row r="3107" spans="2:11" ht="26.1" customHeight="1" x14ac:dyDescent="0.2">
      <c r="B3107" s="296" t="s">
        <v>527</v>
      </c>
      <c r="C3107" s="292" t="s">
        <v>680</v>
      </c>
      <c r="D3107" s="296" t="s">
        <v>51</v>
      </c>
      <c r="E3107" s="296" t="s">
        <v>681</v>
      </c>
      <c r="F3107" s="447" t="s">
        <v>1199</v>
      </c>
      <c r="G3107" s="447"/>
      <c r="H3107" s="297" t="s">
        <v>53</v>
      </c>
      <c r="I3107" s="313">
        <v>2</v>
      </c>
      <c r="J3107" s="314">
        <v>2.34</v>
      </c>
      <c r="K3107" s="314">
        <v>4.68</v>
      </c>
    </row>
    <row r="3108" spans="2:11" ht="26.1" customHeight="1" x14ac:dyDescent="0.2">
      <c r="B3108" s="296" t="s">
        <v>527</v>
      </c>
      <c r="C3108" s="292" t="s">
        <v>4518</v>
      </c>
      <c r="D3108" s="296" t="s">
        <v>51</v>
      </c>
      <c r="E3108" s="296" t="s">
        <v>4519</v>
      </c>
      <c r="F3108" s="447" t="s">
        <v>1199</v>
      </c>
      <c r="G3108" s="447"/>
      <c r="H3108" s="297" t="s">
        <v>53</v>
      </c>
      <c r="I3108" s="313">
        <v>1</v>
      </c>
      <c r="J3108" s="314">
        <v>7.43</v>
      </c>
      <c r="K3108" s="314">
        <v>7.43</v>
      </c>
    </row>
    <row r="3109" spans="2:11" ht="25.5" x14ac:dyDescent="0.2">
      <c r="B3109" s="315"/>
      <c r="C3109" s="315"/>
      <c r="D3109" s="315"/>
      <c r="E3109" s="315"/>
      <c r="F3109" s="315" t="s">
        <v>529</v>
      </c>
      <c r="G3109" s="316">
        <v>1.1599999999999999</v>
      </c>
      <c r="H3109" s="315" t="s">
        <v>530</v>
      </c>
      <c r="I3109" s="316">
        <v>1.36</v>
      </c>
      <c r="J3109" s="315" t="s">
        <v>531</v>
      </c>
      <c r="K3109" s="316">
        <v>2.52</v>
      </c>
    </row>
    <row r="3110" spans="2:11" ht="26.25" thickBot="1" x14ac:dyDescent="0.25">
      <c r="B3110" s="315"/>
      <c r="C3110" s="315"/>
      <c r="D3110" s="315"/>
      <c r="E3110" s="315"/>
      <c r="F3110" s="315" t="s">
        <v>532</v>
      </c>
      <c r="G3110" s="316">
        <v>3.62</v>
      </c>
      <c r="H3110" s="315"/>
      <c r="I3110" s="448" t="s">
        <v>533</v>
      </c>
      <c r="J3110" s="448"/>
      <c r="K3110" s="316">
        <v>21.03</v>
      </c>
    </row>
    <row r="3111" spans="2:11" ht="0.95" customHeight="1" thickTop="1" x14ac:dyDescent="0.2">
      <c r="B3111" s="317"/>
      <c r="C3111" s="317"/>
      <c r="D3111" s="317"/>
      <c r="E3111" s="317"/>
      <c r="F3111" s="317"/>
      <c r="G3111" s="317"/>
      <c r="H3111" s="317"/>
      <c r="I3111" s="317"/>
      <c r="J3111" s="317"/>
      <c r="K3111" s="317"/>
    </row>
    <row r="3112" spans="2:11" ht="18" customHeight="1" x14ac:dyDescent="0.2">
      <c r="B3112" s="305" t="s">
        <v>2117</v>
      </c>
      <c r="C3112" s="304" t="s">
        <v>26</v>
      </c>
      <c r="D3112" s="305" t="s">
        <v>27</v>
      </c>
      <c r="E3112" s="305" t="s">
        <v>28</v>
      </c>
      <c r="F3112" s="449" t="s">
        <v>525</v>
      </c>
      <c r="G3112" s="449"/>
      <c r="H3112" s="306" t="s">
        <v>29</v>
      </c>
      <c r="I3112" s="304" t="s">
        <v>30</v>
      </c>
      <c r="J3112" s="304" t="s">
        <v>31</v>
      </c>
      <c r="K3112" s="304" t="s">
        <v>33</v>
      </c>
    </row>
    <row r="3113" spans="2:11" ht="26.1" customHeight="1" x14ac:dyDescent="0.2">
      <c r="B3113" s="307" t="s">
        <v>526</v>
      </c>
      <c r="C3113" s="308" t="s">
        <v>1103</v>
      </c>
      <c r="D3113" s="307" t="s">
        <v>76</v>
      </c>
      <c r="E3113" s="307" t="s">
        <v>1104</v>
      </c>
      <c r="F3113" s="445" t="s">
        <v>536</v>
      </c>
      <c r="G3113" s="445"/>
      <c r="H3113" s="309" t="s">
        <v>53</v>
      </c>
      <c r="I3113" s="310">
        <v>1</v>
      </c>
      <c r="J3113" s="259">
        <v>4935.6099999999997</v>
      </c>
      <c r="K3113" s="259">
        <v>4935.6099999999997</v>
      </c>
    </row>
    <row r="3114" spans="2:11" ht="24" customHeight="1" x14ac:dyDescent="0.2">
      <c r="B3114" s="294" t="s">
        <v>537</v>
      </c>
      <c r="C3114" s="291" t="s">
        <v>90</v>
      </c>
      <c r="D3114" s="294" t="s">
        <v>51</v>
      </c>
      <c r="E3114" s="294" t="s">
        <v>1281</v>
      </c>
      <c r="F3114" s="446" t="s">
        <v>2659</v>
      </c>
      <c r="G3114" s="446"/>
      <c r="H3114" s="295" t="s">
        <v>64</v>
      </c>
      <c r="I3114" s="311">
        <v>15</v>
      </c>
      <c r="J3114" s="312">
        <v>97.62</v>
      </c>
      <c r="K3114" s="312">
        <v>1464.3</v>
      </c>
    </row>
    <row r="3115" spans="2:11" ht="39" customHeight="1" x14ac:dyDescent="0.2">
      <c r="B3115" s="294" t="s">
        <v>537</v>
      </c>
      <c r="C3115" s="291" t="s">
        <v>1232</v>
      </c>
      <c r="D3115" s="294" t="s">
        <v>51</v>
      </c>
      <c r="E3115" s="294" t="s">
        <v>1233</v>
      </c>
      <c r="F3115" s="446" t="s">
        <v>2661</v>
      </c>
      <c r="G3115" s="446"/>
      <c r="H3115" s="295" t="s">
        <v>44</v>
      </c>
      <c r="I3115" s="311">
        <v>20.3</v>
      </c>
      <c r="J3115" s="312">
        <v>79.599999999999994</v>
      </c>
      <c r="K3115" s="312">
        <v>1615.88</v>
      </c>
    </row>
    <row r="3116" spans="2:11" ht="51.95" customHeight="1" x14ac:dyDescent="0.2">
      <c r="B3116" s="294" t="s">
        <v>537</v>
      </c>
      <c r="C3116" s="291" t="s">
        <v>1230</v>
      </c>
      <c r="D3116" s="294" t="s">
        <v>51</v>
      </c>
      <c r="E3116" s="294" t="s">
        <v>1231</v>
      </c>
      <c r="F3116" s="446" t="s">
        <v>4520</v>
      </c>
      <c r="G3116" s="446"/>
      <c r="H3116" s="295" t="s">
        <v>64</v>
      </c>
      <c r="I3116" s="311">
        <v>2.16</v>
      </c>
      <c r="J3116" s="312">
        <v>850.27</v>
      </c>
      <c r="K3116" s="312">
        <v>1836.58</v>
      </c>
    </row>
    <row r="3117" spans="2:11" ht="51.95" customHeight="1" x14ac:dyDescent="0.2">
      <c r="B3117" s="294" t="s">
        <v>537</v>
      </c>
      <c r="C3117" s="291" t="s">
        <v>1234</v>
      </c>
      <c r="D3117" s="294" t="s">
        <v>51</v>
      </c>
      <c r="E3117" s="294" t="s">
        <v>4521</v>
      </c>
      <c r="F3117" s="446" t="s">
        <v>4435</v>
      </c>
      <c r="G3117" s="446"/>
      <c r="H3117" s="295" t="s">
        <v>44</v>
      </c>
      <c r="I3117" s="311">
        <v>5</v>
      </c>
      <c r="J3117" s="312">
        <v>3.77</v>
      </c>
      <c r="K3117" s="312">
        <v>18.850000000000001</v>
      </c>
    </row>
    <row r="3118" spans="2:11" ht="25.5" x14ac:dyDescent="0.2">
      <c r="B3118" s="315"/>
      <c r="C3118" s="315"/>
      <c r="D3118" s="315"/>
      <c r="E3118" s="315"/>
      <c r="F3118" s="315" t="s">
        <v>529</v>
      </c>
      <c r="G3118" s="316">
        <v>965.28</v>
      </c>
      <c r="H3118" s="315" t="s">
        <v>530</v>
      </c>
      <c r="I3118" s="316">
        <v>1114.71</v>
      </c>
      <c r="J3118" s="315" t="s">
        <v>531</v>
      </c>
      <c r="K3118" s="316">
        <v>2079.9899999999998</v>
      </c>
    </row>
    <row r="3119" spans="2:11" ht="26.25" thickBot="1" x14ac:dyDescent="0.25">
      <c r="B3119" s="315"/>
      <c r="C3119" s="315"/>
      <c r="D3119" s="315"/>
      <c r="E3119" s="315"/>
      <c r="F3119" s="315" t="s">
        <v>532</v>
      </c>
      <c r="G3119" s="316">
        <v>1027.0999999999999</v>
      </c>
      <c r="H3119" s="315"/>
      <c r="I3119" s="448" t="s">
        <v>533</v>
      </c>
      <c r="J3119" s="448"/>
      <c r="K3119" s="316">
        <v>5962.71</v>
      </c>
    </row>
    <row r="3120" spans="2:11" ht="0.95" customHeight="1" thickTop="1" x14ac:dyDescent="0.2">
      <c r="B3120" s="317"/>
      <c r="C3120" s="317"/>
      <c r="D3120" s="317"/>
      <c r="E3120" s="317"/>
      <c r="F3120" s="317"/>
      <c r="G3120" s="317"/>
      <c r="H3120" s="317"/>
      <c r="I3120" s="317"/>
      <c r="J3120" s="317"/>
      <c r="K3120" s="317"/>
    </row>
    <row r="3121" spans="2:11" ht="18" customHeight="1" x14ac:dyDescent="0.2">
      <c r="B3121" s="305" t="s">
        <v>2118</v>
      </c>
      <c r="C3121" s="304" t="s">
        <v>26</v>
      </c>
      <c r="D3121" s="305" t="s">
        <v>27</v>
      </c>
      <c r="E3121" s="305" t="s">
        <v>28</v>
      </c>
      <c r="F3121" s="449" t="s">
        <v>525</v>
      </c>
      <c r="G3121" s="449"/>
      <c r="H3121" s="306" t="s">
        <v>29</v>
      </c>
      <c r="I3121" s="304" t="s">
        <v>30</v>
      </c>
      <c r="J3121" s="304" t="s">
        <v>31</v>
      </c>
      <c r="K3121" s="304" t="s">
        <v>33</v>
      </c>
    </row>
    <row r="3122" spans="2:11" ht="39" customHeight="1" x14ac:dyDescent="0.2">
      <c r="B3122" s="307" t="s">
        <v>526</v>
      </c>
      <c r="C3122" s="308" t="s">
        <v>394</v>
      </c>
      <c r="D3122" s="307" t="s">
        <v>51</v>
      </c>
      <c r="E3122" s="307" t="s">
        <v>2604</v>
      </c>
      <c r="F3122" s="445" t="s">
        <v>2654</v>
      </c>
      <c r="G3122" s="445"/>
      <c r="H3122" s="309" t="s">
        <v>64</v>
      </c>
      <c r="I3122" s="310">
        <v>1</v>
      </c>
      <c r="J3122" s="259">
        <v>531.38</v>
      </c>
      <c r="K3122" s="259">
        <v>531.38</v>
      </c>
    </row>
    <row r="3123" spans="2:11" ht="24" customHeight="1" x14ac:dyDescent="0.2">
      <c r="B3123" s="294" t="s">
        <v>537</v>
      </c>
      <c r="C3123" s="291" t="s">
        <v>551</v>
      </c>
      <c r="D3123" s="294" t="s">
        <v>51</v>
      </c>
      <c r="E3123" s="294" t="s">
        <v>552</v>
      </c>
      <c r="F3123" s="446" t="s">
        <v>2636</v>
      </c>
      <c r="G3123" s="446"/>
      <c r="H3123" s="295" t="s">
        <v>535</v>
      </c>
      <c r="I3123" s="311">
        <v>2.3433000000000002</v>
      </c>
      <c r="J3123" s="312">
        <v>24.68</v>
      </c>
      <c r="K3123" s="312">
        <v>57.83</v>
      </c>
    </row>
    <row r="3124" spans="2:11" ht="51.95" customHeight="1" x14ac:dyDescent="0.2">
      <c r="B3124" s="294" t="s">
        <v>537</v>
      </c>
      <c r="C3124" s="291" t="s">
        <v>4522</v>
      </c>
      <c r="D3124" s="294" t="s">
        <v>51</v>
      </c>
      <c r="E3124" s="294" t="s">
        <v>4523</v>
      </c>
      <c r="F3124" s="446" t="s">
        <v>2653</v>
      </c>
      <c r="G3124" s="446"/>
      <c r="H3124" s="295" t="s">
        <v>559</v>
      </c>
      <c r="I3124" s="311">
        <v>0.71879999999999999</v>
      </c>
      <c r="J3124" s="312">
        <v>0.41</v>
      </c>
      <c r="K3124" s="312">
        <v>0.28999999999999998</v>
      </c>
    </row>
    <row r="3125" spans="2:11" ht="26.1" customHeight="1" x14ac:dyDescent="0.2">
      <c r="B3125" s="294" t="s">
        <v>537</v>
      </c>
      <c r="C3125" s="291" t="s">
        <v>4524</v>
      </c>
      <c r="D3125" s="294" t="s">
        <v>51</v>
      </c>
      <c r="E3125" s="294" t="s">
        <v>4525</v>
      </c>
      <c r="F3125" s="446" t="s">
        <v>2636</v>
      </c>
      <c r="G3125" s="446"/>
      <c r="H3125" s="295" t="s">
        <v>535</v>
      </c>
      <c r="I3125" s="311">
        <v>1.4811000000000001</v>
      </c>
      <c r="J3125" s="312">
        <v>23.81</v>
      </c>
      <c r="K3125" s="312">
        <v>35.26</v>
      </c>
    </row>
    <row r="3126" spans="2:11" ht="51.95" customHeight="1" x14ac:dyDescent="0.2">
      <c r="B3126" s="294" t="s">
        <v>537</v>
      </c>
      <c r="C3126" s="291" t="s">
        <v>4526</v>
      </c>
      <c r="D3126" s="294" t="s">
        <v>51</v>
      </c>
      <c r="E3126" s="294" t="s">
        <v>4527</v>
      </c>
      <c r="F3126" s="446" t="s">
        <v>2653</v>
      </c>
      <c r="G3126" s="446"/>
      <c r="H3126" s="295" t="s">
        <v>557</v>
      </c>
      <c r="I3126" s="311">
        <v>0.76229999999999998</v>
      </c>
      <c r="J3126" s="312">
        <v>2.0499999999999998</v>
      </c>
      <c r="K3126" s="312">
        <v>1.56</v>
      </c>
    </row>
    <row r="3127" spans="2:11" ht="26.1" customHeight="1" x14ac:dyDescent="0.2">
      <c r="B3127" s="296" t="s">
        <v>527</v>
      </c>
      <c r="C3127" s="292" t="s">
        <v>576</v>
      </c>
      <c r="D3127" s="296" t="s">
        <v>51</v>
      </c>
      <c r="E3127" s="296" t="s">
        <v>577</v>
      </c>
      <c r="F3127" s="447" t="s">
        <v>1199</v>
      </c>
      <c r="G3127" s="447"/>
      <c r="H3127" s="297" t="s">
        <v>64</v>
      </c>
      <c r="I3127" s="313">
        <v>0.57820000000000005</v>
      </c>
      <c r="J3127" s="314">
        <v>176.57</v>
      </c>
      <c r="K3127" s="314">
        <v>102.09277400000001</v>
      </c>
    </row>
    <row r="3128" spans="2:11" ht="24" customHeight="1" x14ac:dyDescent="0.2">
      <c r="B3128" s="296" t="s">
        <v>527</v>
      </c>
      <c r="C3128" s="292" t="s">
        <v>692</v>
      </c>
      <c r="D3128" s="296" t="s">
        <v>51</v>
      </c>
      <c r="E3128" s="296" t="s">
        <v>693</v>
      </c>
      <c r="F3128" s="447" t="s">
        <v>1199</v>
      </c>
      <c r="G3128" s="447"/>
      <c r="H3128" s="297" t="s">
        <v>97</v>
      </c>
      <c r="I3128" s="313">
        <v>212.01939999999999</v>
      </c>
      <c r="J3128" s="314">
        <v>1.07</v>
      </c>
      <c r="K3128" s="314">
        <v>226.860758</v>
      </c>
    </row>
    <row r="3129" spans="2:11" ht="26.1" customHeight="1" x14ac:dyDescent="0.2">
      <c r="B3129" s="296" t="s">
        <v>527</v>
      </c>
      <c r="C3129" s="292" t="s">
        <v>694</v>
      </c>
      <c r="D3129" s="296" t="s">
        <v>51</v>
      </c>
      <c r="E3129" s="296" t="s">
        <v>695</v>
      </c>
      <c r="F3129" s="447" t="s">
        <v>1199</v>
      </c>
      <c r="G3129" s="447"/>
      <c r="H3129" s="297" t="s">
        <v>64</v>
      </c>
      <c r="I3129" s="313">
        <v>0.82689999999999997</v>
      </c>
      <c r="J3129" s="314">
        <v>130</v>
      </c>
      <c r="K3129" s="314">
        <v>107.497</v>
      </c>
    </row>
    <row r="3130" spans="2:11" ht="25.5" x14ac:dyDescent="0.2">
      <c r="B3130" s="315"/>
      <c r="C3130" s="315"/>
      <c r="D3130" s="315"/>
      <c r="E3130" s="315"/>
      <c r="F3130" s="315" t="s">
        <v>529</v>
      </c>
      <c r="G3130" s="316">
        <v>30.38</v>
      </c>
      <c r="H3130" s="315" t="s">
        <v>530</v>
      </c>
      <c r="I3130" s="316">
        <v>35.1</v>
      </c>
      <c r="J3130" s="315" t="s">
        <v>531</v>
      </c>
      <c r="K3130" s="316">
        <v>65.48</v>
      </c>
    </row>
    <row r="3131" spans="2:11" ht="26.25" thickBot="1" x14ac:dyDescent="0.25">
      <c r="B3131" s="315"/>
      <c r="C3131" s="315"/>
      <c r="D3131" s="315"/>
      <c r="E3131" s="315"/>
      <c r="F3131" s="315" t="s">
        <v>532</v>
      </c>
      <c r="G3131" s="316">
        <v>110.58</v>
      </c>
      <c r="H3131" s="315"/>
      <c r="I3131" s="448" t="s">
        <v>533</v>
      </c>
      <c r="J3131" s="448"/>
      <c r="K3131" s="316">
        <v>641.96</v>
      </c>
    </row>
    <row r="3132" spans="2:11" ht="0.95" customHeight="1" thickTop="1" x14ac:dyDescent="0.2">
      <c r="B3132" s="317"/>
      <c r="C3132" s="317"/>
      <c r="D3132" s="317"/>
      <c r="E3132" s="317"/>
      <c r="F3132" s="317"/>
      <c r="G3132" s="317"/>
      <c r="H3132" s="317"/>
      <c r="I3132" s="317"/>
      <c r="J3132" s="317"/>
      <c r="K3132" s="317"/>
    </row>
    <row r="3133" spans="2:11" ht="18" customHeight="1" x14ac:dyDescent="0.2">
      <c r="B3133" s="305" t="s">
        <v>2119</v>
      </c>
      <c r="C3133" s="304" t="s">
        <v>26</v>
      </c>
      <c r="D3133" s="305" t="s">
        <v>27</v>
      </c>
      <c r="E3133" s="305" t="s">
        <v>28</v>
      </c>
      <c r="F3133" s="449" t="s">
        <v>525</v>
      </c>
      <c r="G3133" s="449"/>
      <c r="H3133" s="306" t="s">
        <v>29</v>
      </c>
      <c r="I3133" s="304" t="s">
        <v>30</v>
      </c>
      <c r="J3133" s="304" t="s">
        <v>31</v>
      </c>
      <c r="K3133" s="304" t="s">
        <v>33</v>
      </c>
    </row>
    <row r="3134" spans="2:11" ht="51.95" customHeight="1" x14ac:dyDescent="0.2">
      <c r="B3134" s="307" t="s">
        <v>526</v>
      </c>
      <c r="C3134" s="308" t="s">
        <v>1540</v>
      </c>
      <c r="D3134" s="307" t="s">
        <v>51</v>
      </c>
      <c r="E3134" s="307" t="s">
        <v>1541</v>
      </c>
      <c r="F3134" s="445" t="s">
        <v>2715</v>
      </c>
      <c r="G3134" s="445"/>
      <c r="H3134" s="309" t="s">
        <v>53</v>
      </c>
      <c r="I3134" s="310">
        <v>1</v>
      </c>
      <c r="J3134" s="259">
        <v>25.06</v>
      </c>
      <c r="K3134" s="259">
        <v>25.06</v>
      </c>
    </row>
    <row r="3135" spans="2:11" ht="26.1" customHeight="1" x14ac:dyDescent="0.2">
      <c r="B3135" s="294" t="s">
        <v>537</v>
      </c>
      <c r="C3135" s="291" t="s">
        <v>538</v>
      </c>
      <c r="D3135" s="294" t="s">
        <v>51</v>
      </c>
      <c r="E3135" s="294" t="s">
        <v>539</v>
      </c>
      <c r="F3135" s="446" t="s">
        <v>2636</v>
      </c>
      <c r="G3135" s="446"/>
      <c r="H3135" s="295" t="s">
        <v>535</v>
      </c>
      <c r="I3135" s="311">
        <v>0.16520000000000001</v>
      </c>
      <c r="J3135" s="312">
        <v>30.65</v>
      </c>
      <c r="K3135" s="312">
        <v>5.0599999999999996</v>
      </c>
    </row>
    <row r="3136" spans="2:11" ht="26.1" customHeight="1" x14ac:dyDescent="0.2">
      <c r="B3136" s="294" t="s">
        <v>537</v>
      </c>
      <c r="C3136" s="291" t="s">
        <v>541</v>
      </c>
      <c r="D3136" s="294" t="s">
        <v>51</v>
      </c>
      <c r="E3136" s="294" t="s">
        <v>542</v>
      </c>
      <c r="F3136" s="446" t="s">
        <v>2636</v>
      </c>
      <c r="G3136" s="446"/>
      <c r="H3136" s="295" t="s">
        <v>535</v>
      </c>
      <c r="I3136" s="311">
        <v>0.16520000000000001</v>
      </c>
      <c r="J3136" s="312">
        <v>25.49</v>
      </c>
      <c r="K3136" s="312">
        <v>4.21</v>
      </c>
    </row>
    <row r="3137" spans="2:11" ht="26.1" customHeight="1" x14ac:dyDescent="0.2">
      <c r="B3137" s="296" t="s">
        <v>527</v>
      </c>
      <c r="C3137" s="292" t="s">
        <v>4479</v>
      </c>
      <c r="D3137" s="296" t="s">
        <v>51</v>
      </c>
      <c r="E3137" s="296" t="s">
        <v>4480</v>
      </c>
      <c r="F3137" s="447" t="s">
        <v>1199</v>
      </c>
      <c r="G3137" s="447"/>
      <c r="H3137" s="297" t="s">
        <v>53</v>
      </c>
      <c r="I3137" s="313">
        <v>2</v>
      </c>
      <c r="J3137" s="314">
        <v>2.62</v>
      </c>
      <c r="K3137" s="314">
        <v>5.24</v>
      </c>
    </row>
    <row r="3138" spans="2:11" ht="26.1" customHeight="1" x14ac:dyDescent="0.2">
      <c r="B3138" s="296" t="s">
        <v>527</v>
      </c>
      <c r="C3138" s="292" t="s">
        <v>4528</v>
      </c>
      <c r="D3138" s="296" t="s">
        <v>51</v>
      </c>
      <c r="E3138" s="296" t="s">
        <v>4529</v>
      </c>
      <c r="F3138" s="447" t="s">
        <v>1199</v>
      </c>
      <c r="G3138" s="447"/>
      <c r="H3138" s="297" t="s">
        <v>53</v>
      </c>
      <c r="I3138" s="313">
        <v>1</v>
      </c>
      <c r="J3138" s="314">
        <v>7.7</v>
      </c>
      <c r="K3138" s="314">
        <v>7.7</v>
      </c>
    </row>
    <row r="3139" spans="2:11" ht="39" customHeight="1" x14ac:dyDescent="0.2">
      <c r="B3139" s="296" t="s">
        <v>527</v>
      </c>
      <c r="C3139" s="292" t="s">
        <v>4463</v>
      </c>
      <c r="D3139" s="296" t="s">
        <v>51</v>
      </c>
      <c r="E3139" s="296" t="s">
        <v>4464</v>
      </c>
      <c r="F3139" s="447" t="s">
        <v>1199</v>
      </c>
      <c r="G3139" s="447"/>
      <c r="H3139" s="297" t="s">
        <v>53</v>
      </c>
      <c r="I3139" s="313">
        <v>7.4999999999999997E-2</v>
      </c>
      <c r="J3139" s="314">
        <v>38.11</v>
      </c>
      <c r="K3139" s="314">
        <v>2.85825</v>
      </c>
    </row>
    <row r="3140" spans="2:11" ht="25.5" x14ac:dyDescent="0.2">
      <c r="B3140" s="315"/>
      <c r="C3140" s="315"/>
      <c r="D3140" s="315"/>
      <c r="E3140" s="315"/>
      <c r="F3140" s="315" t="s">
        <v>529</v>
      </c>
      <c r="G3140" s="316">
        <v>3.19</v>
      </c>
      <c r="H3140" s="315" t="s">
        <v>530</v>
      </c>
      <c r="I3140" s="316">
        <v>3.69</v>
      </c>
      <c r="J3140" s="315" t="s">
        <v>531</v>
      </c>
      <c r="K3140" s="316">
        <v>6.88</v>
      </c>
    </row>
    <row r="3141" spans="2:11" ht="26.25" thickBot="1" x14ac:dyDescent="0.25">
      <c r="B3141" s="315"/>
      <c r="C3141" s="315"/>
      <c r="D3141" s="315"/>
      <c r="E3141" s="315"/>
      <c r="F3141" s="315" t="s">
        <v>532</v>
      </c>
      <c r="G3141" s="316">
        <v>5.21</v>
      </c>
      <c r="H3141" s="315"/>
      <c r="I3141" s="448" t="s">
        <v>533</v>
      </c>
      <c r="J3141" s="448"/>
      <c r="K3141" s="316">
        <v>30.27</v>
      </c>
    </row>
    <row r="3142" spans="2:11" ht="0.95" customHeight="1" thickTop="1" x14ac:dyDescent="0.2">
      <c r="B3142" s="317"/>
      <c r="C3142" s="317"/>
      <c r="D3142" s="317"/>
      <c r="E3142" s="317"/>
      <c r="F3142" s="317"/>
      <c r="G3142" s="317"/>
      <c r="H3142" s="317"/>
      <c r="I3142" s="317"/>
      <c r="J3142" s="317"/>
      <c r="K3142" s="317"/>
    </row>
    <row r="3143" spans="2:11" ht="18" customHeight="1" x14ac:dyDescent="0.2">
      <c r="B3143" s="305" t="s">
        <v>2120</v>
      </c>
      <c r="C3143" s="304" t="s">
        <v>26</v>
      </c>
      <c r="D3143" s="305" t="s">
        <v>27</v>
      </c>
      <c r="E3143" s="305" t="s">
        <v>28</v>
      </c>
      <c r="F3143" s="449" t="s">
        <v>525</v>
      </c>
      <c r="G3143" s="449"/>
      <c r="H3143" s="306" t="s">
        <v>29</v>
      </c>
      <c r="I3143" s="304" t="s">
        <v>30</v>
      </c>
      <c r="J3143" s="304" t="s">
        <v>31</v>
      </c>
      <c r="K3143" s="304" t="s">
        <v>33</v>
      </c>
    </row>
    <row r="3144" spans="2:11" ht="51.95" customHeight="1" x14ac:dyDescent="0.2">
      <c r="B3144" s="307" t="s">
        <v>526</v>
      </c>
      <c r="C3144" s="308" t="s">
        <v>1006</v>
      </c>
      <c r="D3144" s="307" t="s">
        <v>51</v>
      </c>
      <c r="E3144" s="307" t="s">
        <v>1007</v>
      </c>
      <c r="F3144" s="445" t="s">
        <v>2715</v>
      </c>
      <c r="G3144" s="445"/>
      <c r="H3144" s="309" t="s">
        <v>53</v>
      </c>
      <c r="I3144" s="310">
        <v>1</v>
      </c>
      <c r="J3144" s="259">
        <v>12.58</v>
      </c>
      <c r="K3144" s="259">
        <v>12.58</v>
      </c>
    </row>
    <row r="3145" spans="2:11" ht="26.1" customHeight="1" x14ac:dyDescent="0.2">
      <c r="B3145" s="294" t="s">
        <v>537</v>
      </c>
      <c r="C3145" s="291" t="s">
        <v>538</v>
      </c>
      <c r="D3145" s="294" t="s">
        <v>51</v>
      </c>
      <c r="E3145" s="294" t="s">
        <v>539</v>
      </c>
      <c r="F3145" s="446" t="s">
        <v>2636</v>
      </c>
      <c r="G3145" s="446"/>
      <c r="H3145" s="295" t="s">
        <v>535</v>
      </c>
      <c r="I3145" s="311">
        <v>1.14E-2</v>
      </c>
      <c r="J3145" s="312">
        <v>30.65</v>
      </c>
      <c r="K3145" s="312">
        <v>0.34</v>
      </c>
    </row>
    <row r="3146" spans="2:11" ht="26.1" customHeight="1" x14ac:dyDescent="0.2">
      <c r="B3146" s="294" t="s">
        <v>537</v>
      </c>
      <c r="C3146" s="291" t="s">
        <v>541</v>
      </c>
      <c r="D3146" s="294" t="s">
        <v>51</v>
      </c>
      <c r="E3146" s="294" t="s">
        <v>542</v>
      </c>
      <c r="F3146" s="446" t="s">
        <v>2636</v>
      </c>
      <c r="G3146" s="446"/>
      <c r="H3146" s="295" t="s">
        <v>535</v>
      </c>
      <c r="I3146" s="311">
        <v>1.14E-2</v>
      </c>
      <c r="J3146" s="312">
        <v>25.49</v>
      </c>
      <c r="K3146" s="312">
        <v>0.28999999999999998</v>
      </c>
    </row>
    <row r="3147" spans="2:11" ht="26.1" customHeight="1" x14ac:dyDescent="0.2">
      <c r="B3147" s="296" t="s">
        <v>527</v>
      </c>
      <c r="C3147" s="292" t="s">
        <v>4530</v>
      </c>
      <c r="D3147" s="296" t="s">
        <v>51</v>
      </c>
      <c r="E3147" s="296" t="s">
        <v>4531</v>
      </c>
      <c r="F3147" s="447" t="s">
        <v>1199</v>
      </c>
      <c r="G3147" s="447"/>
      <c r="H3147" s="297" t="s">
        <v>53</v>
      </c>
      <c r="I3147" s="313">
        <v>1</v>
      </c>
      <c r="J3147" s="314">
        <v>10.11</v>
      </c>
      <c r="K3147" s="314">
        <v>10.11</v>
      </c>
    </row>
    <row r="3148" spans="2:11" ht="26.1" customHeight="1" x14ac:dyDescent="0.2">
      <c r="B3148" s="296" t="s">
        <v>527</v>
      </c>
      <c r="C3148" s="292" t="s">
        <v>4353</v>
      </c>
      <c r="D3148" s="296" t="s">
        <v>51</v>
      </c>
      <c r="E3148" s="296" t="s">
        <v>4354</v>
      </c>
      <c r="F3148" s="447" t="s">
        <v>1199</v>
      </c>
      <c r="G3148" s="447"/>
      <c r="H3148" s="297" t="s">
        <v>53</v>
      </c>
      <c r="I3148" s="313">
        <v>1.0999999999999999E-2</v>
      </c>
      <c r="J3148" s="314">
        <v>104.61</v>
      </c>
      <c r="K3148" s="314">
        <v>1.1507099999999999</v>
      </c>
    </row>
    <row r="3149" spans="2:11" ht="24" customHeight="1" x14ac:dyDescent="0.2">
      <c r="B3149" s="296" t="s">
        <v>527</v>
      </c>
      <c r="C3149" s="292" t="s">
        <v>673</v>
      </c>
      <c r="D3149" s="296" t="s">
        <v>51</v>
      </c>
      <c r="E3149" s="296" t="s">
        <v>1850</v>
      </c>
      <c r="F3149" s="447" t="s">
        <v>1199</v>
      </c>
      <c r="G3149" s="447"/>
      <c r="H3149" s="297" t="s">
        <v>53</v>
      </c>
      <c r="I3149" s="313">
        <v>8.0000000000000002E-3</v>
      </c>
      <c r="J3149" s="314">
        <v>2.59</v>
      </c>
      <c r="K3149" s="314">
        <v>2.0719999999999999E-2</v>
      </c>
    </row>
    <row r="3150" spans="2:11" ht="24" customHeight="1" x14ac:dyDescent="0.2">
      <c r="B3150" s="296" t="s">
        <v>527</v>
      </c>
      <c r="C3150" s="292" t="s">
        <v>4359</v>
      </c>
      <c r="D3150" s="296" t="s">
        <v>51</v>
      </c>
      <c r="E3150" s="296" t="s">
        <v>4360</v>
      </c>
      <c r="F3150" s="447" t="s">
        <v>1199</v>
      </c>
      <c r="G3150" s="447"/>
      <c r="H3150" s="297" t="s">
        <v>53</v>
      </c>
      <c r="I3150" s="313">
        <v>7.3000000000000001E-3</v>
      </c>
      <c r="J3150" s="314">
        <v>92.33</v>
      </c>
      <c r="K3150" s="314">
        <v>0.67400899999999997</v>
      </c>
    </row>
    <row r="3151" spans="2:11" ht="25.5" x14ac:dyDescent="0.2">
      <c r="B3151" s="315"/>
      <c r="C3151" s="315"/>
      <c r="D3151" s="315"/>
      <c r="E3151" s="315"/>
      <c r="F3151" s="315" t="s">
        <v>529</v>
      </c>
      <c r="G3151" s="316">
        <v>0.21</v>
      </c>
      <c r="H3151" s="315" t="s">
        <v>530</v>
      </c>
      <c r="I3151" s="316">
        <v>0.25</v>
      </c>
      <c r="J3151" s="315" t="s">
        <v>531</v>
      </c>
      <c r="K3151" s="316">
        <v>0.46</v>
      </c>
    </row>
    <row r="3152" spans="2:11" ht="26.25" thickBot="1" x14ac:dyDescent="0.25">
      <c r="B3152" s="315"/>
      <c r="C3152" s="315"/>
      <c r="D3152" s="315"/>
      <c r="E3152" s="315"/>
      <c r="F3152" s="315" t="s">
        <v>532</v>
      </c>
      <c r="G3152" s="316">
        <v>2.61</v>
      </c>
      <c r="H3152" s="315"/>
      <c r="I3152" s="448" t="s">
        <v>533</v>
      </c>
      <c r="J3152" s="448"/>
      <c r="K3152" s="316">
        <v>15.19</v>
      </c>
    </row>
    <row r="3153" spans="2:11" ht="0.95" customHeight="1" thickTop="1" x14ac:dyDescent="0.2">
      <c r="B3153" s="317"/>
      <c r="C3153" s="317"/>
      <c r="D3153" s="317"/>
      <c r="E3153" s="317"/>
      <c r="F3153" s="317"/>
      <c r="G3153" s="317"/>
      <c r="H3153" s="317"/>
      <c r="I3153" s="317"/>
      <c r="J3153" s="317"/>
      <c r="K3153" s="317"/>
    </row>
    <row r="3154" spans="2:11" ht="18" customHeight="1" x14ac:dyDescent="0.2">
      <c r="B3154" s="305" t="s">
        <v>2121</v>
      </c>
      <c r="C3154" s="304" t="s">
        <v>26</v>
      </c>
      <c r="D3154" s="305" t="s">
        <v>27</v>
      </c>
      <c r="E3154" s="305" t="s">
        <v>28</v>
      </c>
      <c r="F3154" s="449" t="s">
        <v>525</v>
      </c>
      <c r="G3154" s="449"/>
      <c r="H3154" s="306" t="s">
        <v>29</v>
      </c>
      <c r="I3154" s="304" t="s">
        <v>30</v>
      </c>
      <c r="J3154" s="304" t="s">
        <v>31</v>
      </c>
      <c r="K3154" s="304" t="s">
        <v>33</v>
      </c>
    </row>
    <row r="3155" spans="2:11" ht="51.95" customHeight="1" x14ac:dyDescent="0.2">
      <c r="B3155" s="307" t="s">
        <v>526</v>
      </c>
      <c r="C3155" s="308" t="s">
        <v>1542</v>
      </c>
      <c r="D3155" s="307" t="s">
        <v>51</v>
      </c>
      <c r="E3155" s="307" t="s">
        <v>1543</v>
      </c>
      <c r="F3155" s="445" t="s">
        <v>2715</v>
      </c>
      <c r="G3155" s="445"/>
      <c r="H3155" s="309" t="s">
        <v>53</v>
      </c>
      <c r="I3155" s="310">
        <v>1</v>
      </c>
      <c r="J3155" s="259">
        <v>26.11</v>
      </c>
      <c r="K3155" s="259">
        <v>26.11</v>
      </c>
    </row>
    <row r="3156" spans="2:11" ht="26.1" customHeight="1" x14ac:dyDescent="0.2">
      <c r="B3156" s="294" t="s">
        <v>537</v>
      </c>
      <c r="C3156" s="291" t="s">
        <v>538</v>
      </c>
      <c r="D3156" s="294" t="s">
        <v>51</v>
      </c>
      <c r="E3156" s="294" t="s">
        <v>539</v>
      </c>
      <c r="F3156" s="446" t="s">
        <v>2636</v>
      </c>
      <c r="G3156" s="446"/>
      <c r="H3156" s="295" t="s">
        <v>535</v>
      </c>
      <c r="I3156" s="311">
        <v>4.19E-2</v>
      </c>
      <c r="J3156" s="312">
        <v>30.65</v>
      </c>
      <c r="K3156" s="312">
        <v>1.28</v>
      </c>
    </row>
    <row r="3157" spans="2:11" ht="26.1" customHeight="1" x14ac:dyDescent="0.2">
      <c r="B3157" s="294" t="s">
        <v>537</v>
      </c>
      <c r="C3157" s="291" t="s">
        <v>541</v>
      </c>
      <c r="D3157" s="294" t="s">
        <v>51</v>
      </c>
      <c r="E3157" s="294" t="s">
        <v>542</v>
      </c>
      <c r="F3157" s="446" t="s">
        <v>2636</v>
      </c>
      <c r="G3157" s="446"/>
      <c r="H3157" s="295" t="s">
        <v>535</v>
      </c>
      <c r="I3157" s="311">
        <v>4.19E-2</v>
      </c>
      <c r="J3157" s="312">
        <v>25.49</v>
      </c>
      <c r="K3157" s="312">
        <v>1.06</v>
      </c>
    </row>
    <row r="3158" spans="2:11" ht="26.1" customHeight="1" x14ac:dyDescent="0.2">
      <c r="B3158" s="296" t="s">
        <v>527</v>
      </c>
      <c r="C3158" s="292" t="s">
        <v>4532</v>
      </c>
      <c r="D3158" s="296" t="s">
        <v>51</v>
      </c>
      <c r="E3158" s="296" t="s">
        <v>4533</v>
      </c>
      <c r="F3158" s="447" t="s">
        <v>1199</v>
      </c>
      <c r="G3158" s="447"/>
      <c r="H3158" s="297" t="s">
        <v>53</v>
      </c>
      <c r="I3158" s="313">
        <v>1</v>
      </c>
      <c r="J3158" s="314">
        <v>19.440000000000001</v>
      </c>
      <c r="K3158" s="314">
        <v>19.440000000000001</v>
      </c>
    </row>
    <row r="3159" spans="2:11" ht="24" customHeight="1" x14ac:dyDescent="0.2">
      <c r="B3159" s="296" t="s">
        <v>527</v>
      </c>
      <c r="C3159" s="292" t="s">
        <v>4359</v>
      </c>
      <c r="D3159" s="296" t="s">
        <v>51</v>
      </c>
      <c r="E3159" s="296" t="s">
        <v>4360</v>
      </c>
      <c r="F3159" s="447" t="s">
        <v>1199</v>
      </c>
      <c r="G3159" s="447"/>
      <c r="H3159" s="297" t="s">
        <v>53</v>
      </c>
      <c r="I3159" s="313">
        <v>1.67E-2</v>
      </c>
      <c r="J3159" s="314">
        <v>92.33</v>
      </c>
      <c r="K3159" s="314">
        <v>1.541911</v>
      </c>
    </row>
    <row r="3160" spans="2:11" ht="24" customHeight="1" x14ac:dyDescent="0.2">
      <c r="B3160" s="296" t="s">
        <v>527</v>
      </c>
      <c r="C3160" s="292" t="s">
        <v>673</v>
      </c>
      <c r="D3160" s="296" t="s">
        <v>51</v>
      </c>
      <c r="E3160" s="296" t="s">
        <v>1850</v>
      </c>
      <c r="F3160" s="447" t="s">
        <v>1199</v>
      </c>
      <c r="G3160" s="447"/>
      <c r="H3160" s="297" t="s">
        <v>53</v>
      </c>
      <c r="I3160" s="313">
        <v>3.1E-2</v>
      </c>
      <c r="J3160" s="314">
        <v>2.59</v>
      </c>
      <c r="K3160" s="314">
        <v>8.029E-2</v>
      </c>
    </row>
    <row r="3161" spans="2:11" ht="26.1" customHeight="1" x14ac:dyDescent="0.2">
      <c r="B3161" s="296" t="s">
        <v>527</v>
      </c>
      <c r="C3161" s="292" t="s">
        <v>4353</v>
      </c>
      <c r="D3161" s="296" t="s">
        <v>51</v>
      </c>
      <c r="E3161" s="296" t="s">
        <v>4354</v>
      </c>
      <c r="F3161" s="447" t="s">
        <v>1199</v>
      </c>
      <c r="G3161" s="447"/>
      <c r="H3161" s="297" t="s">
        <v>53</v>
      </c>
      <c r="I3161" s="313">
        <v>2.5999999999999999E-2</v>
      </c>
      <c r="J3161" s="314">
        <v>104.61</v>
      </c>
      <c r="K3161" s="314">
        <v>2.7198600000000002</v>
      </c>
    </row>
    <row r="3162" spans="2:11" ht="25.5" x14ac:dyDescent="0.2">
      <c r="B3162" s="315"/>
      <c r="C3162" s="315"/>
      <c r="D3162" s="315"/>
      <c r="E3162" s="315"/>
      <c r="F3162" s="315" t="s">
        <v>529</v>
      </c>
      <c r="G3162" s="316">
        <v>0.8</v>
      </c>
      <c r="H3162" s="315" t="s">
        <v>530</v>
      </c>
      <c r="I3162" s="316">
        <v>0.94</v>
      </c>
      <c r="J3162" s="315" t="s">
        <v>531</v>
      </c>
      <c r="K3162" s="316">
        <v>1.74</v>
      </c>
    </row>
    <row r="3163" spans="2:11" ht="26.25" thickBot="1" x14ac:dyDescent="0.25">
      <c r="B3163" s="315"/>
      <c r="C3163" s="315"/>
      <c r="D3163" s="315"/>
      <c r="E3163" s="315"/>
      <c r="F3163" s="315" t="s">
        <v>532</v>
      </c>
      <c r="G3163" s="316">
        <v>5.43</v>
      </c>
      <c r="H3163" s="315"/>
      <c r="I3163" s="448" t="s">
        <v>533</v>
      </c>
      <c r="J3163" s="448"/>
      <c r="K3163" s="316">
        <v>31.54</v>
      </c>
    </row>
    <row r="3164" spans="2:11" ht="0.95" customHeight="1" thickTop="1" x14ac:dyDescent="0.2">
      <c r="B3164" s="317"/>
      <c r="C3164" s="317"/>
      <c r="D3164" s="317"/>
      <c r="E3164" s="317"/>
      <c r="F3164" s="317"/>
      <c r="G3164" s="317"/>
      <c r="H3164" s="317"/>
      <c r="I3164" s="317"/>
      <c r="J3164" s="317"/>
      <c r="K3164" s="317"/>
    </row>
    <row r="3165" spans="2:11" ht="18" customHeight="1" x14ac:dyDescent="0.2">
      <c r="B3165" s="305" t="s">
        <v>2389</v>
      </c>
      <c r="C3165" s="304" t="s">
        <v>26</v>
      </c>
      <c r="D3165" s="305" t="s">
        <v>27</v>
      </c>
      <c r="E3165" s="305" t="s">
        <v>28</v>
      </c>
      <c r="F3165" s="449" t="s">
        <v>525</v>
      </c>
      <c r="G3165" s="449"/>
      <c r="H3165" s="306" t="s">
        <v>29</v>
      </c>
      <c r="I3165" s="304" t="s">
        <v>30</v>
      </c>
      <c r="J3165" s="304" t="s">
        <v>31</v>
      </c>
      <c r="K3165" s="304" t="s">
        <v>33</v>
      </c>
    </row>
    <row r="3166" spans="2:11" ht="26.1" customHeight="1" x14ac:dyDescent="0.2">
      <c r="B3166" s="307" t="s">
        <v>526</v>
      </c>
      <c r="C3166" s="308" t="s">
        <v>1544</v>
      </c>
      <c r="D3166" s="307" t="s">
        <v>76</v>
      </c>
      <c r="E3166" s="307" t="s">
        <v>1545</v>
      </c>
      <c r="F3166" s="445" t="s">
        <v>536</v>
      </c>
      <c r="G3166" s="445"/>
      <c r="H3166" s="309" t="s">
        <v>268</v>
      </c>
      <c r="I3166" s="310">
        <v>1</v>
      </c>
      <c r="J3166" s="259">
        <v>115.08</v>
      </c>
      <c r="K3166" s="259">
        <v>115.08</v>
      </c>
    </row>
    <row r="3167" spans="2:11" ht="26.1" customHeight="1" x14ac:dyDescent="0.2">
      <c r="B3167" s="294" t="s">
        <v>537</v>
      </c>
      <c r="C3167" s="291" t="s">
        <v>538</v>
      </c>
      <c r="D3167" s="294" t="s">
        <v>51</v>
      </c>
      <c r="E3167" s="294" t="s">
        <v>539</v>
      </c>
      <c r="F3167" s="446" t="s">
        <v>2636</v>
      </c>
      <c r="G3167" s="446"/>
      <c r="H3167" s="295" t="s">
        <v>535</v>
      </c>
      <c r="I3167" s="311">
        <v>0.9</v>
      </c>
      <c r="J3167" s="312">
        <v>30.65</v>
      </c>
      <c r="K3167" s="312">
        <v>27.58</v>
      </c>
    </row>
    <row r="3168" spans="2:11" ht="26.1" customHeight="1" x14ac:dyDescent="0.2">
      <c r="B3168" s="294" t="s">
        <v>537</v>
      </c>
      <c r="C3168" s="291" t="s">
        <v>541</v>
      </c>
      <c r="D3168" s="294" t="s">
        <v>51</v>
      </c>
      <c r="E3168" s="294" t="s">
        <v>542</v>
      </c>
      <c r="F3168" s="446" t="s">
        <v>2636</v>
      </c>
      <c r="G3168" s="446"/>
      <c r="H3168" s="295" t="s">
        <v>535</v>
      </c>
      <c r="I3168" s="311">
        <v>0.9</v>
      </c>
      <c r="J3168" s="312">
        <v>25.49</v>
      </c>
      <c r="K3168" s="312">
        <v>22.94</v>
      </c>
    </row>
    <row r="3169" spans="2:11" ht="24" customHeight="1" x14ac:dyDescent="0.2">
      <c r="B3169" s="296" t="s">
        <v>527</v>
      </c>
      <c r="C3169" s="292" t="s">
        <v>684</v>
      </c>
      <c r="D3169" s="296" t="s">
        <v>41</v>
      </c>
      <c r="E3169" s="296" t="s">
        <v>2718</v>
      </c>
      <c r="F3169" s="447" t="s">
        <v>1199</v>
      </c>
      <c r="G3169" s="447"/>
      <c r="H3169" s="297" t="s">
        <v>571</v>
      </c>
      <c r="I3169" s="313">
        <v>2.5999999999999999E-2</v>
      </c>
      <c r="J3169" s="314">
        <v>51.29</v>
      </c>
      <c r="K3169" s="314">
        <v>1.3335399999999999</v>
      </c>
    </row>
    <row r="3170" spans="2:11" ht="24" customHeight="1" x14ac:dyDescent="0.2">
      <c r="B3170" s="296" t="s">
        <v>527</v>
      </c>
      <c r="C3170" s="292" t="s">
        <v>688</v>
      </c>
      <c r="D3170" s="296" t="s">
        <v>41</v>
      </c>
      <c r="E3170" s="296" t="s">
        <v>4503</v>
      </c>
      <c r="F3170" s="447" t="s">
        <v>1199</v>
      </c>
      <c r="G3170" s="447"/>
      <c r="H3170" s="297" t="s">
        <v>97</v>
      </c>
      <c r="I3170" s="313">
        <v>1.7000000000000001E-2</v>
      </c>
      <c r="J3170" s="314">
        <v>73.06</v>
      </c>
      <c r="K3170" s="314">
        <v>1.2420199999999999</v>
      </c>
    </row>
    <row r="3171" spans="2:11" ht="26.1" customHeight="1" x14ac:dyDescent="0.2">
      <c r="B3171" s="296" t="s">
        <v>527</v>
      </c>
      <c r="C3171" s="292" t="s">
        <v>1852</v>
      </c>
      <c r="D3171" s="296" t="s">
        <v>41</v>
      </c>
      <c r="E3171" s="296" t="s">
        <v>4534</v>
      </c>
      <c r="F3171" s="447" t="s">
        <v>1199</v>
      </c>
      <c r="G3171" s="447"/>
      <c r="H3171" s="297" t="s">
        <v>86</v>
      </c>
      <c r="I3171" s="313">
        <v>1.4</v>
      </c>
      <c r="J3171" s="314">
        <v>44.1</v>
      </c>
      <c r="K3171" s="314">
        <v>61.74</v>
      </c>
    </row>
    <row r="3172" spans="2:11" ht="24" customHeight="1" x14ac:dyDescent="0.2">
      <c r="B3172" s="296" t="s">
        <v>527</v>
      </c>
      <c r="C3172" s="292" t="s">
        <v>673</v>
      </c>
      <c r="D3172" s="296" t="s">
        <v>51</v>
      </c>
      <c r="E3172" s="296" t="s">
        <v>1850</v>
      </c>
      <c r="F3172" s="447" t="s">
        <v>1199</v>
      </c>
      <c r="G3172" s="447"/>
      <c r="H3172" s="297" t="s">
        <v>53</v>
      </c>
      <c r="I3172" s="313">
        <v>0.1</v>
      </c>
      <c r="J3172" s="314">
        <v>2.59</v>
      </c>
      <c r="K3172" s="314">
        <v>0.25900000000000001</v>
      </c>
    </row>
    <row r="3173" spans="2:11" ht="25.5" x14ac:dyDescent="0.2">
      <c r="B3173" s="315"/>
      <c r="C3173" s="315"/>
      <c r="D3173" s="315"/>
      <c r="E3173" s="315"/>
      <c r="F3173" s="315" t="s">
        <v>529</v>
      </c>
      <c r="G3173" s="316">
        <v>17.420000000000002</v>
      </c>
      <c r="H3173" s="315" t="s">
        <v>530</v>
      </c>
      <c r="I3173" s="316">
        <v>20.12</v>
      </c>
      <c r="J3173" s="315" t="s">
        <v>531</v>
      </c>
      <c r="K3173" s="316">
        <v>37.54</v>
      </c>
    </row>
    <row r="3174" spans="2:11" ht="26.25" thickBot="1" x14ac:dyDescent="0.25">
      <c r="B3174" s="315"/>
      <c r="C3174" s="315"/>
      <c r="D3174" s="315"/>
      <c r="E3174" s="315"/>
      <c r="F3174" s="315" t="s">
        <v>532</v>
      </c>
      <c r="G3174" s="316">
        <v>23.94</v>
      </c>
      <c r="H3174" s="315"/>
      <c r="I3174" s="448" t="s">
        <v>533</v>
      </c>
      <c r="J3174" s="448"/>
      <c r="K3174" s="316">
        <v>139.02000000000001</v>
      </c>
    </row>
    <row r="3175" spans="2:11" ht="0.95" customHeight="1" thickTop="1" x14ac:dyDescent="0.2">
      <c r="B3175" s="317"/>
      <c r="C3175" s="317"/>
      <c r="D3175" s="317"/>
      <c r="E3175" s="317"/>
      <c r="F3175" s="317"/>
      <c r="G3175" s="317"/>
      <c r="H3175" s="317"/>
      <c r="I3175" s="317"/>
      <c r="J3175" s="317"/>
      <c r="K3175" s="317"/>
    </row>
    <row r="3176" spans="2:11" ht="18" customHeight="1" x14ac:dyDescent="0.2">
      <c r="B3176" s="305" t="s">
        <v>2390</v>
      </c>
      <c r="C3176" s="304" t="s">
        <v>26</v>
      </c>
      <c r="D3176" s="305" t="s">
        <v>27</v>
      </c>
      <c r="E3176" s="305" t="s">
        <v>28</v>
      </c>
      <c r="F3176" s="449" t="s">
        <v>525</v>
      </c>
      <c r="G3176" s="449"/>
      <c r="H3176" s="306" t="s">
        <v>29</v>
      </c>
      <c r="I3176" s="304" t="s">
        <v>30</v>
      </c>
      <c r="J3176" s="304" t="s">
        <v>31</v>
      </c>
      <c r="K3176" s="304" t="s">
        <v>33</v>
      </c>
    </row>
    <row r="3177" spans="2:11" ht="39" customHeight="1" x14ac:dyDescent="0.2">
      <c r="B3177" s="307" t="s">
        <v>526</v>
      </c>
      <c r="C3177" s="308" t="s">
        <v>395</v>
      </c>
      <c r="D3177" s="307" t="s">
        <v>51</v>
      </c>
      <c r="E3177" s="307" t="s">
        <v>396</v>
      </c>
      <c r="F3177" s="445" t="s">
        <v>2715</v>
      </c>
      <c r="G3177" s="445"/>
      <c r="H3177" s="309" t="s">
        <v>53</v>
      </c>
      <c r="I3177" s="310">
        <v>1</v>
      </c>
      <c r="J3177" s="259">
        <v>19.07</v>
      </c>
      <c r="K3177" s="259">
        <v>19.07</v>
      </c>
    </row>
    <row r="3178" spans="2:11" ht="26.1" customHeight="1" x14ac:dyDescent="0.2">
      <c r="B3178" s="294" t="s">
        <v>537</v>
      </c>
      <c r="C3178" s="291" t="s">
        <v>541</v>
      </c>
      <c r="D3178" s="294" t="s">
        <v>51</v>
      </c>
      <c r="E3178" s="294" t="s">
        <v>542</v>
      </c>
      <c r="F3178" s="446" t="s">
        <v>2636</v>
      </c>
      <c r="G3178" s="446"/>
      <c r="H3178" s="295" t="s">
        <v>535</v>
      </c>
      <c r="I3178" s="311">
        <v>4.5699999999999998E-2</v>
      </c>
      <c r="J3178" s="312">
        <v>25.49</v>
      </c>
      <c r="K3178" s="312">
        <v>1.1599999999999999</v>
      </c>
    </row>
    <row r="3179" spans="2:11" ht="26.1" customHeight="1" x14ac:dyDescent="0.2">
      <c r="B3179" s="294" t="s">
        <v>537</v>
      </c>
      <c r="C3179" s="291" t="s">
        <v>538</v>
      </c>
      <c r="D3179" s="294" t="s">
        <v>51</v>
      </c>
      <c r="E3179" s="294" t="s">
        <v>539</v>
      </c>
      <c r="F3179" s="446" t="s">
        <v>2636</v>
      </c>
      <c r="G3179" s="446"/>
      <c r="H3179" s="295" t="s">
        <v>535</v>
      </c>
      <c r="I3179" s="311">
        <v>4.5699999999999998E-2</v>
      </c>
      <c r="J3179" s="312">
        <v>30.65</v>
      </c>
      <c r="K3179" s="312">
        <v>1.4</v>
      </c>
    </row>
    <row r="3180" spans="2:11" ht="39" customHeight="1" x14ac:dyDescent="0.2">
      <c r="B3180" s="296" t="s">
        <v>527</v>
      </c>
      <c r="C3180" s="292" t="s">
        <v>4463</v>
      </c>
      <c r="D3180" s="296" t="s">
        <v>51</v>
      </c>
      <c r="E3180" s="296" t="s">
        <v>4464</v>
      </c>
      <c r="F3180" s="447" t="s">
        <v>1199</v>
      </c>
      <c r="G3180" s="447"/>
      <c r="H3180" s="297" t="s">
        <v>53</v>
      </c>
      <c r="I3180" s="313">
        <v>7.4999999999999997E-2</v>
      </c>
      <c r="J3180" s="314">
        <v>38.11</v>
      </c>
      <c r="K3180" s="314">
        <v>2.85825</v>
      </c>
    </row>
    <row r="3181" spans="2:11" ht="26.1" customHeight="1" x14ac:dyDescent="0.2">
      <c r="B3181" s="296" t="s">
        <v>527</v>
      </c>
      <c r="C3181" s="292" t="s">
        <v>4535</v>
      </c>
      <c r="D3181" s="296" t="s">
        <v>51</v>
      </c>
      <c r="E3181" s="296" t="s">
        <v>4536</v>
      </c>
      <c r="F3181" s="447" t="s">
        <v>1199</v>
      </c>
      <c r="G3181" s="447"/>
      <c r="H3181" s="297" t="s">
        <v>53</v>
      </c>
      <c r="I3181" s="313">
        <v>1</v>
      </c>
      <c r="J3181" s="314">
        <v>8.32</v>
      </c>
      <c r="K3181" s="314">
        <v>8.32</v>
      </c>
    </row>
    <row r="3182" spans="2:11" ht="26.1" customHeight="1" x14ac:dyDescent="0.2">
      <c r="B3182" s="296" t="s">
        <v>527</v>
      </c>
      <c r="C3182" s="292" t="s">
        <v>678</v>
      </c>
      <c r="D3182" s="296" t="s">
        <v>51</v>
      </c>
      <c r="E3182" s="296" t="s">
        <v>679</v>
      </c>
      <c r="F3182" s="447" t="s">
        <v>1199</v>
      </c>
      <c r="G3182" s="447"/>
      <c r="H3182" s="297" t="s">
        <v>53</v>
      </c>
      <c r="I3182" s="313">
        <v>3</v>
      </c>
      <c r="J3182" s="314">
        <v>1.78</v>
      </c>
      <c r="K3182" s="314">
        <v>5.34</v>
      </c>
    </row>
    <row r="3183" spans="2:11" ht="25.5" x14ac:dyDescent="0.2">
      <c r="B3183" s="315"/>
      <c r="C3183" s="315"/>
      <c r="D3183" s="315"/>
      <c r="E3183" s="315"/>
      <c r="F3183" s="315" t="s">
        <v>529</v>
      </c>
      <c r="G3183" s="316">
        <v>0.88</v>
      </c>
      <c r="H3183" s="315" t="s">
        <v>530</v>
      </c>
      <c r="I3183" s="316">
        <v>1.02</v>
      </c>
      <c r="J3183" s="315" t="s">
        <v>531</v>
      </c>
      <c r="K3183" s="316">
        <v>1.9</v>
      </c>
    </row>
    <row r="3184" spans="2:11" ht="26.25" thickBot="1" x14ac:dyDescent="0.25">
      <c r="B3184" s="315"/>
      <c r="C3184" s="315"/>
      <c r="D3184" s="315"/>
      <c r="E3184" s="315"/>
      <c r="F3184" s="315" t="s">
        <v>532</v>
      </c>
      <c r="G3184" s="316">
        <v>3.96</v>
      </c>
      <c r="H3184" s="315"/>
      <c r="I3184" s="448" t="s">
        <v>533</v>
      </c>
      <c r="J3184" s="448"/>
      <c r="K3184" s="316">
        <v>23.03</v>
      </c>
    </row>
    <row r="3185" spans="2:11" ht="0.95" customHeight="1" thickTop="1" x14ac:dyDescent="0.2">
      <c r="B3185" s="317"/>
      <c r="C3185" s="317"/>
      <c r="D3185" s="317"/>
      <c r="E3185" s="317"/>
      <c r="F3185" s="317"/>
      <c r="G3185" s="317"/>
      <c r="H3185" s="317"/>
      <c r="I3185" s="317"/>
      <c r="J3185" s="317"/>
      <c r="K3185" s="317"/>
    </row>
    <row r="3186" spans="2:11" ht="18" customHeight="1" x14ac:dyDescent="0.2">
      <c r="B3186" s="305" t="s">
        <v>2391</v>
      </c>
      <c r="C3186" s="304" t="s">
        <v>26</v>
      </c>
      <c r="D3186" s="305" t="s">
        <v>27</v>
      </c>
      <c r="E3186" s="305" t="s">
        <v>28</v>
      </c>
      <c r="F3186" s="449" t="s">
        <v>525</v>
      </c>
      <c r="G3186" s="449"/>
      <c r="H3186" s="306" t="s">
        <v>29</v>
      </c>
      <c r="I3186" s="304" t="s">
        <v>30</v>
      </c>
      <c r="J3186" s="304" t="s">
        <v>31</v>
      </c>
      <c r="K3186" s="304" t="s">
        <v>33</v>
      </c>
    </row>
    <row r="3187" spans="2:11" ht="39" customHeight="1" x14ac:dyDescent="0.2">
      <c r="B3187" s="307" t="s">
        <v>526</v>
      </c>
      <c r="C3187" s="308" t="s">
        <v>397</v>
      </c>
      <c r="D3187" s="307" t="s">
        <v>51</v>
      </c>
      <c r="E3187" s="307" t="s">
        <v>398</v>
      </c>
      <c r="F3187" s="445" t="s">
        <v>2715</v>
      </c>
      <c r="G3187" s="445"/>
      <c r="H3187" s="309" t="s">
        <v>53</v>
      </c>
      <c r="I3187" s="310">
        <v>1</v>
      </c>
      <c r="J3187" s="259">
        <v>39.93</v>
      </c>
      <c r="K3187" s="259">
        <v>39.93</v>
      </c>
    </row>
    <row r="3188" spans="2:11" ht="26.1" customHeight="1" x14ac:dyDescent="0.2">
      <c r="B3188" s="294" t="s">
        <v>537</v>
      </c>
      <c r="C3188" s="291" t="s">
        <v>541</v>
      </c>
      <c r="D3188" s="294" t="s">
        <v>51</v>
      </c>
      <c r="E3188" s="294" t="s">
        <v>542</v>
      </c>
      <c r="F3188" s="446" t="s">
        <v>2636</v>
      </c>
      <c r="G3188" s="446"/>
      <c r="H3188" s="295" t="s">
        <v>535</v>
      </c>
      <c r="I3188" s="311">
        <v>0.1676</v>
      </c>
      <c r="J3188" s="312">
        <v>25.49</v>
      </c>
      <c r="K3188" s="312">
        <v>4.2699999999999996</v>
      </c>
    </row>
    <row r="3189" spans="2:11" ht="26.1" customHeight="1" x14ac:dyDescent="0.2">
      <c r="B3189" s="294" t="s">
        <v>537</v>
      </c>
      <c r="C3189" s="291" t="s">
        <v>538</v>
      </c>
      <c r="D3189" s="294" t="s">
        <v>51</v>
      </c>
      <c r="E3189" s="294" t="s">
        <v>539</v>
      </c>
      <c r="F3189" s="446" t="s">
        <v>2636</v>
      </c>
      <c r="G3189" s="446"/>
      <c r="H3189" s="295" t="s">
        <v>535</v>
      </c>
      <c r="I3189" s="311">
        <v>0.1676</v>
      </c>
      <c r="J3189" s="312">
        <v>30.65</v>
      </c>
      <c r="K3189" s="312">
        <v>5.13</v>
      </c>
    </row>
    <row r="3190" spans="2:11" ht="39" customHeight="1" x14ac:dyDescent="0.2">
      <c r="B3190" s="296" t="s">
        <v>527</v>
      </c>
      <c r="C3190" s="292" t="s">
        <v>4463</v>
      </c>
      <c r="D3190" s="296" t="s">
        <v>51</v>
      </c>
      <c r="E3190" s="296" t="s">
        <v>4464</v>
      </c>
      <c r="F3190" s="447" t="s">
        <v>1199</v>
      </c>
      <c r="G3190" s="447"/>
      <c r="H3190" s="297" t="s">
        <v>53</v>
      </c>
      <c r="I3190" s="313">
        <v>0.1125</v>
      </c>
      <c r="J3190" s="314">
        <v>38.11</v>
      </c>
      <c r="K3190" s="314">
        <v>4.2873749999999999</v>
      </c>
    </row>
    <row r="3191" spans="2:11" ht="26.1" customHeight="1" x14ac:dyDescent="0.2">
      <c r="B3191" s="296" t="s">
        <v>527</v>
      </c>
      <c r="C3191" s="292" t="s">
        <v>4479</v>
      </c>
      <c r="D3191" s="296" t="s">
        <v>51</v>
      </c>
      <c r="E3191" s="296" t="s">
        <v>4480</v>
      </c>
      <c r="F3191" s="447" t="s">
        <v>1199</v>
      </c>
      <c r="G3191" s="447"/>
      <c r="H3191" s="297" t="s">
        <v>53</v>
      </c>
      <c r="I3191" s="313">
        <v>3</v>
      </c>
      <c r="J3191" s="314">
        <v>2.62</v>
      </c>
      <c r="K3191" s="314">
        <v>7.86</v>
      </c>
    </row>
    <row r="3192" spans="2:11" ht="26.1" customHeight="1" x14ac:dyDescent="0.2">
      <c r="B3192" s="296" t="s">
        <v>527</v>
      </c>
      <c r="C3192" s="292" t="s">
        <v>4537</v>
      </c>
      <c r="D3192" s="296" t="s">
        <v>51</v>
      </c>
      <c r="E3192" s="296" t="s">
        <v>4538</v>
      </c>
      <c r="F3192" s="447" t="s">
        <v>1199</v>
      </c>
      <c r="G3192" s="447"/>
      <c r="H3192" s="297" t="s">
        <v>53</v>
      </c>
      <c r="I3192" s="313">
        <v>1</v>
      </c>
      <c r="J3192" s="314">
        <v>18.39</v>
      </c>
      <c r="K3192" s="314">
        <v>18.39</v>
      </c>
    </row>
    <row r="3193" spans="2:11" ht="25.5" x14ac:dyDescent="0.2">
      <c r="B3193" s="315"/>
      <c r="C3193" s="315"/>
      <c r="D3193" s="315"/>
      <c r="E3193" s="315"/>
      <c r="F3193" s="315" t="s">
        <v>529</v>
      </c>
      <c r="G3193" s="316">
        <v>3.23</v>
      </c>
      <c r="H3193" s="315" t="s">
        <v>530</v>
      </c>
      <c r="I3193" s="316">
        <v>3.75</v>
      </c>
      <c r="J3193" s="315" t="s">
        <v>531</v>
      </c>
      <c r="K3193" s="316">
        <v>6.98</v>
      </c>
    </row>
    <row r="3194" spans="2:11" ht="26.25" thickBot="1" x14ac:dyDescent="0.25">
      <c r="B3194" s="315"/>
      <c r="C3194" s="315"/>
      <c r="D3194" s="315"/>
      <c r="E3194" s="315"/>
      <c r="F3194" s="315" t="s">
        <v>532</v>
      </c>
      <c r="G3194" s="316">
        <v>8.3000000000000007</v>
      </c>
      <c r="H3194" s="315"/>
      <c r="I3194" s="448" t="s">
        <v>533</v>
      </c>
      <c r="J3194" s="448"/>
      <c r="K3194" s="316">
        <v>48.23</v>
      </c>
    </row>
    <row r="3195" spans="2:11" ht="0.95" customHeight="1" thickTop="1" x14ac:dyDescent="0.2">
      <c r="B3195" s="317"/>
      <c r="C3195" s="317"/>
      <c r="D3195" s="317"/>
      <c r="E3195" s="317"/>
      <c r="F3195" s="317"/>
      <c r="G3195" s="317"/>
      <c r="H3195" s="317"/>
      <c r="I3195" s="317"/>
      <c r="J3195" s="317"/>
      <c r="K3195" s="317"/>
    </row>
    <row r="3196" spans="2:11" ht="18" customHeight="1" x14ac:dyDescent="0.2">
      <c r="B3196" s="305" t="s">
        <v>1742</v>
      </c>
      <c r="C3196" s="304" t="s">
        <v>26</v>
      </c>
      <c r="D3196" s="305" t="s">
        <v>27</v>
      </c>
      <c r="E3196" s="305" t="s">
        <v>28</v>
      </c>
      <c r="F3196" s="449" t="s">
        <v>525</v>
      </c>
      <c r="G3196" s="449"/>
      <c r="H3196" s="306" t="s">
        <v>29</v>
      </c>
      <c r="I3196" s="304" t="s">
        <v>30</v>
      </c>
      <c r="J3196" s="304" t="s">
        <v>31</v>
      </c>
      <c r="K3196" s="304" t="s">
        <v>33</v>
      </c>
    </row>
    <row r="3197" spans="2:11" ht="39" customHeight="1" x14ac:dyDescent="0.2">
      <c r="B3197" s="307" t="s">
        <v>526</v>
      </c>
      <c r="C3197" s="308" t="s">
        <v>1123</v>
      </c>
      <c r="D3197" s="307" t="s">
        <v>76</v>
      </c>
      <c r="E3197" s="307" t="s">
        <v>1124</v>
      </c>
      <c r="F3197" s="445" t="s">
        <v>536</v>
      </c>
      <c r="G3197" s="445"/>
      <c r="H3197" s="309" t="s">
        <v>53</v>
      </c>
      <c r="I3197" s="310">
        <v>1</v>
      </c>
      <c r="J3197" s="259">
        <v>821.49</v>
      </c>
      <c r="K3197" s="259">
        <v>821.49</v>
      </c>
    </row>
    <row r="3198" spans="2:11" ht="39" customHeight="1" x14ac:dyDescent="0.2">
      <c r="B3198" s="294" t="s">
        <v>537</v>
      </c>
      <c r="C3198" s="291" t="s">
        <v>1094</v>
      </c>
      <c r="D3198" s="294" t="s">
        <v>51</v>
      </c>
      <c r="E3198" s="294" t="s">
        <v>1095</v>
      </c>
      <c r="F3198" s="446" t="s">
        <v>2713</v>
      </c>
      <c r="G3198" s="446"/>
      <c r="H3198" s="295" t="s">
        <v>53</v>
      </c>
      <c r="I3198" s="311">
        <v>1</v>
      </c>
      <c r="J3198" s="312">
        <v>640.1</v>
      </c>
      <c r="K3198" s="312">
        <v>640.1</v>
      </c>
    </row>
    <row r="3199" spans="2:11" ht="24" customHeight="1" x14ac:dyDescent="0.2">
      <c r="B3199" s="296" t="s">
        <v>527</v>
      </c>
      <c r="C3199" s="292" t="s">
        <v>940</v>
      </c>
      <c r="D3199" s="296" t="s">
        <v>43</v>
      </c>
      <c r="E3199" s="296" t="s">
        <v>696</v>
      </c>
      <c r="F3199" s="447" t="s">
        <v>1199</v>
      </c>
      <c r="G3199" s="447"/>
      <c r="H3199" s="297" t="s">
        <v>234</v>
      </c>
      <c r="I3199" s="313">
        <v>1</v>
      </c>
      <c r="J3199" s="314">
        <v>181.39</v>
      </c>
      <c r="K3199" s="314">
        <v>181.39</v>
      </c>
    </row>
    <row r="3200" spans="2:11" ht="25.5" x14ac:dyDescent="0.2">
      <c r="B3200" s="315"/>
      <c r="C3200" s="315"/>
      <c r="D3200" s="315"/>
      <c r="E3200" s="315"/>
      <c r="F3200" s="315" t="s">
        <v>529</v>
      </c>
      <c r="G3200" s="316">
        <v>118.67</v>
      </c>
      <c r="H3200" s="315" t="s">
        <v>530</v>
      </c>
      <c r="I3200" s="316">
        <v>137.05000000000001</v>
      </c>
      <c r="J3200" s="315" t="s">
        <v>531</v>
      </c>
      <c r="K3200" s="316">
        <v>255.72</v>
      </c>
    </row>
    <row r="3201" spans="2:11" ht="26.25" thickBot="1" x14ac:dyDescent="0.25">
      <c r="B3201" s="315"/>
      <c r="C3201" s="315"/>
      <c r="D3201" s="315"/>
      <c r="E3201" s="315"/>
      <c r="F3201" s="315" t="s">
        <v>532</v>
      </c>
      <c r="G3201" s="316">
        <v>170.95</v>
      </c>
      <c r="H3201" s="315"/>
      <c r="I3201" s="448" t="s">
        <v>533</v>
      </c>
      <c r="J3201" s="448"/>
      <c r="K3201" s="316">
        <v>992.44</v>
      </c>
    </row>
    <row r="3202" spans="2:11" ht="0.95" customHeight="1" thickTop="1" x14ac:dyDescent="0.2">
      <c r="B3202" s="317"/>
      <c r="C3202" s="317"/>
      <c r="D3202" s="317"/>
      <c r="E3202" s="317"/>
      <c r="F3202" s="317"/>
      <c r="G3202" s="317"/>
      <c r="H3202" s="317"/>
      <c r="I3202" s="317"/>
      <c r="J3202" s="317"/>
      <c r="K3202" s="317"/>
    </row>
    <row r="3203" spans="2:11" ht="18" customHeight="1" x14ac:dyDescent="0.2">
      <c r="B3203" s="305" t="s">
        <v>1743</v>
      </c>
      <c r="C3203" s="304" t="s">
        <v>26</v>
      </c>
      <c r="D3203" s="305" t="s">
        <v>27</v>
      </c>
      <c r="E3203" s="305" t="s">
        <v>28</v>
      </c>
      <c r="F3203" s="449" t="s">
        <v>525</v>
      </c>
      <c r="G3203" s="449"/>
      <c r="H3203" s="306" t="s">
        <v>29</v>
      </c>
      <c r="I3203" s="304" t="s">
        <v>30</v>
      </c>
      <c r="J3203" s="304" t="s">
        <v>31</v>
      </c>
      <c r="K3203" s="304" t="s">
        <v>33</v>
      </c>
    </row>
    <row r="3204" spans="2:11" ht="39" customHeight="1" x14ac:dyDescent="0.2">
      <c r="B3204" s="307" t="s">
        <v>526</v>
      </c>
      <c r="C3204" s="308" t="s">
        <v>1546</v>
      </c>
      <c r="D3204" s="307" t="s">
        <v>51</v>
      </c>
      <c r="E3204" s="307" t="s">
        <v>1547</v>
      </c>
      <c r="F3204" s="445" t="s">
        <v>3877</v>
      </c>
      <c r="G3204" s="445"/>
      <c r="H3204" s="309" t="s">
        <v>53</v>
      </c>
      <c r="I3204" s="310">
        <v>1</v>
      </c>
      <c r="J3204" s="259">
        <v>2832.23</v>
      </c>
      <c r="K3204" s="259">
        <v>2832.23</v>
      </c>
    </row>
    <row r="3205" spans="2:11" ht="26.1" customHeight="1" x14ac:dyDescent="0.2">
      <c r="B3205" s="294" t="s">
        <v>537</v>
      </c>
      <c r="C3205" s="291" t="s">
        <v>4148</v>
      </c>
      <c r="D3205" s="294" t="s">
        <v>51</v>
      </c>
      <c r="E3205" s="294" t="s">
        <v>4149</v>
      </c>
      <c r="F3205" s="446" t="s">
        <v>4150</v>
      </c>
      <c r="G3205" s="446"/>
      <c r="H3205" s="295" t="s">
        <v>64</v>
      </c>
      <c r="I3205" s="311">
        <v>8.3099999999999993E-2</v>
      </c>
      <c r="J3205" s="312">
        <v>1280.75</v>
      </c>
      <c r="K3205" s="312">
        <v>106.43</v>
      </c>
    </row>
    <row r="3206" spans="2:11" ht="26.1" customHeight="1" x14ac:dyDescent="0.2">
      <c r="B3206" s="294" t="s">
        <v>537</v>
      </c>
      <c r="C3206" s="291" t="s">
        <v>4539</v>
      </c>
      <c r="D3206" s="294" t="s">
        <v>51</v>
      </c>
      <c r="E3206" s="294" t="s">
        <v>4540</v>
      </c>
      <c r="F3206" s="446" t="s">
        <v>4150</v>
      </c>
      <c r="G3206" s="446"/>
      <c r="H3206" s="295" t="s">
        <v>64</v>
      </c>
      <c r="I3206" s="311">
        <v>2.9899999999999999E-2</v>
      </c>
      <c r="J3206" s="312">
        <v>1322.22</v>
      </c>
      <c r="K3206" s="312">
        <v>39.53</v>
      </c>
    </row>
    <row r="3207" spans="2:11" ht="24" customHeight="1" x14ac:dyDescent="0.2">
      <c r="B3207" s="294" t="s">
        <v>537</v>
      </c>
      <c r="C3207" s="291" t="s">
        <v>551</v>
      </c>
      <c r="D3207" s="294" t="s">
        <v>51</v>
      </c>
      <c r="E3207" s="294" t="s">
        <v>552</v>
      </c>
      <c r="F3207" s="446" t="s">
        <v>2636</v>
      </c>
      <c r="G3207" s="446"/>
      <c r="H3207" s="295" t="s">
        <v>535</v>
      </c>
      <c r="I3207" s="311">
        <v>10.8855</v>
      </c>
      <c r="J3207" s="312">
        <v>24.68</v>
      </c>
      <c r="K3207" s="312">
        <v>268.64999999999998</v>
      </c>
    </row>
    <row r="3208" spans="2:11" ht="26.1" customHeight="1" x14ac:dyDescent="0.2">
      <c r="B3208" s="294" t="s">
        <v>537</v>
      </c>
      <c r="C3208" s="291" t="s">
        <v>4541</v>
      </c>
      <c r="D3208" s="294" t="s">
        <v>51</v>
      </c>
      <c r="E3208" s="294" t="s">
        <v>4542</v>
      </c>
      <c r="F3208" s="446" t="s">
        <v>4150</v>
      </c>
      <c r="G3208" s="446"/>
      <c r="H3208" s="295" t="s">
        <v>97</v>
      </c>
      <c r="I3208" s="311">
        <v>0.98719999999999997</v>
      </c>
      <c r="J3208" s="312">
        <v>11.13</v>
      </c>
      <c r="K3208" s="312">
        <v>10.98</v>
      </c>
    </row>
    <row r="3209" spans="2:11" ht="39" customHeight="1" x14ac:dyDescent="0.2">
      <c r="B3209" s="294" t="s">
        <v>537</v>
      </c>
      <c r="C3209" s="291" t="s">
        <v>4436</v>
      </c>
      <c r="D3209" s="294" t="s">
        <v>51</v>
      </c>
      <c r="E3209" s="294" t="s">
        <v>4437</v>
      </c>
      <c r="F3209" s="446" t="s">
        <v>2654</v>
      </c>
      <c r="G3209" s="446"/>
      <c r="H3209" s="295" t="s">
        <v>64</v>
      </c>
      <c r="I3209" s="311">
        <v>0.27679999999999999</v>
      </c>
      <c r="J3209" s="312">
        <v>636.42999999999995</v>
      </c>
      <c r="K3209" s="312">
        <v>176.16</v>
      </c>
    </row>
    <row r="3210" spans="2:11" ht="39" customHeight="1" x14ac:dyDescent="0.2">
      <c r="B3210" s="294" t="s">
        <v>537</v>
      </c>
      <c r="C3210" s="291" t="s">
        <v>4438</v>
      </c>
      <c r="D3210" s="294" t="s">
        <v>51</v>
      </c>
      <c r="E3210" s="294" t="s">
        <v>4439</v>
      </c>
      <c r="F3210" s="446" t="s">
        <v>4440</v>
      </c>
      <c r="G3210" s="446"/>
      <c r="H3210" s="295" t="s">
        <v>64</v>
      </c>
      <c r="I3210" s="311">
        <v>6.1600000000000002E-2</v>
      </c>
      <c r="J3210" s="312">
        <v>2812.46</v>
      </c>
      <c r="K3210" s="312">
        <v>173.24</v>
      </c>
    </row>
    <row r="3211" spans="2:11" ht="24" customHeight="1" x14ac:dyDescent="0.2">
      <c r="B3211" s="294" t="s">
        <v>537</v>
      </c>
      <c r="C3211" s="291" t="s">
        <v>572</v>
      </c>
      <c r="D3211" s="294" t="s">
        <v>51</v>
      </c>
      <c r="E3211" s="294" t="s">
        <v>573</v>
      </c>
      <c r="F3211" s="446" t="s">
        <v>2636</v>
      </c>
      <c r="G3211" s="446"/>
      <c r="H3211" s="295" t="s">
        <v>535</v>
      </c>
      <c r="I3211" s="311">
        <v>13.8543</v>
      </c>
      <c r="J3211" s="312">
        <v>30.54</v>
      </c>
      <c r="K3211" s="312">
        <v>423.11</v>
      </c>
    </row>
    <row r="3212" spans="2:11" ht="65.099999999999994" customHeight="1" x14ac:dyDescent="0.2">
      <c r="B3212" s="294" t="s">
        <v>537</v>
      </c>
      <c r="C3212" s="291" t="s">
        <v>4044</v>
      </c>
      <c r="D3212" s="294" t="s">
        <v>51</v>
      </c>
      <c r="E3212" s="294" t="s">
        <v>4045</v>
      </c>
      <c r="F3212" s="446" t="s">
        <v>2653</v>
      </c>
      <c r="G3212" s="446"/>
      <c r="H3212" s="295" t="s">
        <v>557</v>
      </c>
      <c r="I3212" s="311">
        <v>5.28E-2</v>
      </c>
      <c r="J3212" s="312">
        <v>156.82</v>
      </c>
      <c r="K3212" s="312">
        <v>8.2799999999999994</v>
      </c>
    </row>
    <row r="3213" spans="2:11" ht="39" customHeight="1" x14ac:dyDescent="0.2">
      <c r="B3213" s="294" t="s">
        <v>537</v>
      </c>
      <c r="C3213" s="291" t="s">
        <v>4441</v>
      </c>
      <c r="D3213" s="294" t="s">
        <v>51</v>
      </c>
      <c r="E3213" s="294" t="s">
        <v>4442</v>
      </c>
      <c r="F3213" s="446" t="s">
        <v>2647</v>
      </c>
      <c r="G3213" s="446"/>
      <c r="H3213" s="295" t="s">
        <v>64</v>
      </c>
      <c r="I3213" s="311">
        <v>0.59719999999999995</v>
      </c>
      <c r="J3213" s="312">
        <v>740.79</v>
      </c>
      <c r="K3213" s="312">
        <v>442.39</v>
      </c>
    </row>
    <row r="3214" spans="2:11" ht="26.1" customHeight="1" x14ac:dyDescent="0.2">
      <c r="B3214" s="294" t="s">
        <v>537</v>
      </c>
      <c r="C3214" s="291" t="s">
        <v>4543</v>
      </c>
      <c r="D3214" s="294" t="s">
        <v>51</v>
      </c>
      <c r="E3214" s="294" t="s">
        <v>4544</v>
      </c>
      <c r="F3214" s="446" t="s">
        <v>4150</v>
      </c>
      <c r="G3214" s="446"/>
      <c r="H3214" s="295" t="s">
        <v>97</v>
      </c>
      <c r="I3214" s="311">
        <v>3.3317999999999999</v>
      </c>
      <c r="J3214" s="312">
        <v>10.52</v>
      </c>
      <c r="K3214" s="312">
        <v>35.049999999999997</v>
      </c>
    </row>
    <row r="3215" spans="2:11" ht="39" customHeight="1" x14ac:dyDescent="0.2">
      <c r="B3215" s="294" t="s">
        <v>537</v>
      </c>
      <c r="C3215" s="291" t="s">
        <v>4431</v>
      </c>
      <c r="D3215" s="294" t="s">
        <v>51</v>
      </c>
      <c r="E3215" s="294" t="s">
        <v>4432</v>
      </c>
      <c r="F3215" s="446" t="s">
        <v>2647</v>
      </c>
      <c r="G3215" s="446"/>
      <c r="H3215" s="295" t="s">
        <v>64</v>
      </c>
      <c r="I3215" s="311">
        <v>5.8799999999999998E-2</v>
      </c>
      <c r="J3215" s="312">
        <v>616.01</v>
      </c>
      <c r="K3215" s="312">
        <v>36.22</v>
      </c>
    </row>
    <row r="3216" spans="2:11" ht="65.099999999999994" customHeight="1" x14ac:dyDescent="0.2">
      <c r="B3216" s="294" t="s">
        <v>537</v>
      </c>
      <c r="C3216" s="291" t="s">
        <v>4042</v>
      </c>
      <c r="D3216" s="294" t="s">
        <v>51</v>
      </c>
      <c r="E3216" s="294" t="s">
        <v>4043</v>
      </c>
      <c r="F3216" s="446" t="s">
        <v>2653</v>
      </c>
      <c r="G3216" s="446"/>
      <c r="H3216" s="295" t="s">
        <v>559</v>
      </c>
      <c r="I3216" s="311">
        <v>0.1075</v>
      </c>
      <c r="J3216" s="312">
        <v>61.99</v>
      </c>
      <c r="K3216" s="312">
        <v>6.66</v>
      </c>
    </row>
    <row r="3217" spans="2:11" ht="51.95" customHeight="1" x14ac:dyDescent="0.2">
      <c r="B3217" s="294" t="s">
        <v>537</v>
      </c>
      <c r="C3217" s="291" t="s">
        <v>1234</v>
      </c>
      <c r="D3217" s="294" t="s">
        <v>51</v>
      </c>
      <c r="E3217" s="294" t="s">
        <v>4521</v>
      </c>
      <c r="F3217" s="446" t="s">
        <v>4435</v>
      </c>
      <c r="G3217" s="446"/>
      <c r="H3217" s="295" t="s">
        <v>44</v>
      </c>
      <c r="I3217" s="311">
        <v>2.08</v>
      </c>
      <c r="J3217" s="312">
        <v>3.77</v>
      </c>
      <c r="K3217" s="312">
        <v>7.84</v>
      </c>
    </row>
    <row r="3218" spans="2:11" ht="39" customHeight="1" x14ac:dyDescent="0.2">
      <c r="B3218" s="296" t="s">
        <v>527</v>
      </c>
      <c r="C3218" s="292" t="s">
        <v>4545</v>
      </c>
      <c r="D3218" s="296" t="s">
        <v>51</v>
      </c>
      <c r="E3218" s="296" t="s">
        <v>4546</v>
      </c>
      <c r="F3218" s="447" t="s">
        <v>1199</v>
      </c>
      <c r="G3218" s="447"/>
      <c r="H3218" s="297" t="s">
        <v>53</v>
      </c>
      <c r="I3218" s="313">
        <v>1</v>
      </c>
      <c r="J3218" s="314">
        <v>543.66999999999996</v>
      </c>
      <c r="K3218" s="314">
        <v>543.66999999999996</v>
      </c>
    </row>
    <row r="3219" spans="2:11" ht="26.1" customHeight="1" x14ac:dyDescent="0.2">
      <c r="B3219" s="296" t="s">
        <v>527</v>
      </c>
      <c r="C3219" s="292" t="s">
        <v>562</v>
      </c>
      <c r="D3219" s="296" t="s">
        <v>51</v>
      </c>
      <c r="E3219" s="296" t="s">
        <v>563</v>
      </c>
      <c r="F3219" s="447" t="s">
        <v>1199</v>
      </c>
      <c r="G3219" s="447"/>
      <c r="H3219" s="297" t="s">
        <v>86</v>
      </c>
      <c r="I3219" s="313">
        <v>0.22939999999999999</v>
      </c>
      <c r="J3219" s="314">
        <v>11.69</v>
      </c>
      <c r="K3219" s="314">
        <v>2.681686</v>
      </c>
    </row>
    <row r="3220" spans="2:11" ht="26.1" customHeight="1" x14ac:dyDescent="0.2">
      <c r="B3220" s="296" t="s">
        <v>527</v>
      </c>
      <c r="C3220" s="292" t="s">
        <v>4054</v>
      </c>
      <c r="D3220" s="296" t="s">
        <v>51</v>
      </c>
      <c r="E3220" s="296" t="s">
        <v>4055</v>
      </c>
      <c r="F3220" s="447" t="s">
        <v>1199</v>
      </c>
      <c r="G3220" s="447"/>
      <c r="H3220" s="297" t="s">
        <v>86</v>
      </c>
      <c r="I3220" s="313">
        <v>0.27279999999999999</v>
      </c>
      <c r="J3220" s="314">
        <v>4.09</v>
      </c>
      <c r="K3220" s="314">
        <v>1.1157520000000001</v>
      </c>
    </row>
    <row r="3221" spans="2:11" ht="26.1" customHeight="1" x14ac:dyDescent="0.2">
      <c r="B3221" s="296" t="s">
        <v>527</v>
      </c>
      <c r="C3221" s="292" t="s">
        <v>4547</v>
      </c>
      <c r="D3221" s="296" t="s">
        <v>51</v>
      </c>
      <c r="E3221" s="296" t="s">
        <v>4548</v>
      </c>
      <c r="F3221" s="447" t="s">
        <v>1199</v>
      </c>
      <c r="G3221" s="447"/>
      <c r="H3221" s="297" t="s">
        <v>53</v>
      </c>
      <c r="I3221" s="313">
        <v>61.875700000000002</v>
      </c>
      <c r="J3221" s="314">
        <v>5.94</v>
      </c>
      <c r="K3221" s="314">
        <v>367.54165799999998</v>
      </c>
    </row>
    <row r="3222" spans="2:11" ht="26.1" customHeight="1" x14ac:dyDescent="0.2">
      <c r="B3222" s="296" t="s">
        <v>527</v>
      </c>
      <c r="C3222" s="292" t="s">
        <v>4002</v>
      </c>
      <c r="D3222" s="296" t="s">
        <v>51</v>
      </c>
      <c r="E3222" s="296" t="s">
        <v>4003</v>
      </c>
      <c r="F3222" s="447" t="s">
        <v>1199</v>
      </c>
      <c r="G3222" s="447"/>
      <c r="H3222" s="297" t="s">
        <v>97</v>
      </c>
      <c r="I3222" s="313">
        <v>2.4199999999999999E-2</v>
      </c>
      <c r="J3222" s="314">
        <v>20.25</v>
      </c>
      <c r="K3222" s="314">
        <v>0.49004999999999999</v>
      </c>
    </row>
    <row r="3223" spans="2:11" ht="26.1" customHeight="1" x14ac:dyDescent="0.2">
      <c r="B3223" s="296" t="s">
        <v>527</v>
      </c>
      <c r="C3223" s="292" t="s">
        <v>4151</v>
      </c>
      <c r="D3223" s="296" t="s">
        <v>51</v>
      </c>
      <c r="E3223" s="296" t="s">
        <v>4152</v>
      </c>
      <c r="F3223" s="447" t="s">
        <v>1199</v>
      </c>
      <c r="G3223" s="447"/>
      <c r="H3223" s="297" t="s">
        <v>53</v>
      </c>
      <c r="I3223" s="313">
        <v>28.35</v>
      </c>
      <c r="J3223" s="314">
        <v>3.69</v>
      </c>
      <c r="K3223" s="314">
        <v>104.61150000000001</v>
      </c>
    </row>
    <row r="3224" spans="2:11" ht="26.1" customHeight="1" x14ac:dyDescent="0.2">
      <c r="B3224" s="296" t="s">
        <v>527</v>
      </c>
      <c r="C3224" s="292" t="s">
        <v>4056</v>
      </c>
      <c r="D3224" s="296" t="s">
        <v>51</v>
      </c>
      <c r="E3224" s="296" t="s">
        <v>4057</v>
      </c>
      <c r="F3224" s="447" t="s">
        <v>1199</v>
      </c>
      <c r="G3224" s="447"/>
      <c r="H3224" s="297" t="s">
        <v>571</v>
      </c>
      <c r="I3224" s="313">
        <v>1.0500000000000001E-2</v>
      </c>
      <c r="J3224" s="314">
        <v>8.06</v>
      </c>
      <c r="K3224" s="314">
        <v>8.4629999999999997E-2</v>
      </c>
    </row>
    <row r="3225" spans="2:11" ht="39" customHeight="1" x14ac:dyDescent="0.2">
      <c r="B3225" s="296" t="s">
        <v>527</v>
      </c>
      <c r="C3225" s="292" t="s">
        <v>4549</v>
      </c>
      <c r="D3225" s="296" t="s">
        <v>51</v>
      </c>
      <c r="E3225" s="296" t="s">
        <v>4550</v>
      </c>
      <c r="F3225" s="447" t="s">
        <v>1199</v>
      </c>
      <c r="G3225" s="447"/>
      <c r="H3225" s="297" t="s">
        <v>53</v>
      </c>
      <c r="I3225" s="313">
        <v>1</v>
      </c>
      <c r="J3225" s="314">
        <v>63.25</v>
      </c>
      <c r="K3225" s="314">
        <v>63.25</v>
      </c>
    </row>
    <row r="3226" spans="2:11" ht="39" customHeight="1" x14ac:dyDescent="0.2">
      <c r="B3226" s="296" t="s">
        <v>527</v>
      </c>
      <c r="C3226" s="292" t="s">
        <v>4107</v>
      </c>
      <c r="D3226" s="296" t="s">
        <v>51</v>
      </c>
      <c r="E3226" s="296" t="s">
        <v>4108</v>
      </c>
      <c r="F3226" s="447" t="s">
        <v>1199</v>
      </c>
      <c r="G3226" s="447"/>
      <c r="H3226" s="297" t="s">
        <v>86</v>
      </c>
      <c r="I3226" s="313">
        <v>0.85560000000000003</v>
      </c>
      <c r="J3226" s="314">
        <v>16.670000000000002</v>
      </c>
      <c r="K3226" s="314">
        <v>14.262852000000001</v>
      </c>
    </row>
    <row r="3227" spans="2:11" ht="25.5" x14ac:dyDescent="0.2">
      <c r="B3227" s="315"/>
      <c r="C3227" s="315"/>
      <c r="D3227" s="315"/>
      <c r="E3227" s="315"/>
      <c r="F3227" s="315" t="s">
        <v>529</v>
      </c>
      <c r="G3227" s="316">
        <v>318.51</v>
      </c>
      <c r="H3227" s="315" t="s">
        <v>530</v>
      </c>
      <c r="I3227" s="316">
        <v>367.83</v>
      </c>
      <c r="J3227" s="315" t="s">
        <v>531</v>
      </c>
      <c r="K3227" s="316">
        <v>686.34</v>
      </c>
    </row>
    <row r="3228" spans="2:11" ht="26.25" thickBot="1" x14ac:dyDescent="0.25">
      <c r="B3228" s="315"/>
      <c r="C3228" s="315"/>
      <c r="D3228" s="315"/>
      <c r="E3228" s="315"/>
      <c r="F3228" s="315" t="s">
        <v>532</v>
      </c>
      <c r="G3228" s="316">
        <v>589.38</v>
      </c>
      <c r="H3228" s="315"/>
      <c r="I3228" s="448" t="s">
        <v>533</v>
      </c>
      <c r="J3228" s="448"/>
      <c r="K3228" s="316">
        <v>3421.61</v>
      </c>
    </row>
    <row r="3229" spans="2:11" ht="0.95" customHeight="1" thickTop="1" x14ac:dyDescent="0.2">
      <c r="B3229" s="317"/>
      <c r="C3229" s="317"/>
      <c r="D3229" s="317"/>
      <c r="E3229" s="317"/>
      <c r="F3229" s="317"/>
      <c r="G3229" s="317"/>
      <c r="H3229" s="317"/>
      <c r="I3229" s="317"/>
      <c r="J3229" s="317"/>
      <c r="K3229" s="317"/>
    </row>
    <row r="3230" spans="2:11" ht="18" customHeight="1" x14ac:dyDescent="0.2">
      <c r="B3230" s="305" t="s">
        <v>1744</v>
      </c>
      <c r="C3230" s="304" t="s">
        <v>26</v>
      </c>
      <c r="D3230" s="305" t="s">
        <v>27</v>
      </c>
      <c r="E3230" s="305" t="s">
        <v>28</v>
      </c>
      <c r="F3230" s="449" t="s">
        <v>525</v>
      </c>
      <c r="G3230" s="449"/>
      <c r="H3230" s="306" t="s">
        <v>29</v>
      </c>
      <c r="I3230" s="304" t="s">
        <v>30</v>
      </c>
      <c r="J3230" s="304" t="s">
        <v>31</v>
      </c>
      <c r="K3230" s="304" t="s">
        <v>33</v>
      </c>
    </row>
    <row r="3231" spans="2:11" ht="39" customHeight="1" x14ac:dyDescent="0.2">
      <c r="B3231" s="307" t="s">
        <v>526</v>
      </c>
      <c r="C3231" s="308" t="s">
        <v>2392</v>
      </c>
      <c r="D3231" s="307" t="s">
        <v>51</v>
      </c>
      <c r="E3231" s="307" t="s">
        <v>2393</v>
      </c>
      <c r="F3231" s="445" t="s">
        <v>2723</v>
      </c>
      <c r="G3231" s="445"/>
      <c r="H3231" s="309" t="s">
        <v>86</v>
      </c>
      <c r="I3231" s="310">
        <v>1</v>
      </c>
      <c r="J3231" s="259">
        <v>75.099999999999994</v>
      </c>
      <c r="K3231" s="259">
        <v>75.099999999999994</v>
      </c>
    </row>
    <row r="3232" spans="2:11" ht="24" customHeight="1" x14ac:dyDescent="0.2">
      <c r="B3232" s="294" t="s">
        <v>537</v>
      </c>
      <c r="C3232" s="291" t="s">
        <v>676</v>
      </c>
      <c r="D3232" s="294" t="s">
        <v>51</v>
      </c>
      <c r="E3232" s="294" t="s">
        <v>677</v>
      </c>
      <c r="F3232" s="446" t="s">
        <v>2636</v>
      </c>
      <c r="G3232" s="446"/>
      <c r="H3232" s="295" t="s">
        <v>535</v>
      </c>
      <c r="I3232" s="311">
        <v>9.9299999999999999E-2</v>
      </c>
      <c r="J3232" s="312">
        <v>17.86</v>
      </c>
      <c r="K3232" s="312">
        <v>1.77</v>
      </c>
    </row>
    <row r="3233" spans="2:11" ht="24" customHeight="1" x14ac:dyDescent="0.2">
      <c r="B3233" s="294" t="s">
        <v>537</v>
      </c>
      <c r="C3233" s="291" t="s">
        <v>551</v>
      </c>
      <c r="D3233" s="294" t="s">
        <v>51</v>
      </c>
      <c r="E3233" s="294" t="s">
        <v>552</v>
      </c>
      <c r="F3233" s="446" t="s">
        <v>2636</v>
      </c>
      <c r="G3233" s="446"/>
      <c r="H3233" s="295" t="s">
        <v>535</v>
      </c>
      <c r="I3233" s="311">
        <v>9.9299999999999999E-2</v>
      </c>
      <c r="J3233" s="312">
        <v>24.68</v>
      </c>
      <c r="K3233" s="312">
        <v>2.4500000000000002</v>
      </c>
    </row>
    <row r="3234" spans="2:11" ht="26.1" customHeight="1" x14ac:dyDescent="0.2">
      <c r="B3234" s="296" t="s">
        <v>527</v>
      </c>
      <c r="C3234" s="292" t="s">
        <v>4551</v>
      </c>
      <c r="D3234" s="296" t="s">
        <v>51</v>
      </c>
      <c r="E3234" s="296" t="s">
        <v>4552</v>
      </c>
      <c r="F3234" s="447" t="s">
        <v>1199</v>
      </c>
      <c r="G3234" s="447"/>
      <c r="H3234" s="297" t="s">
        <v>53</v>
      </c>
      <c r="I3234" s="313">
        <v>0.16669999999999999</v>
      </c>
      <c r="J3234" s="314">
        <v>11.01</v>
      </c>
      <c r="K3234" s="314">
        <v>1.835367</v>
      </c>
    </row>
    <row r="3235" spans="2:11" ht="26.1" customHeight="1" x14ac:dyDescent="0.2">
      <c r="B3235" s="296" t="s">
        <v>527</v>
      </c>
      <c r="C3235" s="292" t="s">
        <v>4553</v>
      </c>
      <c r="D3235" s="296" t="s">
        <v>51</v>
      </c>
      <c r="E3235" s="296" t="s">
        <v>4554</v>
      </c>
      <c r="F3235" s="447" t="s">
        <v>1199</v>
      </c>
      <c r="G3235" s="447"/>
      <c r="H3235" s="297" t="s">
        <v>86</v>
      </c>
      <c r="I3235" s="313">
        <v>1.05</v>
      </c>
      <c r="J3235" s="314">
        <v>65.239999999999995</v>
      </c>
      <c r="K3235" s="314">
        <v>68.501999999999995</v>
      </c>
    </row>
    <row r="3236" spans="2:11" ht="39" customHeight="1" x14ac:dyDescent="0.2">
      <c r="B3236" s="296" t="s">
        <v>527</v>
      </c>
      <c r="C3236" s="292" t="s">
        <v>4463</v>
      </c>
      <c r="D3236" s="296" t="s">
        <v>51</v>
      </c>
      <c r="E3236" s="296" t="s">
        <v>4464</v>
      </c>
      <c r="F3236" s="447" t="s">
        <v>1199</v>
      </c>
      <c r="G3236" s="447"/>
      <c r="H3236" s="297" t="s">
        <v>53</v>
      </c>
      <c r="I3236" s="313">
        <v>1.46E-2</v>
      </c>
      <c r="J3236" s="314">
        <v>38.11</v>
      </c>
      <c r="K3236" s="314">
        <v>0.55640599999999996</v>
      </c>
    </row>
    <row r="3237" spans="2:11" ht="25.5" x14ac:dyDescent="0.2">
      <c r="B3237" s="315"/>
      <c r="C3237" s="315"/>
      <c r="D3237" s="315"/>
      <c r="E3237" s="315"/>
      <c r="F3237" s="315" t="s">
        <v>529</v>
      </c>
      <c r="G3237" s="316">
        <v>1.3</v>
      </c>
      <c r="H3237" s="315" t="s">
        <v>530</v>
      </c>
      <c r="I3237" s="316">
        <v>1.51</v>
      </c>
      <c r="J3237" s="315" t="s">
        <v>531</v>
      </c>
      <c r="K3237" s="316">
        <v>2.81</v>
      </c>
    </row>
    <row r="3238" spans="2:11" ht="26.25" thickBot="1" x14ac:dyDescent="0.25">
      <c r="B3238" s="315"/>
      <c r="C3238" s="315"/>
      <c r="D3238" s="315"/>
      <c r="E3238" s="315"/>
      <c r="F3238" s="315" t="s">
        <v>532</v>
      </c>
      <c r="G3238" s="316">
        <v>15.62</v>
      </c>
      <c r="H3238" s="315"/>
      <c r="I3238" s="448" t="s">
        <v>533</v>
      </c>
      <c r="J3238" s="448"/>
      <c r="K3238" s="316">
        <v>90.72</v>
      </c>
    </row>
    <row r="3239" spans="2:11" ht="0.95" customHeight="1" thickTop="1" x14ac:dyDescent="0.2">
      <c r="B3239" s="317"/>
      <c r="C3239" s="317"/>
      <c r="D3239" s="317"/>
      <c r="E3239" s="317"/>
      <c r="F3239" s="317"/>
      <c r="G3239" s="317"/>
      <c r="H3239" s="317"/>
      <c r="I3239" s="317"/>
      <c r="J3239" s="317"/>
      <c r="K3239" s="317"/>
    </row>
    <row r="3240" spans="2:11" ht="18" customHeight="1" x14ac:dyDescent="0.2">
      <c r="B3240" s="305" t="s">
        <v>1745</v>
      </c>
      <c r="C3240" s="304" t="s">
        <v>26</v>
      </c>
      <c r="D3240" s="305" t="s">
        <v>27</v>
      </c>
      <c r="E3240" s="305" t="s">
        <v>28</v>
      </c>
      <c r="F3240" s="449" t="s">
        <v>525</v>
      </c>
      <c r="G3240" s="449"/>
      <c r="H3240" s="306" t="s">
        <v>29</v>
      </c>
      <c r="I3240" s="304" t="s">
        <v>30</v>
      </c>
      <c r="J3240" s="304" t="s">
        <v>31</v>
      </c>
      <c r="K3240" s="304" t="s">
        <v>33</v>
      </c>
    </row>
    <row r="3241" spans="2:11" ht="39" customHeight="1" x14ac:dyDescent="0.2">
      <c r="B3241" s="307" t="s">
        <v>526</v>
      </c>
      <c r="C3241" s="308" t="s">
        <v>2394</v>
      </c>
      <c r="D3241" s="307" t="s">
        <v>51</v>
      </c>
      <c r="E3241" s="307" t="s">
        <v>2395</v>
      </c>
      <c r="F3241" s="445" t="s">
        <v>2723</v>
      </c>
      <c r="G3241" s="445"/>
      <c r="H3241" s="309" t="s">
        <v>86</v>
      </c>
      <c r="I3241" s="310">
        <v>1</v>
      </c>
      <c r="J3241" s="259">
        <v>290.79000000000002</v>
      </c>
      <c r="K3241" s="259">
        <v>290.79000000000002</v>
      </c>
    </row>
    <row r="3242" spans="2:11" ht="24" customHeight="1" x14ac:dyDescent="0.2">
      <c r="B3242" s="294" t="s">
        <v>537</v>
      </c>
      <c r="C3242" s="291" t="s">
        <v>551</v>
      </c>
      <c r="D3242" s="294" t="s">
        <v>51</v>
      </c>
      <c r="E3242" s="294" t="s">
        <v>552</v>
      </c>
      <c r="F3242" s="446" t="s">
        <v>2636</v>
      </c>
      <c r="G3242" s="446"/>
      <c r="H3242" s="295" t="s">
        <v>535</v>
      </c>
      <c r="I3242" s="311">
        <v>0.14099999999999999</v>
      </c>
      <c r="J3242" s="312">
        <v>24.68</v>
      </c>
      <c r="K3242" s="312">
        <v>3.47</v>
      </c>
    </row>
    <row r="3243" spans="2:11" ht="24" customHeight="1" x14ac:dyDescent="0.2">
      <c r="B3243" s="294" t="s">
        <v>537</v>
      </c>
      <c r="C3243" s="291" t="s">
        <v>676</v>
      </c>
      <c r="D3243" s="294" t="s">
        <v>51</v>
      </c>
      <c r="E3243" s="294" t="s">
        <v>677</v>
      </c>
      <c r="F3243" s="446" t="s">
        <v>2636</v>
      </c>
      <c r="G3243" s="446"/>
      <c r="H3243" s="295" t="s">
        <v>535</v>
      </c>
      <c r="I3243" s="311">
        <v>0.14099999999999999</v>
      </c>
      <c r="J3243" s="312">
        <v>17.86</v>
      </c>
      <c r="K3243" s="312">
        <v>2.5099999999999998</v>
      </c>
    </row>
    <row r="3244" spans="2:11" ht="26.1" customHeight="1" x14ac:dyDescent="0.2">
      <c r="B3244" s="296" t="s">
        <v>527</v>
      </c>
      <c r="C3244" s="292" t="s">
        <v>4555</v>
      </c>
      <c r="D3244" s="296" t="s">
        <v>51</v>
      </c>
      <c r="E3244" s="296" t="s">
        <v>4556</v>
      </c>
      <c r="F3244" s="447" t="s">
        <v>1199</v>
      </c>
      <c r="G3244" s="447"/>
      <c r="H3244" s="297" t="s">
        <v>53</v>
      </c>
      <c r="I3244" s="313">
        <v>0.16669999999999999</v>
      </c>
      <c r="J3244" s="314">
        <v>94.17</v>
      </c>
      <c r="K3244" s="314">
        <v>15.698138999999999</v>
      </c>
    </row>
    <row r="3245" spans="2:11" ht="39" customHeight="1" x14ac:dyDescent="0.2">
      <c r="B3245" s="296" t="s">
        <v>527</v>
      </c>
      <c r="C3245" s="292" t="s">
        <v>4463</v>
      </c>
      <c r="D3245" s="296" t="s">
        <v>51</v>
      </c>
      <c r="E3245" s="296" t="s">
        <v>4464</v>
      </c>
      <c r="F3245" s="447" t="s">
        <v>1199</v>
      </c>
      <c r="G3245" s="447"/>
      <c r="H3245" s="297" t="s">
        <v>53</v>
      </c>
      <c r="I3245" s="313">
        <v>2.0799999999999999E-2</v>
      </c>
      <c r="J3245" s="314">
        <v>38.11</v>
      </c>
      <c r="K3245" s="314">
        <v>0.79268799999999995</v>
      </c>
    </row>
    <row r="3246" spans="2:11" ht="26.1" customHeight="1" x14ac:dyDescent="0.2">
      <c r="B3246" s="296" t="s">
        <v>527</v>
      </c>
      <c r="C3246" s="292" t="s">
        <v>4557</v>
      </c>
      <c r="D3246" s="296" t="s">
        <v>51</v>
      </c>
      <c r="E3246" s="296" t="s">
        <v>4558</v>
      </c>
      <c r="F3246" s="447" t="s">
        <v>1199</v>
      </c>
      <c r="G3246" s="447"/>
      <c r="H3246" s="297" t="s">
        <v>86</v>
      </c>
      <c r="I3246" s="313">
        <v>1.05</v>
      </c>
      <c r="J3246" s="314">
        <v>255.56</v>
      </c>
      <c r="K3246" s="314">
        <v>268.33800000000002</v>
      </c>
    </row>
    <row r="3247" spans="2:11" ht="25.5" x14ac:dyDescent="0.2">
      <c r="B3247" s="315"/>
      <c r="C3247" s="315"/>
      <c r="D3247" s="315"/>
      <c r="E3247" s="315"/>
      <c r="F3247" s="315" t="s">
        <v>529</v>
      </c>
      <c r="G3247" s="316">
        <v>1.85</v>
      </c>
      <c r="H3247" s="315" t="s">
        <v>530</v>
      </c>
      <c r="I3247" s="316">
        <v>2.15</v>
      </c>
      <c r="J3247" s="315" t="s">
        <v>531</v>
      </c>
      <c r="K3247" s="316">
        <v>4</v>
      </c>
    </row>
    <row r="3248" spans="2:11" ht="26.25" thickBot="1" x14ac:dyDescent="0.25">
      <c r="B3248" s="315"/>
      <c r="C3248" s="315"/>
      <c r="D3248" s="315"/>
      <c r="E3248" s="315"/>
      <c r="F3248" s="315" t="s">
        <v>532</v>
      </c>
      <c r="G3248" s="316">
        <v>60.51</v>
      </c>
      <c r="H3248" s="315"/>
      <c r="I3248" s="448" t="s">
        <v>533</v>
      </c>
      <c r="J3248" s="448"/>
      <c r="K3248" s="316">
        <v>351.3</v>
      </c>
    </row>
    <row r="3249" spans="2:11" ht="0.95" customHeight="1" thickTop="1" x14ac:dyDescent="0.2">
      <c r="B3249" s="317"/>
      <c r="C3249" s="317"/>
      <c r="D3249" s="317"/>
      <c r="E3249" s="317"/>
      <c r="F3249" s="317"/>
      <c r="G3249" s="317"/>
      <c r="H3249" s="317"/>
      <c r="I3249" s="317"/>
      <c r="J3249" s="317"/>
      <c r="K3249" s="317"/>
    </row>
    <row r="3250" spans="2:11" ht="18" customHeight="1" x14ac:dyDescent="0.2">
      <c r="B3250" s="305" t="s">
        <v>1746</v>
      </c>
      <c r="C3250" s="304" t="s">
        <v>26</v>
      </c>
      <c r="D3250" s="305" t="s">
        <v>27</v>
      </c>
      <c r="E3250" s="305" t="s">
        <v>28</v>
      </c>
      <c r="F3250" s="449" t="s">
        <v>525</v>
      </c>
      <c r="G3250" s="449"/>
      <c r="H3250" s="306" t="s">
        <v>29</v>
      </c>
      <c r="I3250" s="304" t="s">
        <v>30</v>
      </c>
      <c r="J3250" s="304" t="s">
        <v>31</v>
      </c>
      <c r="K3250" s="304" t="s">
        <v>33</v>
      </c>
    </row>
    <row r="3251" spans="2:11" ht="26.1" customHeight="1" x14ac:dyDescent="0.2">
      <c r="B3251" s="307" t="s">
        <v>526</v>
      </c>
      <c r="C3251" s="308" t="s">
        <v>2532</v>
      </c>
      <c r="D3251" s="307" t="s">
        <v>76</v>
      </c>
      <c r="E3251" s="307" t="s">
        <v>2533</v>
      </c>
      <c r="F3251" s="445" t="s">
        <v>536</v>
      </c>
      <c r="G3251" s="445"/>
      <c r="H3251" s="309" t="s">
        <v>268</v>
      </c>
      <c r="I3251" s="310">
        <v>1</v>
      </c>
      <c r="J3251" s="259">
        <v>296.29000000000002</v>
      </c>
      <c r="K3251" s="259">
        <v>296.29000000000002</v>
      </c>
    </row>
    <row r="3252" spans="2:11" ht="26.1" customHeight="1" x14ac:dyDescent="0.2">
      <c r="B3252" s="294" t="s">
        <v>537</v>
      </c>
      <c r="C3252" s="291" t="s">
        <v>541</v>
      </c>
      <c r="D3252" s="294" t="s">
        <v>51</v>
      </c>
      <c r="E3252" s="294" t="s">
        <v>542</v>
      </c>
      <c r="F3252" s="446" t="s">
        <v>2636</v>
      </c>
      <c r="G3252" s="446"/>
      <c r="H3252" s="295" t="s">
        <v>535</v>
      </c>
      <c r="I3252" s="311">
        <v>1</v>
      </c>
      <c r="J3252" s="312">
        <v>25.49</v>
      </c>
      <c r="K3252" s="312">
        <v>25.49</v>
      </c>
    </row>
    <row r="3253" spans="2:11" ht="26.1" customHeight="1" x14ac:dyDescent="0.2">
      <c r="B3253" s="294" t="s">
        <v>537</v>
      </c>
      <c r="C3253" s="291" t="s">
        <v>538</v>
      </c>
      <c r="D3253" s="294" t="s">
        <v>51</v>
      </c>
      <c r="E3253" s="294" t="s">
        <v>539</v>
      </c>
      <c r="F3253" s="446" t="s">
        <v>2636</v>
      </c>
      <c r="G3253" s="446"/>
      <c r="H3253" s="295" t="s">
        <v>535</v>
      </c>
      <c r="I3253" s="311">
        <v>0.5</v>
      </c>
      <c r="J3253" s="312">
        <v>30.65</v>
      </c>
      <c r="K3253" s="312">
        <v>15.32</v>
      </c>
    </row>
    <row r="3254" spans="2:11" ht="24" customHeight="1" x14ac:dyDescent="0.2">
      <c r="B3254" s="296" t="s">
        <v>527</v>
      </c>
      <c r="C3254" s="292" t="s">
        <v>2575</v>
      </c>
      <c r="D3254" s="296" t="s">
        <v>41</v>
      </c>
      <c r="E3254" s="296" t="s">
        <v>4559</v>
      </c>
      <c r="F3254" s="447" t="s">
        <v>1199</v>
      </c>
      <c r="G3254" s="447"/>
      <c r="H3254" s="297" t="s">
        <v>86</v>
      </c>
      <c r="I3254" s="313">
        <v>1.05</v>
      </c>
      <c r="J3254" s="314">
        <v>243.32</v>
      </c>
      <c r="K3254" s="314">
        <v>255.48599999999999</v>
      </c>
    </row>
    <row r="3255" spans="2:11" ht="25.5" x14ac:dyDescent="0.2">
      <c r="B3255" s="315"/>
      <c r="C3255" s="315"/>
      <c r="D3255" s="315"/>
      <c r="E3255" s="315"/>
      <c r="F3255" s="315" t="s">
        <v>529</v>
      </c>
      <c r="G3255" s="316">
        <v>13.92</v>
      </c>
      <c r="H3255" s="315" t="s">
        <v>530</v>
      </c>
      <c r="I3255" s="316">
        <v>16.079999999999998</v>
      </c>
      <c r="J3255" s="315" t="s">
        <v>531</v>
      </c>
      <c r="K3255" s="316">
        <v>30</v>
      </c>
    </row>
    <row r="3256" spans="2:11" ht="26.25" thickBot="1" x14ac:dyDescent="0.25">
      <c r="B3256" s="315"/>
      <c r="C3256" s="315"/>
      <c r="D3256" s="315"/>
      <c r="E3256" s="315"/>
      <c r="F3256" s="315" t="s">
        <v>532</v>
      </c>
      <c r="G3256" s="316">
        <v>61.65</v>
      </c>
      <c r="H3256" s="315"/>
      <c r="I3256" s="448" t="s">
        <v>533</v>
      </c>
      <c r="J3256" s="448"/>
      <c r="K3256" s="316">
        <v>357.94</v>
      </c>
    </row>
    <row r="3257" spans="2:11" ht="0.95" customHeight="1" thickTop="1" x14ac:dyDescent="0.2">
      <c r="B3257" s="317"/>
      <c r="C3257" s="317"/>
      <c r="D3257" s="317"/>
      <c r="E3257" s="317"/>
      <c r="F3257" s="317"/>
      <c r="G3257" s="317"/>
      <c r="H3257" s="317"/>
      <c r="I3257" s="317"/>
      <c r="J3257" s="317"/>
      <c r="K3257" s="317"/>
    </row>
    <row r="3258" spans="2:11" ht="18" customHeight="1" x14ac:dyDescent="0.2">
      <c r="B3258" s="305" t="s">
        <v>1747</v>
      </c>
      <c r="C3258" s="304" t="s">
        <v>26</v>
      </c>
      <c r="D3258" s="305" t="s">
        <v>27</v>
      </c>
      <c r="E3258" s="305" t="s">
        <v>28</v>
      </c>
      <c r="F3258" s="449" t="s">
        <v>525</v>
      </c>
      <c r="G3258" s="449"/>
      <c r="H3258" s="306" t="s">
        <v>29</v>
      </c>
      <c r="I3258" s="304" t="s">
        <v>30</v>
      </c>
      <c r="J3258" s="304" t="s">
        <v>31</v>
      </c>
      <c r="K3258" s="304" t="s">
        <v>33</v>
      </c>
    </row>
    <row r="3259" spans="2:11" ht="39" customHeight="1" x14ac:dyDescent="0.2">
      <c r="B3259" s="307" t="s">
        <v>526</v>
      </c>
      <c r="C3259" s="308" t="s">
        <v>2396</v>
      </c>
      <c r="D3259" s="307" t="s">
        <v>51</v>
      </c>
      <c r="E3259" s="307" t="s">
        <v>2397</v>
      </c>
      <c r="F3259" s="445" t="s">
        <v>2723</v>
      </c>
      <c r="G3259" s="445"/>
      <c r="H3259" s="309" t="s">
        <v>86</v>
      </c>
      <c r="I3259" s="310">
        <v>1</v>
      </c>
      <c r="J3259" s="259">
        <v>504.68</v>
      </c>
      <c r="K3259" s="259">
        <v>504.68</v>
      </c>
    </row>
    <row r="3260" spans="2:11" ht="65.099999999999994" customHeight="1" x14ac:dyDescent="0.2">
      <c r="B3260" s="294" t="s">
        <v>537</v>
      </c>
      <c r="C3260" s="291" t="s">
        <v>4042</v>
      </c>
      <c r="D3260" s="294" t="s">
        <v>51</v>
      </c>
      <c r="E3260" s="294" t="s">
        <v>4043</v>
      </c>
      <c r="F3260" s="446" t="s">
        <v>2653</v>
      </c>
      <c r="G3260" s="446"/>
      <c r="H3260" s="295" t="s">
        <v>559</v>
      </c>
      <c r="I3260" s="311">
        <v>1.9599999999999999E-2</v>
      </c>
      <c r="J3260" s="312">
        <v>61.99</v>
      </c>
      <c r="K3260" s="312">
        <v>1.21</v>
      </c>
    </row>
    <row r="3261" spans="2:11" ht="65.099999999999994" customHeight="1" x14ac:dyDescent="0.2">
      <c r="B3261" s="294" t="s">
        <v>537</v>
      </c>
      <c r="C3261" s="291" t="s">
        <v>4044</v>
      </c>
      <c r="D3261" s="294" t="s">
        <v>51</v>
      </c>
      <c r="E3261" s="294" t="s">
        <v>4045</v>
      </c>
      <c r="F3261" s="446" t="s">
        <v>2653</v>
      </c>
      <c r="G3261" s="446"/>
      <c r="H3261" s="295" t="s">
        <v>557</v>
      </c>
      <c r="I3261" s="311">
        <v>3.1600000000000003E-2</v>
      </c>
      <c r="J3261" s="312">
        <v>156.82</v>
      </c>
      <c r="K3261" s="312">
        <v>4.95</v>
      </c>
    </row>
    <row r="3262" spans="2:11" ht="24" customHeight="1" x14ac:dyDescent="0.2">
      <c r="B3262" s="294" t="s">
        <v>537</v>
      </c>
      <c r="C3262" s="291" t="s">
        <v>551</v>
      </c>
      <c r="D3262" s="294" t="s">
        <v>51</v>
      </c>
      <c r="E3262" s="294" t="s">
        <v>552</v>
      </c>
      <c r="F3262" s="446" t="s">
        <v>2636</v>
      </c>
      <c r="G3262" s="446"/>
      <c r="H3262" s="295" t="s">
        <v>535</v>
      </c>
      <c r="I3262" s="311">
        <v>9.7500000000000003E-2</v>
      </c>
      <c r="J3262" s="312">
        <v>24.68</v>
      </c>
      <c r="K3262" s="312">
        <v>2.4</v>
      </c>
    </row>
    <row r="3263" spans="2:11" ht="24" customHeight="1" x14ac:dyDescent="0.2">
      <c r="B3263" s="294" t="s">
        <v>537</v>
      </c>
      <c r="C3263" s="291" t="s">
        <v>676</v>
      </c>
      <c r="D3263" s="294" t="s">
        <v>51</v>
      </c>
      <c r="E3263" s="294" t="s">
        <v>677</v>
      </c>
      <c r="F3263" s="446" t="s">
        <v>2636</v>
      </c>
      <c r="G3263" s="446"/>
      <c r="H3263" s="295" t="s">
        <v>535</v>
      </c>
      <c r="I3263" s="311">
        <v>9.7500000000000003E-2</v>
      </c>
      <c r="J3263" s="312">
        <v>17.86</v>
      </c>
      <c r="K3263" s="312">
        <v>1.74</v>
      </c>
    </row>
    <row r="3264" spans="2:11" ht="26.1" customHeight="1" x14ac:dyDescent="0.2">
      <c r="B3264" s="296" t="s">
        <v>527</v>
      </c>
      <c r="C3264" s="292" t="s">
        <v>4560</v>
      </c>
      <c r="D3264" s="296" t="s">
        <v>51</v>
      </c>
      <c r="E3264" s="296" t="s">
        <v>4561</v>
      </c>
      <c r="F3264" s="447" t="s">
        <v>1199</v>
      </c>
      <c r="G3264" s="447"/>
      <c r="H3264" s="297" t="s">
        <v>53</v>
      </c>
      <c r="I3264" s="313">
        <v>0.16669999999999999</v>
      </c>
      <c r="J3264" s="314">
        <v>95.8</v>
      </c>
      <c r="K3264" s="314">
        <v>15.969860000000001</v>
      </c>
    </row>
    <row r="3265" spans="2:11" ht="26.1" customHeight="1" x14ac:dyDescent="0.2">
      <c r="B3265" s="296" t="s">
        <v>527</v>
      </c>
      <c r="C3265" s="292" t="s">
        <v>4562</v>
      </c>
      <c r="D3265" s="296" t="s">
        <v>51</v>
      </c>
      <c r="E3265" s="296" t="s">
        <v>4563</v>
      </c>
      <c r="F3265" s="447" t="s">
        <v>1199</v>
      </c>
      <c r="G3265" s="447"/>
      <c r="H3265" s="297" t="s">
        <v>86</v>
      </c>
      <c r="I3265" s="313">
        <v>1.05</v>
      </c>
      <c r="J3265" s="314">
        <v>454.74</v>
      </c>
      <c r="K3265" s="314">
        <v>477.47699999999998</v>
      </c>
    </row>
    <row r="3266" spans="2:11" ht="39" customHeight="1" x14ac:dyDescent="0.2">
      <c r="B3266" s="296" t="s">
        <v>527</v>
      </c>
      <c r="C3266" s="292" t="s">
        <v>4463</v>
      </c>
      <c r="D3266" s="296" t="s">
        <v>51</v>
      </c>
      <c r="E3266" s="296" t="s">
        <v>4464</v>
      </c>
      <c r="F3266" s="447" t="s">
        <v>1199</v>
      </c>
      <c r="G3266" s="447"/>
      <c r="H3266" s="297" t="s">
        <v>53</v>
      </c>
      <c r="I3266" s="313">
        <v>2.5000000000000001E-2</v>
      </c>
      <c r="J3266" s="314">
        <v>38.11</v>
      </c>
      <c r="K3266" s="314">
        <v>0.95274999999999999</v>
      </c>
    </row>
    <row r="3267" spans="2:11" ht="25.5" x14ac:dyDescent="0.2">
      <c r="B3267" s="315"/>
      <c r="C3267" s="315"/>
      <c r="D3267" s="315"/>
      <c r="E3267" s="315"/>
      <c r="F3267" s="315" t="s">
        <v>529</v>
      </c>
      <c r="G3267" s="316">
        <v>1.81</v>
      </c>
      <c r="H3267" s="315" t="s">
        <v>530</v>
      </c>
      <c r="I3267" s="316">
        <v>2.1</v>
      </c>
      <c r="J3267" s="315" t="s">
        <v>531</v>
      </c>
      <c r="K3267" s="316">
        <v>3.91</v>
      </c>
    </row>
    <row r="3268" spans="2:11" ht="26.25" thickBot="1" x14ac:dyDescent="0.25">
      <c r="B3268" s="315"/>
      <c r="C3268" s="315"/>
      <c r="D3268" s="315"/>
      <c r="E3268" s="315"/>
      <c r="F3268" s="315" t="s">
        <v>532</v>
      </c>
      <c r="G3268" s="316">
        <v>105.02</v>
      </c>
      <c r="H3268" s="315"/>
      <c r="I3268" s="448" t="s">
        <v>533</v>
      </c>
      <c r="J3268" s="448"/>
      <c r="K3268" s="316">
        <v>609.70000000000005</v>
      </c>
    </row>
    <row r="3269" spans="2:11" ht="0.95" customHeight="1" thickTop="1" x14ac:dyDescent="0.2">
      <c r="B3269" s="317"/>
      <c r="C3269" s="317"/>
      <c r="D3269" s="317"/>
      <c r="E3269" s="317"/>
      <c r="F3269" s="317"/>
      <c r="G3269" s="317"/>
      <c r="H3269" s="317"/>
      <c r="I3269" s="317"/>
      <c r="J3269" s="317"/>
      <c r="K3269" s="317"/>
    </row>
    <row r="3270" spans="2:11" ht="18" customHeight="1" x14ac:dyDescent="0.2">
      <c r="B3270" s="305" t="s">
        <v>1748</v>
      </c>
      <c r="C3270" s="304" t="s">
        <v>26</v>
      </c>
      <c r="D3270" s="305" t="s">
        <v>27</v>
      </c>
      <c r="E3270" s="305" t="s">
        <v>28</v>
      </c>
      <c r="F3270" s="449" t="s">
        <v>525</v>
      </c>
      <c r="G3270" s="449"/>
      <c r="H3270" s="306" t="s">
        <v>29</v>
      </c>
      <c r="I3270" s="304" t="s">
        <v>30</v>
      </c>
      <c r="J3270" s="304" t="s">
        <v>31</v>
      </c>
      <c r="K3270" s="304" t="s">
        <v>33</v>
      </c>
    </row>
    <row r="3271" spans="2:11" ht="26.1" customHeight="1" x14ac:dyDescent="0.2">
      <c r="B3271" s="307" t="s">
        <v>526</v>
      </c>
      <c r="C3271" s="308" t="s">
        <v>2523</v>
      </c>
      <c r="D3271" s="307" t="s">
        <v>76</v>
      </c>
      <c r="E3271" s="307" t="s">
        <v>2524</v>
      </c>
      <c r="F3271" s="445" t="s">
        <v>536</v>
      </c>
      <c r="G3271" s="445"/>
      <c r="H3271" s="309" t="s">
        <v>268</v>
      </c>
      <c r="I3271" s="310">
        <v>1</v>
      </c>
      <c r="J3271" s="259">
        <v>466.61</v>
      </c>
      <c r="K3271" s="259">
        <v>466.61</v>
      </c>
    </row>
    <row r="3272" spans="2:11" ht="26.1" customHeight="1" x14ac:dyDescent="0.2">
      <c r="B3272" s="294" t="s">
        <v>537</v>
      </c>
      <c r="C3272" s="291" t="s">
        <v>541</v>
      </c>
      <c r="D3272" s="294" t="s">
        <v>51</v>
      </c>
      <c r="E3272" s="294" t="s">
        <v>542</v>
      </c>
      <c r="F3272" s="446" t="s">
        <v>2636</v>
      </c>
      <c r="G3272" s="446"/>
      <c r="H3272" s="295" t="s">
        <v>535</v>
      </c>
      <c r="I3272" s="311">
        <v>1</v>
      </c>
      <c r="J3272" s="312">
        <v>25.49</v>
      </c>
      <c r="K3272" s="312">
        <v>25.49</v>
      </c>
    </row>
    <row r="3273" spans="2:11" ht="26.1" customHeight="1" x14ac:dyDescent="0.2">
      <c r="B3273" s="294" t="s">
        <v>537</v>
      </c>
      <c r="C3273" s="291" t="s">
        <v>538</v>
      </c>
      <c r="D3273" s="294" t="s">
        <v>51</v>
      </c>
      <c r="E3273" s="294" t="s">
        <v>539</v>
      </c>
      <c r="F3273" s="446" t="s">
        <v>2636</v>
      </c>
      <c r="G3273" s="446"/>
      <c r="H3273" s="295" t="s">
        <v>535</v>
      </c>
      <c r="I3273" s="311">
        <v>0.5</v>
      </c>
      <c r="J3273" s="312">
        <v>30.65</v>
      </c>
      <c r="K3273" s="312">
        <v>15.32</v>
      </c>
    </row>
    <row r="3274" spans="2:11" ht="26.1" customHeight="1" x14ac:dyDescent="0.2">
      <c r="B3274" s="296" t="s">
        <v>527</v>
      </c>
      <c r="C3274" s="292" t="s">
        <v>2576</v>
      </c>
      <c r="D3274" s="296" t="s">
        <v>41</v>
      </c>
      <c r="E3274" s="296" t="s">
        <v>4564</v>
      </c>
      <c r="F3274" s="447" t="s">
        <v>1199</v>
      </c>
      <c r="G3274" s="447"/>
      <c r="H3274" s="297" t="s">
        <v>86</v>
      </c>
      <c r="I3274" s="313">
        <v>1.05</v>
      </c>
      <c r="J3274" s="314">
        <v>405.53</v>
      </c>
      <c r="K3274" s="314">
        <v>425.80650000000003</v>
      </c>
    </row>
    <row r="3275" spans="2:11" ht="25.5" x14ac:dyDescent="0.2">
      <c r="B3275" s="315"/>
      <c r="C3275" s="315"/>
      <c r="D3275" s="315"/>
      <c r="E3275" s="315"/>
      <c r="F3275" s="315" t="s">
        <v>529</v>
      </c>
      <c r="G3275" s="316">
        <v>13.92</v>
      </c>
      <c r="H3275" s="315" t="s">
        <v>530</v>
      </c>
      <c r="I3275" s="316">
        <v>16.079999999999998</v>
      </c>
      <c r="J3275" s="315" t="s">
        <v>531</v>
      </c>
      <c r="K3275" s="316">
        <v>30</v>
      </c>
    </row>
    <row r="3276" spans="2:11" ht="26.25" thickBot="1" x14ac:dyDescent="0.25">
      <c r="B3276" s="315"/>
      <c r="C3276" s="315"/>
      <c r="D3276" s="315"/>
      <c r="E3276" s="315"/>
      <c r="F3276" s="315" t="s">
        <v>532</v>
      </c>
      <c r="G3276" s="316">
        <v>97.1</v>
      </c>
      <c r="H3276" s="315"/>
      <c r="I3276" s="448" t="s">
        <v>533</v>
      </c>
      <c r="J3276" s="448"/>
      <c r="K3276" s="316">
        <v>563.71</v>
      </c>
    </row>
    <row r="3277" spans="2:11" ht="0.95" customHeight="1" thickTop="1" x14ac:dyDescent="0.2">
      <c r="B3277" s="317"/>
      <c r="C3277" s="317"/>
      <c r="D3277" s="317"/>
      <c r="E3277" s="317"/>
      <c r="F3277" s="317"/>
      <c r="G3277" s="317"/>
      <c r="H3277" s="317"/>
      <c r="I3277" s="317"/>
      <c r="J3277" s="317"/>
      <c r="K3277" s="317"/>
    </row>
    <row r="3278" spans="2:11" ht="18" customHeight="1" x14ac:dyDescent="0.2">
      <c r="B3278" s="305" t="s">
        <v>1750</v>
      </c>
      <c r="C3278" s="304" t="s">
        <v>26</v>
      </c>
      <c r="D3278" s="305" t="s">
        <v>27</v>
      </c>
      <c r="E3278" s="305" t="s">
        <v>28</v>
      </c>
      <c r="F3278" s="449" t="s">
        <v>525</v>
      </c>
      <c r="G3278" s="449"/>
      <c r="H3278" s="306" t="s">
        <v>29</v>
      </c>
      <c r="I3278" s="304" t="s">
        <v>30</v>
      </c>
      <c r="J3278" s="304" t="s">
        <v>31</v>
      </c>
      <c r="K3278" s="304" t="s">
        <v>33</v>
      </c>
    </row>
    <row r="3279" spans="2:11" ht="39" customHeight="1" x14ac:dyDescent="0.2">
      <c r="B3279" s="307" t="s">
        <v>526</v>
      </c>
      <c r="C3279" s="308" t="s">
        <v>370</v>
      </c>
      <c r="D3279" s="307" t="s">
        <v>51</v>
      </c>
      <c r="E3279" s="307" t="s">
        <v>371</v>
      </c>
      <c r="F3279" s="445" t="s">
        <v>2714</v>
      </c>
      <c r="G3279" s="445"/>
      <c r="H3279" s="309" t="s">
        <v>53</v>
      </c>
      <c r="I3279" s="310">
        <v>1</v>
      </c>
      <c r="J3279" s="259">
        <v>73.239999999999995</v>
      </c>
      <c r="K3279" s="259">
        <v>73.239999999999995</v>
      </c>
    </row>
    <row r="3280" spans="2:11" ht="24" customHeight="1" x14ac:dyDescent="0.2">
      <c r="B3280" s="294" t="s">
        <v>537</v>
      </c>
      <c r="C3280" s="291" t="s">
        <v>676</v>
      </c>
      <c r="D3280" s="294" t="s">
        <v>51</v>
      </c>
      <c r="E3280" s="294" t="s">
        <v>677</v>
      </c>
      <c r="F3280" s="446" t="s">
        <v>2636</v>
      </c>
      <c r="G3280" s="446"/>
      <c r="H3280" s="295" t="s">
        <v>535</v>
      </c>
      <c r="I3280" s="311">
        <v>0.25240000000000001</v>
      </c>
      <c r="J3280" s="312">
        <v>17.86</v>
      </c>
      <c r="K3280" s="312">
        <v>4.5</v>
      </c>
    </row>
    <row r="3281" spans="2:11" ht="24" customHeight="1" x14ac:dyDescent="0.2">
      <c r="B3281" s="294" t="s">
        <v>537</v>
      </c>
      <c r="C3281" s="291" t="s">
        <v>551</v>
      </c>
      <c r="D3281" s="294" t="s">
        <v>51</v>
      </c>
      <c r="E3281" s="294" t="s">
        <v>552</v>
      </c>
      <c r="F3281" s="446" t="s">
        <v>2636</v>
      </c>
      <c r="G3281" s="446"/>
      <c r="H3281" s="295" t="s">
        <v>535</v>
      </c>
      <c r="I3281" s="311">
        <v>8.0799999999999997E-2</v>
      </c>
      <c r="J3281" s="312">
        <v>24.68</v>
      </c>
      <c r="K3281" s="312">
        <v>1.99</v>
      </c>
    </row>
    <row r="3282" spans="2:11" ht="26.1" customHeight="1" x14ac:dyDescent="0.2">
      <c r="B3282" s="296" t="s">
        <v>527</v>
      </c>
      <c r="C3282" s="292" t="s">
        <v>4459</v>
      </c>
      <c r="D3282" s="296" t="s">
        <v>51</v>
      </c>
      <c r="E3282" s="296" t="s">
        <v>4460</v>
      </c>
      <c r="F3282" s="447" t="s">
        <v>1199</v>
      </c>
      <c r="G3282" s="447"/>
      <c r="H3282" s="297" t="s">
        <v>53</v>
      </c>
      <c r="I3282" s="313">
        <v>1</v>
      </c>
      <c r="J3282" s="314">
        <v>3.5</v>
      </c>
      <c r="K3282" s="314">
        <v>3.5</v>
      </c>
    </row>
    <row r="3283" spans="2:11" ht="26.1" customHeight="1" x14ac:dyDescent="0.2">
      <c r="B3283" s="296" t="s">
        <v>527</v>
      </c>
      <c r="C3283" s="292" t="s">
        <v>4461</v>
      </c>
      <c r="D3283" s="296" t="s">
        <v>51</v>
      </c>
      <c r="E3283" s="296" t="s">
        <v>4462</v>
      </c>
      <c r="F3283" s="447" t="s">
        <v>1199</v>
      </c>
      <c r="G3283" s="447"/>
      <c r="H3283" s="297" t="s">
        <v>53</v>
      </c>
      <c r="I3283" s="313">
        <v>1</v>
      </c>
      <c r="J3283" s="314">
        <v>60.87</v>
      </c>
      <c r="K3283" s="314">
        <v>60.87</v>
      </c>
    </row>
    <row r="3284" spans="2:11" ht="39" customHeight="1" x14ac:dyDescent="0.2">
      <c r="B3284" s="296" t="s">
        <v>527</v>
      </c>
      <c r="C3284" s="292" t="s">
        <v>4463</v>
      </c>
      <c r="D3284" s="296" t="s">
        <v>51</v>
      </c>
      <c r="E3284" s="296" t="s">
        <v>4464</v>
      </c>
      <c r="F3284" s="447" t="s">
        <v>1199</v>
      </c>
      <c r="G3284" s="447"/>
      <c r="H3284" s="297" t="s">
        <v>53</v>
      </c>
      <c r="I3284" s="313">
        <v>6.25E-2</v>
      </c>
      <c r="J3284" s="314">
        <v>38.11</v>
      </c>
      <c r="K3284" s="314">
        <v>2.381875</v>
      </c>
    </row>
    <row r="3285" spans="2:11" ht="25.5" x14ac:dyDescent="0.2">
      <c r="B3285" s="315"/>
      <c r="C3285" s="315"/>
      <c r="D3285" s="315"/>
      <c r="E3285" s="315"/>
      <c r="F3285" s="315" t="s">
        <v>529</v>
      </c>
      <c r="G3285" s="316">
        <v>1.97</v>
      </c>
      <c r="H3285" s="315" t="s">
        <v>530</v>
      </c>
      <c r="I3285" s="316">
        <v>2.2799999999999998</v>
      </c>
      <c r="J3285" s="315" t="s">
        <v>531</v>
      </c>
      <c r="K3285" s="316">
        <v>4.25</v>
      </c>
    </row>
    <row r="3286" spans="2:11" ht="26.25" thickBot="1" x14ac:dyDescent="0.25">
      <c r="B3286" s="315"/>
      <c r="C3286" s="315"/>
      <c r="D3286" s="315"/>
      <c r="E3286" s="315"/>
      <c r="F3286" s="315" t="s">
        <v>532</v>
      </c>
      <c r="G3286" s="316">
        <v>15.24</v>
      </c>
      <c r="H3286" s="315"/>
      <c r="I3286" s="448" t="s">
        <v>533</v>
      </c>
      <c r="J3286" s="448"/>
      <c r="K3286" s="316">
        <v>88.48</v>
      </c>
    </row>
    <row r="3287" spans="2:11" ht="0.95" customHeight="1" thickTop="1" x14ac:dyDescent="0.2">
      <c r="B3287" s="317"/>
      <c r="C3287" s="317"/>
      <c r="D3287" s="317"/>
      <c r="E3287" s="317"/>
      <c r="F3287" s="317"/>
      <c r="G3287" s="317"/>
      <c r="H3287" s="317"/>
      <c r="I3287" s="317"/>
      <c r="J3287" s="317"/>
      <c r="K3287" s="317"/>
    </row>
    <row r="3288" spans="2:11" ht="18" customHeight="1" x14ac:dyDescent="0.2">
      <c r="B3288" s="305" t="s">
        <v>1752</v>
      </c>
      <c r="C3288" s="304" t="s">
        <v>26</v>
      </c>
      <c r="D3288" s="305" t="s">
        <v>27</v>
      </c>
      <c r="E3288" s="305" t="s">
        <v>28</v>
      </c>
      <c r="F3288" s="449" t="s">
        <v>525</v>
      </c>
      <c r="G3288" s="449"/>
      <c r="H3288" s="306" t="s">
        <v>29</v>
      </c>
      <c r="I3288" s="304" t="s">
        <v>30</v>
      </c>
      <c r="J3288" s="304" t="s">
        <v>31</v>
      </c>
      <c r="K3288" s="304" t="s">
        <v>33</v>
      </c>
    </row>
    <row r="3289" spans="2:11" ht="51.95" customHeight="1" x14ac:dyDescent="0.2">
      <c r="B3289" s="307" t="s">
        <v>526</v>
      </c>
      <c r="C3289" s="308" t="s">
        <v>372</v>
      </c>
      <c r="D3289" s="307" t="s">
        <v>51</v>
      </c>
      <c r="E3289" s="307" t="s">
        <v>373</v>
      </c>
      <c r="F3289" s="445" t="s">
        <v>2715</v>
      </c>
      <c r="G3289" s="445"/>
      <c r="H3289" s="309" t="s">
        <v>53</v>
      </c>
      <c r="I3289" s="310">
        <v>1</v>
      </c>
      <c r="J3289" s="259">
        <v>48.71</v>
      </c>
      <c r="K3289" s="259">
        <v>48.71</v>
      </c>
    </row>
    <row r="3290" spans="2:11" ht="26.1" customHeight="1" x14ac:dyDescent="0.2">
      <c r="B3290" s="294" t="s">
        <v>537</v>
      </c>
      <c r="C3290" s="291" t="s">
        <v>538</v>
      </c>
      <c r="D3290" s="294" t="s">
        <v>51</v>
      </c>
      <c r="E3290" s="294" t="s">
        <v>539</v>
      </c>
      <c r="F3290" s="446" t="s">
        <v>2636</v>
      </c>
      <c r="G3290" s="446"/>
      <c r="H3290" s="295" t="s">
        <v>535</v>
      </c>
      <c r="I3290" s="311">
        <v>0.2172</v>
      </c>
      <c r="J3290" s="312">
        <v>30.65</v>
      </c>
      <c r="K3290" s="312">
        <v>6.65</v>
      </c>
    </row>
    <row r="3291" spans="2:11" ht="26.1" customHeight="1" x14ac:dyDescent="0.2">
      <c r="B3291" s="294" t="s">
        <v>537</v>
      </c>
      <c r="C3291" s="291" t="s">
        <v>541</v>
      </c>
      <c r="D3291" s="294" t="s">
        <v>51</v>
      </c>
      <c r="E3291" s="294" t="s">
        <v>542</v>
      </c>
      <c r="F3291" s="446" t="s">
        <v>2636</v>
      </c>
      <c r="G3291" s="446"/>
      <c r="H3291" s="295" t="s">
        <v>535</v>
      </c>
      <c r="I3291" s="311">
        <v>0.2172</v>
      </c>
      <c r="J3291" s="312">
        <v>25.49</v>
      </c>
      <c r="K3291" s="312">
        <v>5.53</v>
      </c>
    </row>
    <row r="3292" spans="2:11" ht="26.1" customHeight="1" x14ac:dyDescent="0.2">
      <c r="B3292" s="296" t="s">
        <v>527</v>
      </c>
      <c r="C3292" s="292" t="s">
        <v>4465</v>
      </c>
      <c r="D3292" s="296" t="s">
        <v>51</v>
      </c>
      <c r="E3292" s="296" t="s">
        <v>4466</v>
      </c>
      <c r="F3292" s="447" t="s">
        <v>1199</v>
      </c>
      <c r="G3292" s="447"/>
      <c r="H3292" s="297" t="s">
        <v>53</v>
      </c>
      <c r="I3292" s="313">
        <v>1</v>
      </c>
      <c r="J3292" s="314">
        <v>25.83</v>
      </c>
      <c r="K3292" s="314">
        <v>25.83</v>
      </c>
    </row>
    <row r="3293" spans="2:11" ht="39" customHeight="1" x14ac:dyDescent="0.2">
      <c r="B3293" s="296" t="s">
        <v>527</v>
      </c>
      <c r="C3293" s="292" t="s">
        <v>4463</v>
      </c>
      <c r="D3293" s="296" t="s">
        <v>51</v>
      </c>
      <c r="E3293" s="296" t="s">
        <v>4464</v>
      </c>
      <c r="F3293" s="447" t="s">
        <v>1199</v>
      </c>
      <c r="G3293" s="447"/>
      <c r="H3293" s="297" t="s">
        <v>53</v>
      </c>
      <c r="I3293" s="313">
        <v>0.115</v>
      </c>
      <c r="J3293" s="314">
        <v>38.11</v>
      </c>
      <c r="K3293" s="314">
        <v>4.3826499999999999</v>
      </c>
    </row>
    <row r="3294" spans="2:11" ht="26.1" customHeight="1" x14ac:dyDescent="0.2">
      <c r="B3294" s="296" t="s">
        <v>527</v>
      </c>
      <c r="C3294" s="292" t="s">
        <v>4467</v>
      </c>
      <c r="D3294" s="296" t="s">
        <v>51</v>
      </c>
      <c r="E3294" s="296" t="s">
        <v>4468</v>
      </c>
      <c r="F3294" s="447" t="s">
        <v>1199</v>
      </c>
      <c r="G3294" s="447"/>
      <c r="H3294" s="297" t="s">
        <v>53</v>
      </c>
      <c r="I3294" s="313">
        <v>2</v>
      </c>
      <c r="J3294" s="314">
        <v>3.16</v>
      </c>
      <c r="K3294" s="314">
        <v>6.32</v>
      </c>
    </row>
    <row r="3295" spans="2:11" ht="25.5" x14ac:dyDescent="0.2">
      <c r="B3295" s="315"/>
      <c r="C3295" s="315"/>
      <c r="D3295" s="315"/>
      <c r="E3295" s="315"/>
      <c r="F3295" s="315" t="s">
        <v>529</v>
      </c>
      <c r="G3295" s="316">
        <v>4.2</v>
      </c>
      <c r="H3295" s="315" t="s">
        <v>530</v>
      </c>
      <c r="I3295" s="316">
        <v>4.8600000000000003</v>
      </c>
      <c r="J3295" s="315" t="s">
        <v>531</v>
      </c>
      <c r="K3295" s="316">
        <v>9.06</v>
      </c>
    </row>
    <row r="3296" spans="2:11" ht="26.25" thickBot="1" x14ac:dyDescent="0.25">
      <c r="B3296" s="315"/>
      <c r="C3296" s="315"/>
      <c r="D3296" s="315"/>
      <c r="E3296" s="315"/>
      <c r="F3296" s="315" t="s">
        <v>532</v>
      </c>
      <c r="G3296" s="316">
        <v>10.130000000000001</v>
      </c>
      <c r="H3296" s="315"/>
      <c r="I3296" s="448" t="s">
        <v>533</v>
      </c>
      <c r="J3296" s="448"/>
      <c r="K3296" s="316">
        <v>58.84</v>
      </c>
    </row>
    <row r="3297" spans="2:11" ht="0.95" customHeight="1" thickTop="1" x14ac:dyDescent="0.2">
      <c r="B3297" s="317"/>
      <c r="C3297" s="317"/>
      <c r="D3297" s="317"/>
      <c r="E3297" s="317"/>
      <c r="F3297" s="317"/>
      <c r="G3297" s="317"/>
      <c r="H3297" s="317"/>
      <c r="I3297" s="317"/>
      <c r="J3297" s="317"/>
      <c r="K3297" s="317"/>
    </row>
    <row r="3298" spans="2:11" ht="18" customHeight="1" x14ac:dyDescent="0.2">
      <c r="B3298" s="305" t="s">
        <v>1753</v>
      </c>
      <c r="C3298" s="304" t="s">
        <v>26</v>
      </c>
      <c r="D3298" s="305" t="s">
        <v>27</v>
      </c>
      <c r="E3298" s="305" t="s">
        <v>28</v>
      </c>
      <c r="F3298" s="449" t="s">
        <v>525</v>
      </c>
      <c r="G3298" s="449"/>
      <c r="H3298" s="306" t="s">
        <v>29</v>
      </c>
      <c r="I3298" s="304" t="s">
        <v>30</v>
      </c>
      <c r="J3298" s="304" t="s">
        <v>31</v>
      </c>
      <c r="K3298" s="304" t="s">
        <v>33</v>
      </c>
    </row>
    <row r="3299" spans="2:11" ht="51.95" customHeight="1" x14ac:dyDescent="0.2">
      <c r="B3299" s="307" t="s">
        <v>526</v>
      </c>
      <c r="C3299" s="308" t="s">
        <v>887</v>
      </c>
      <c r="D3299" s="307" t="s">
        <v>51</v>
      </c>
      <c r="E3299" s="307" t="s">
        <v>888</v>
      </c>
      <c r="F3299" s="445" t="s">
        <v>2715</v>
      </c>
      <c r="G3299" s="445"/>
      <c r="H3299" s="309" t="s">
        <v>53</v>
      </c>
      <c r="I3299" s="310">
        <v>1</v>
      </c>
      <c r="J3299" s="259">
        <v>31.63</v>
      </c>
      <c r="K3299" s="259">
        <v>31.63</v>
      </c>
    </row>
    <row r="3300" spans="2:11" ht="26.1" customHeight="1" x14ac:dyDescent="0.2">
      <c r="B3300" s="294" t="s">
        <v>537</v>
      </c>
      <c r="C3300" s="291" t="s">
        <v>538</v>
      </c>
      <c r="D3300" s="294" t="s">
        <v>51</v>
      </c>
      <c r="E3300" s="294" t="s">
        <v>539</v>
      </c>
      <c r="F3300" s="446" t="s">
        <v>2636</v>
      </c>
      <c r="G3300" s="446"/>
      <c r="H3300" s="295" t="s">
        <v>535</v>
      </c>
      <c r="I3300" s="311">
        <v>0.19259999999999999</v>
      </c>
      <c r="J3300" s="312">
        <v>30.65</v>
      </c>
      <c r="K3300" s="312">
        <v>5.9</v>
      </c>
    </row>
    <row r="3301" spans="2:11" ht="26.1" customHeight="1" x14ac:dyDescent="0.2">
      <c r="B3301" s="294" t="s">
        <v>537</v>
      </c>
      <c r="C3301" s="291" t="s">
        <v>541</v>
      </c>
      <c r="D3301" s="294" t="s">
        <v>51</v>
      </c>
      <c r="E3301" s="294" t="s">
        <v>542</v>
      </c>
      <c r="F3301" s="446" t="s">
        <v>2636</v>
      </c>
      <c r="G3301" s="446"/>
      <c r="H3301" s="295" t="s">
        <v>535</v>
      </c>
      <c r="I3301" s="311">
        <v>0.19259999999999999</v>
      </c>
      <c r="J3301" s="312">
        <v>25.49</v>
      </c>
      <c r="K3301" s="312">
        <v>4.9000000000000004</v>
      </c>
    </row>
    <row r="3302" spans="2:11" ht="39" customHeight="1" x14ac:dyDescent="0.2">
      <c r="B3302" s="296" t="s">
        <v>527</v>
      </c>
      <c r="C3302" s="292" t="s">
        <v>4463</v>
      </c>
      <c r="D3302" s="296" t="s">
        <v>51</v>
      </c>
      <c r="E3302" s="296" t="s">
        <v>4464</v>
      </c>
      <c r="F3302" s="447" t="s">
        <v>1199</v>
      </c>
      <c r="G3302" s="447"/>
      <c r="H3302" s="297" t="s">
        <v>53</v>
      </c>
      <c r="I3302" s="313">
        <v>0.115</v>
      </c>
      <c r="J3302" s="314">
        <v>38.11</v>
      </c>
      <c r="K3302" s="314">
        <v>4.3826499999999999</v>
      </c>
    </row>
    <row r="3303" spans="2:11" ht="26.1" customHeight="1" x14ac:dyDescent="0.2">
      <c r="B3303" s="296" t="s">
        <v>527</v>
      </c>
      <c r="C3303" s="292" t="s">
        <v>4467</v>
      </c>
      <c r="D3303" s="296" t="s">
        <v>51</v>
      </c>
      <c r="E3303" s="296" t="s">
        <v>4468</v>
      </c>
      <c r="F3303" s="447" t="s">
        <v>1199</v>
      </c>
      <c r="G3303" s="447"/>
      <c r="H3303" s="297" t="s">
        <v>53</v>
      </c>
      <c r="I3303" s="313">
        <v>2</v>
      </c>
      <c r="J3303" s="314">
        <v>3.16</v>
      </c>
      <c r="K3303" s="314">
        <v>6.32</v>
      </c>
    </row>
    <row r="3304" spans="2:11" ht="26.1" customHeight="1" x14ac:dyDescent="0.2">
      <c r="B3304" s="296" t="s">
        <v>527</v>
      </c>
      <c r="C3304" s="292" t="s">
        <v>4471</v>
      </c>
      <c r="D3304" s="296" t="s">
        <v>51</v>
      </c>
      <c r="E3304" s="296" t="s">
        <v>4472</v>
      </c>
      <c r="F3304" s="447" t="s">
        <v>1199</v>
      </c>
      <c r="G3304" s="447"/>
      <c r="H3304" s="297" t="s">
        <v>53</v>
      </c>
      <c r="I3304" s="313">
        <v>1</v>
      </c>
      <c r="J3304" s="314">
        <v>10.130000000000001</v>
      </c>
      <c r="K3304" s="314">
        <v>10.130000000000001</v>
      </c>
    </row>
    <row r="3305" spans="2:11" ht="25.5" x14ac:dyDescent="0.2">
      <c r="B3305" s="315"/>
      <c r="C3305" s="315"/>
      <c r="D3305" s="315"/>
      <c r="E3305" s="315"/>
      <c r="F3305" s="315" t="s">
        <v>529</v>
      </c>
      <c r="G3305" s="316">
        <v>3.72</v>
      </c>
      <c r="H3305" s="315" t="s">
        <v>530</v>
      </c>
      <c r="I3305" s="316">
        <v>4.3099999999999996</v>
      </c>
      <c r="J3305" s="315" t="s">
        <v>531</v>
      </c>
      <c r="K3305" s="316">
        <v>8.0299999999999994</v>
      </c>
    </row>
    <row r="3306" spans="2:11" ht="26.25" thickBot="1" x14ac:dyDescent="0.25">
      <c r="B3306" s="315"/>
      <c r="C3306" s="315"/>
      <c r="D3306" s="315"/>
      <c r="E3306" s="315"/>
      <c r="F3306" s="315" t="s">
        <v>532</v>
      </c>
      <c r="G3306" s="316">
        <v>6.58</v>
      </c>
      <c r="H3306" s="315"/>
      <c r="I3306" s="448" t="s">
        <v>533</v>
      </c>
      <c r="J3306" s="448"/>
      <c r="K3306" s="316">
        <v>38.21</v>
      </c>
    </row>
    <row r="3307" spans="2:11" ht="0.95" customHeight="1" thickTop="1" x14ac:dyDescent="0.2">
      <c r="B3307" s="317"/>
      <c r="C3307" s="317"/>
      <c r="D3307" s="317"/>
      <c r="E3307" s="317"/>
      <c r="F3307" s="317"/>
      <c r="G3307" s="317"/>
      <c r="H3307" s="317"/>
      <c r="I3307" s="317"/>
      <c r="J3307" s="317"/>
      <c r="K3307" s="317"/>
    </row>
    <row r="3308" spans="2:11" ht="18" customHeight="1" x14ac:dyDescent="0.2">
      <c r="B3308" s="305" t="s">
        <v>1754</v>
      </c>
      <c r="C3308" s="304" t="s">
        <v>26</v>
      </c>
      <c r="D3308" s="305" t="s">
        <v>27</v>
      </c>
      <c r="E3308" s="305" t="s">
        <v>28</v>
      </c>
      <c r="F3308" s="449" t="s">
        <v>525</v>
      </c>
      <c r="G3308" s="449"/>
      <c r="H3308" s="306" t="s">
        <v>29</v>
      </c>
      <c r="I3308" s="304" t="s">
        <v>30</v>
      </c>
      <c r="J3308" s="304" t="s">
        <v>31</v>
      </c>
      <c r="K3308" s="304" t="s">
        <v>33</v>
      </c>
    </row>
    <row r="3309" spans="2:11" ht="51.95" customHeight="1" x14ac:dyDescent="0.2">
      <c r="B3309" s="307" t="s">
        <v>526</v>
      </c>
      <c r="C3309" s="308" t="s">
        <v>889</v>
      </c>
      <c r="D3309" s="307" t="s">
        <v>51</v>
      </c>
      <c r="E3309" s="307" t="s">
        <v>890</v>
      </c>
      <c r="F3309" s="445" t="s">
        <v>2715</v>
      </c>
      <c r="G3309" s="445"/>
      <c r="H3309" s="309" t="s">
        <v>53</v>
      </c>
      <c r="I3309" s="310">
        <v>1</v>
      </c>
      <c r="J3309" s="259">
        <v>121.48</v>
      </c>
      <c r="K3309" s="259">
        <v>121.48</v>
      </c>
    </row>
    <row r="3310" spans="2:11" ht="26.1" customHeight="1" x14ac:dyDescent="0.2">
      <c r="B3310" s="294" t="s">
        <v>537</v>
      </c>
      <c r="C3310" s="291" t="s">
        <v>541</v>
      </c>
      <c r="D3310" s="294" t="s">
        <v>51</v>
      </c>
      <c r="E3310" s="294" t="s">
        <v>542</v>
      </c>
      <c r="F3310" s="446" t="s">
        <v>2636</v>
      </c>
      <c r="G3310" s="446"/>
      <c r="H3310" s="295" t="s">
        <v>535</v>
      </c>
      <c r="I3310" s="311">
        <v>0.36049999999999999</v>
      </c>
      <c r="J3310" s="312">
        <v>25.49</v>
      </c>
      <c r="K3310" s="312">
        <v>9.18</v>
      </c>
    </row>
    <row r="3311" spans="2:11" ht="26.1" customHeight="1" x14ac:dyDescent="0.2">
      <c r="B3311" s="294" t="s">
        <v>537</v>
      </c>
      <c r="C3311" s="291" t="s">
        <v>538</v>
      </c>
      <c r="D3311" s="294" t="s">
        <v>51</v>
      </c>
      <c r="E3311" s="294" t="s">
        <v>539</v>
      </c>
      <c r="F3311" s="446" t="s">
        <v>2636</v>
      </c>
      <c r="G3311" s="446"/>
      <c r="H3311" s="295" t="s">
        <v>535</v>
      </c>
      <c r="I3311" s="311">
        <v>0.36049999999999999</v>
      </c>
      <c r="J3311" s="312">
        <v>30.65</v>
      </c>
      <c r="K3311" s="312">
        <v>11.04</v>
      </c>
    </row>
    <row r="3312" spans="2:11" ht="26.1" customHeight="1" x14ac:dyDescent="0.2">
      <c r="B3312" s="296" t="s">
        <v>527</v>
      </c>
      <c r="C3312" s="292" t="s">
        <v>4551</v>
      </c>
      <c r="D3312" s="296" t="s">
        <v>51</v>
      </c>
      <c r="E3312" s="296" t="s">
        <v>4552</v>
      </c>
      <c r="F3312" s="447" t="s">
        <v>1199</v>
      </c>
      <c r="G3312" s="447"/>
      <c r="H3312" s="297" t="s">
        <v>53</v>
      </c>
      <c r="I3312" s="313">
        <v>2</v>
      </c>
      <c r="J3312" s="314">
        <v>11.01</v>
      </c>
      <c r="K3312" s="314">
        <v>22.02</v>
      </c>
    </row>
    <row r="3313" spans="2:11" ht="39" customHeight="1" x14ac:dyDescent="0.2">
      <c r="B3313" s="296" t="s">
        <v>527</v>
      </c>
      <c r="C3313" s="292" t="s">
        <v>4463</v>
      </c>
      <c r="D3313" s="296" t="s">
        <v>51</v>
      </c>
      <c r="E3313" s="296" t="s">
        <v>4464</v>
      </c>
      <c r="F3313" s="447" t="s">
        <v>1199</v>
      </c>
      <c r="G3313" s="447"/>
      <c r="H3313" s="297" t="s">
        <v>53</v>
      </c>
      <c r="I3313" s="313">
        <v>0.17499999999999999</v>
      </c>
      <c r="J3313" s="314">
        <v>38.11</v>
      </c>
      <c r="K3313" s="314">
        <v>6.6692499999999999</v>
      </c>
    </row>
    <row r="3314" spans="2:11" ht="26.1" customHeight="1" x14ac:dyDescent="0.2">
      <c r="B3314" s="296" t="s">
        <v>527</v>
      </c>
      <c r="C3314" s="292" t="s">
        <v>4565</v>
      </c>
      <c r="D3314" s="296" t="s">
        <v>51</v>
      </c>
      <c r="E3314" s="296" t="s">
        <v>4566</v>
      </c>
      <c r="F3314" s="447" t="s">
        <v>1199</v>
      </c>
      <c r="G3314" s="447"/>
      <c r="H3314" s="297" t="s">
        <v>53</v>
      </c>
      <c r="I3314" s="313">
        <v>1</v>
      </c>
      <c r="J3314" s="314">
        <v>72.58</v>
      </c>
      <c r="K3314" s="314">
        <v>72.58</v>
      </c>
    </row>
    <row r="3315" spans="2:11" ht="25.5" x14ac:dyDescent="0.2">
      <c r="B3315" s="315"/>
      <c r="C3315" s="315"/>
      <c r="D3315" s="315"/>
      <c r="E3315" s="315"/>
      <c r="F3315" s="315" t="s">
        <v>529</v>
      </c>
      <c r="G3315" s="316">
        <v>6.97</v>
      </c>
      <c r="H3315" s="315" t="s">
        <v>530</v>
      </c>
      <c r="I3315" s="316">
        <v>8.06</v>
      </c>
      <c r="J3315" s="315" t="s">
        <v>531</v>
      </c>
      <c r="K3315" s="316">
        <v>15.03</v>
      </c>
    </row>
    <row r="3316" spans="2:11" ht="26.25" thickBot="1" x14ac:dyDescent="0.25">
      <c r="B3316" s="315"/>
      <c r="C3316" s="315"/>
      <c r="D3316" s="315"/>
      <c r="E3316" s="315"/>
      <c r="F3316" s="315" t="s">
        <v>532</v>
      </c>
      <c r="G3316" s="316">
        <v>25.27</v>
      </c>
      <c r="H3316" s="315"/>
      <c r="I3316" s="448" t="s">
        <v>533</v>
      </c>
      <c r="J3316" s="448"/>
      <c r="K3316" s="316">
        <v>146.75</v>
      </c>
    </row>
    <row r="3317" spans="2:11" ht="0.95" customHeight="1" thickTop="1" x14ac:dyDescent="0.2">
      <c r="B3317" s="317"/>
      <c r="C3317" s="317"/>
      <c r="D3317" s="317"/>
      <c r="E3317" s="317"/>
      <c r="F3317" s="317"/>
      <c r="G3317" s="317"/>
      <c r="H3317" s="317"/>
      <c r="I3317" s="317"/>
      <c r="J3317" s="317"/>
      <c r="K3317" s="317"/>
    </row>
    <row r="3318" spans="2:11" ht="18" customHeight="1" x14ac:dyDescent="0.2">
      <c r="B3318" s="305" t="s">
        <v>1755</v>
      </c>
      <c r="C3318" s="304" t="s">
        <v>26</v>
      </c>
      <c r="D3318" s="305" t="s">
        <v>27</v>
      </c>
      <c r="E3318" s="305" t="s">
        <v>28</v>
      </c>
      <c r="F3318" s="449" t="s">
        <v>525</v>
      </c>
      <c r="G3318" s="449"/>
      <c r="H3318" s="306" t="s">
        <v>29</v>
      </c>
      <c r="I3318" s="304" t="s">
        <v>30</v>
      </c>
      <c r="J3318" s="304" t="s">
        <v>31</v>
      </c>
      <c r="K3318" s="304" t="s">
        <v>33</v>
      </c>
    </row>
    <row r="3319" spans="2:11" ht="39" customHeight="1" x14ac:dyDescent="0.2">
      <c r="B3319" s="307" t="s">
        <v>526</v>
      </c>
      <c r="C3319" s="308" t="s">
        <v>1548</v>
      </c>
      <c r="D3319" s="307" t="s">
        <v>51</v>
      </c>
      <c r="E3319" s="307" t="s">
        <v>1549</v>
      </c>
      <c r="F3319" s="445" t="s">
        <v>2721</v>
      </c>
      <c r="G3319" s="445"/>
      <c r="H3319" s="309" t="s">
        <v>53</v>
      </c>
      <c r="I3319" s="310">
        <v>1</v>
      </c>
      <c r="J3319" s="259">
        <v>48.61</v>
      </c>
      <c r="K3319" s="259">
        <v>48.61</v>
      </c>
    </row>
    <row r="3320" spans="2:11" ht="26.1" customHeight="1" x14ac:dyDescent="0.2">
      <c r="B3320" s="294" t="s">
        <v>537</v>
      </c>
      <c r="C3320" s="291" t="s">
        <v>538</v>
      </c>
      <c r="D3320" s="294" t="s">
        <v>51</v>
      </c>
      <c r="E3320" s="294" t="s">
        <v>539</v>
      </c>
      <c r="F3320" s="446" t="s">
        <v>2636</v>
      </c>
      <c r="G3320" s="446"/>
      <c r="H3320" s="295" t="s">
        <v>535</v>
      </c>
      <c r="I3320" s="311">
        <v>0.27289999999999998</v>
      </c>
      <c r="J3320" s="312">
        <v>30.65</v>
      </c>
      <c r="K3320" s="312">
        <v>8.36</v>
      </c>
    </row>
    <row r="3321" spans="2:11" ht="26.1" customHeight="1" x14ac:dyDescent="0.2">
      <c r="B3321" s="294" t="s">
        <v>537</v>
      </c>
      <c r="C3321" s="291" t="s">
        <v>541</v>
      </c>
      <c r="D3321" s="294" t="s">
        <v>51</v>
      </c>
      <c r="E3321" s="294" t="s">
        <v>542</v>
      </c>
      <c r="F3321" s="446" t="s">
        <v>2636</v>
      </c>
      <c r="G3321" s="446"/>
      <c r="H3321" s="295" t="s">
        <v>535</v>
      </c>
      <c r="I3321" s="311">
        <v>0.27289999999999998</v>
      </c>
      <c r="J3321" s="312">
        <v>25.49</v>
      </c>
      <c r="K3321" s="312">
        <v>6.95</v>
      </c>
    </row>
    <row r="3322" spans="2:11" ht="26.1" customHeight="1" x14ac:dyDescent="0.2">
      <c r="B3322" s="296" t="s">
        <v>527</v>
      </c>
      <c r="C3322" s="292" t="s">
        <v>990</v>
      </c>
      <c r="D3322" s="296" t="s">
        <v>51</v>
      </c>
      <c r="E3322" s="296" t="s">
        <v>991</v>
      </c>
      <c r="F3322" s="447" t="s">
        <v>1199</v>
      </c>
      <c r="G3322" s="447"/>
      <c r="H3322" s="297" t="s">
        <v>53</v>
      </c>
      <c r="I3322" s="313">
        <v>2</v>
      </c>
      <c r="J3322" s="314">
        <v>3.71</v>
      </c>
      <c r="K3322" s="314">
        <v>7.42</v>
      </c>
    </row>
    <row r="3323" spans="2:11" ht="26.1" customHeight="1" x14ac:dyDescent="0.2">
      <c r="B3323" s="296" t="s">
        <v>527</v>
      </c>
      <c r="C3323" s="292" t="s">
        <v>4567</v>
      </c>
      <c r="D3323" s="296" t="s">
        <v>51</v>
      </c>
      <c r="E3323" s="296" t="s">
        <v>4568</v>
      </c>
      <c r="F3323" s="447" t="s">
        <v>1199</v>
      </c>
      <c r="G3323" s="447"/>
      <c r="H3323" s="297" t="s">
        <v>53</v>
      </c>
      <c r="I3323" s="313">
        <v>1</v>
      </c>
      <c r="J3323" s="314">
        <v>21.5</v>
      </c>
      <c r="K3323" s="314">
        <v>21.5</v>
      </c>
    </row>
    <row r="3324" spans="2:11" ht="39" customHeight="1" x14ac:dyDescent="0.2">
      <c r="B3324" s="296" t="s">
        <v>527</v>
      </c>
      <c r="C3324" s="292" t="s">
        <v>4463</v>
      </c>
      <c r="D3324" s="296" t="s">
        <v>51</v>
      </c>
      <c r="E3324" s="296" t="s">
        <v>4464</v>
      </c>
      <c r="F3324" s="447" t="s">
        <v>1199</v>
      </c>
      <c r="G3324" s="447"/>
      <c r="H3324" s="297" t="s">
        <v>53</v>
      </c>
      <c r="I3324" s="313">
        <v>0.115</v>
      </c>
      <c r="J3324" s="314">
        <v>38.11</v>
      </c>
      <c r="K3324" s="314">
        <v>4.3826499999999999</v>
      </c>
    </row>
    <row r="3325" spans="2:11" ht="25.5" x14ac:dyDescent="0.2">
      <c r="B3325" s="315"/>
      <c r="C3325" s="315"/>
      <c r="D3325" s="315"/>
      <c r="E3325" s="315"/>
      <c r="F3325" s="315" t="s">
        <v>529</v>
      </c>
      <c r="G3325" s="316">
        <v>5.27</v>
      </c>
      <c r="H3325" s="315" t="s">
        <v>530</v>
      </c>
      <c r="I3325" s="316">
        <v>6.1</v>
      </c>
      <c r="J3325" s="315" t="s">
        <v>531</v>
      </c>
      <c r="K3325" s="316">
        <v>11.37</v>
      </c>
    </row>
    <row r="3326" spans="2:11" ht="26.25" thickBot="1" x14ac:dyDescent="0.25">
      <c r="B3326" s="315"/>
      <c r="C3326" s="315"/>
      <c r="D3326" s="315"/>
      <c r="E3326" s="315"/>
      <c r="F3326" s="315" t="s">
        <v>532</v>
      </c>
      <c r="G3326" s="316">
        <v>10.11</v>
      </c>
      <c r="H3326" s="315"/>
      <c r="I3326" s="448" t="s">
        <v>533</v>
      </c>
      <c r="J3326" s="448"/>
      <c r="K3326" s="316">
        <v>58.72</v>
      </c>
    </row>
    <row r="3327" spans="2:11" ht="0.95" customHeight="1" thickTop="1" x14ac:dyDescent="0.2">
      <c r="B3327" s="317"/>
      <c r="C3327" s="317"/>
      <c r="D3327" s="317"/>
      <c r="E3327" s="317"/>
      <c r="F3327" s="317"/>
      <c r="G3327" s="317"/>
      <c r="H3327" s="317"/>
      <c r="I3327" s="317"/>
      <c r="J3327" s="317"/>
      <c r="K3327" s="317"/>
    </row>
    <row r="3328" spans="2:11" ht="18" customHeight="1" x14ac:dyDescent="0.2">
      <c r="B3328" s="305" t="s">
        <v>2122</v>
      </c>
      <c r="C3328" s="304" t="s">
        <v>26</v>
      </c>
      <c r="D3328" s="305" t="s">
        <v>27</v>
      </c>
      <c r="E3328" s="305" t="s">
        <v>28</v>
      </c>
      <c r="F3328" s="449" t="s">
        <v>525</v>
      </c>
      <c r="G3328" s="449"/>
      <c r="H3328" s="306" t="s">
        <v>29</v>
      </c>
      <c r="I3328" s="304" t="s">
        <v>30</v>
      </c>
      <c r="J3328" s="304" t="s">
        <v>31</v>
      </c>
      <c r="K3328" s="304" t="s">
        <v>33</v>
      </c>
    </row>
    <row r="3329" spans="2:11" ht="39" customHeight="1" x14ac:dyDescent="0.2">
      <c r="B3329" s="307" t="s">
        <v>526</v>
      </c>
      <c r="C3329" s="308" t="s">
        <v>1550</v>
      </c>
      <c r="D3329" s="307" t="s">
        <v>51</v>
      </c>
      <c r="E3329" s="307" t="s">
        <v>1551</v>
      </c>
      <c r="F3329" s="445" t="s">
        <v>2721</v>
      </c>
      <c r="G3329" s="445"/>
      <c r="H3329" s="309" t="s">
        <v>53</v>
      </c>
      <c r="I3329" s="310">
        <v>1</v>
      </c>
      <c r="J3329" s="259">
        <v>144.13</v>
      </c>
      <c r="K3329" s="259">
        <v>144.13</v>
      </c>
    </row>
    <row r="3330" spans="2:11" ht="26.1" customHeight="1" x14ac:dyDescent="0.2">
      <c r="B3330" s="294" t="s">
        <v>537</v>
      </c>
      <c r="C3330" s="291" t="s">
        <v>538</v>
      </c>
      <c r="D3330" s="294" t="s">
        <v>51</v>
      </c>
      <c r="E3330" s="294" t="s">
        <v>539</v>
      </c>
      <c r="F3330" s="446" t="s">
        <v>2636</v>
      </c>
      <c r="G3330" s="446"/>
      <c r="H3330" s="295" t="s">
        <v>535</v>
      </c>
      <c r="I3330" s="311">
        <v>0.4713</v>
      </c>
      <c r="J3330" s="312">
        <v>30.65</v>
      </c>
      <c r="K3330" s="312">
        <v>14.44</v>
      </c>
    </row>
    <row r="3331" spans="2:11" ht="26.1" customHeight="1" x14ac:dyDescent="0.2">
      <c r="B3331" s="294" t="s">
        <v>537</v>
      </c>
      <c r="C3331" s="291" t="s">
        <v>541</v>
      </c>
      <c r="D3331" s="294" t="s">
        <v>51</v>
      </c>
      <c r="E3331" s="294" t="s">
        <v>542</v>
      </c>
      <c r="F3331" s="446" t="s">
        <v>2636</v>
      </c>
      <c r="G3331" s="446"/>
      <c r="H3331" s="295" t="s">
        <v>535</v>
      </c>
      <c r="I3331" s="311">
        <v>0.4713</v>
      </c>
      <c r="J3331" s="312">
        <v>25.49</v>
      </c>
      <c r="K3331" s="312">
        <v>12.01</v>
      </c>
    </row>
    <row r="3332" spans="2:11" ht="26.1" customHeight="1" x14ac:dyDescent="0.2">
      <c r="B3332" s="296" t="s">
        <v>527</v>
      </c>
      <c r="C3332" s="292" t="s">
        <v>1238</v>
      </c>
      <c r="D3332" s="296" t="s">
        <v>51</v>
      </c>
      <c r="E3332" s="296" t="s">
        <v>1239</v>
      </c>
      <c r="F3332" s="447" t="s">
        <v>1199</v>
      </c>
      <c r="G3332" s="447"/>
      <c r="H3332" s="297" t="s">
        <v>53</v>
      </c>
      <c r="I3332" s="313">
        <v>2</v>
      </c>
      <c r="J3332" s="314">
        <v>12.82</v>
      </c>
      <c r="K3332" s="314">
        <v>25.64</v>
      </c>
    </row>
    <row r="3333" spans="2:11" ht="26.1" customHeight="1" x14ac:dyDescent="0.2">
      <c r="B3333" s="296" t="s">
        <v>527</v>
      </c>
      <c r="C3333" s="292" t="s">
        <v>4569</v>
      </c>
      <c r="D3333" s="296" t="s">
        <v>51</v>
      </c>
      <c r="E3333" s="296" t="s">
        <v>4570</v>
      </c>
      <c r="F3333" s="447" t="s">
        <v>1199</v>
      </c>
      <c r="G3333" s="447"/>
      <c r="H3333" s="297" t="s">
        <v>53</v>
      </c>
      <c r="I3333" s="313">
        <v>1</v>
      </c>
      <c r="J3333" s="314">
        <v>85.38</v>
      </c>
      <c r="K3333" s="314">
        <v>85.38</v>
      </c>
    </row>
    <row r="3334" spans="2:11" ht="39" customHeight="1" x14ac:dyDescent="0.2">
      <c r="B3334" s="296" t="s">
        <v>527</v>
      </c>
      <c r="C3334" s="292" t="s">
        <v>4463</v>
      </c>
      <c r="D3334" s="296" t="s">
        <v>51</v>
      </c>
      <c r="E3334" s="296" t="s">
        <v>4464</v>
      </c>
      <c r="F3334" s="447" t="s">
        <v>1199</v>
      </c>
      <c r="G3334" s="447"/>
      <c r="H3334" s="297" t="s">
        <v>53</v>
      </c>
      <c r="I3334" s="313">
        <v>0.17499999999999999</v>
      </c>
      <c r="J3334" s="314">
        <v>38.11</v>
      </c>
      <c r="K3334" s="314">
        <v>6.6692499999999999</v>
      </c>
    </row>
    <row r="3335" spans="2:11" ht="25.5" x14ac:dyDescent="0.2">
      <c r="B3335" s="315"/>
      <c r="C3335" s="315"/>
      <c r="D3335" s="315"/>
      <c r="E3335" s="315"/>
      <c r="F3335" s="315" t="s">
        <v>529</v>
      </c>
      <c r="G3335" s="316">
        <v>9.11</v>
      </c>
      <c r="H3335" s="315" t="s">
        <v>530</v>
      </c>
      <c r="I3335" s="316">
        <v>10.54</v>
      </c>
      <c r="J3335" s="315" t="s">
        <v>531</v>
      </c>
      <c r="K3335" s="316">
        <v>19.649999999999999</v>
      </c>
    </row>
    <row r="3336" spans="2:11" ht="26.25" thickBot="1" x14ac:dyDescent="0.25">
      <c r="B3336" s="315"/>
      <c r="C3336" s="315"/>
      <c r="D3336" s="315"/>
      <c r="E3336" s="315"/>
      <c r="F3336" s="315" t="s">
        <v>532</v>
      </c>
      <c r="G3336" s="316">
        <v>29.99</v>
      </c>
      <c r="H3336" s="315"/>
      <c r="I3336" s="448" t="s">
        <v>533</v>
      </c>
      <c r="J3336" s="448"/>
      <c r="K3336" s="316">
        <v>174.12</v>
      </c>
    </row>
    <row r="3337" spans="2:11" ht="0.95" customHeight="1" thickTop="1" x14ac:dyDescent="0.2">
      <c r="B3337" s="317"/>
      <c r="C3337" s="317"/>
      <c r="D3337" s="317"/>
      <c r="E3337" s="317"/>
      <c r="F3337" s="317"/>
      <c r="G3337" s="317"/>
      <c r="H3337" s="317"/>
      <c r="I3337" s="317"/>
      <c r="J3337" s="317"/>
      <c r="K3337" s="317"/>
    </row>
    <row r="3338" spans="2:11" ht="18" customHeight="1" x14ac:dyDescent="0.2">
      <c r="B3338" s="305" t="s">
        <v>2123</v>
      </c>
      <c r="C3338" s="304" t="s">
        <v>26</v>
      </c>
      <c r="D3338" s="305" t="s">
        <v>27</v>
      </c>
      <c r="E3338" s="305" t="s">
        <v>28</v>
      </c>
      <c r="F3338" s="449" t="s">
        <v>525</v>
      </c>
      <c r="G3338" s="449"/>
      <c r="H3338" s="306" t="s">
        <v>29</v>
      </c>
      <c r="I3338" s="304" t="s">
        <v>30</v>
      </c>
      <c r="J3338" s="304" t="s">
        <v>31</v>
      </c>
      <c r="K3338" s="304" t="s">
        <v>33</v>
      </c>
    </row>
    <row r="3339" spans="2:11" ht="51.95" customHeight="1" x14ac:dyDescent="0.2">
      <c r="B3339" s="307" t="s">
        <v>526</v>
      </c>
      <c r="C3339" s="308" t="s">
        <v>400</v>
      </c>
      <c r="D3339" s="307" t="s">
        <v>51</v>
      </c>
      <c r="E3339" s="307" t="s">
        <v>401</v>
      </c>
      <c r="F3339" s="445" t="s">
        <v>2715</v>
      </c>
      <c r="G3339" s="445"/>
      <c r="H3339" s="309" t="s">
        <v>53</v>
      </c>
      <c r="I3339" s="310">
        <v>1</v>
      </c>
      <c r="J3339" s="259">
        <v>57.07</v>
      </c>
      <c r="K3339" s="259">
        <v>57.07</v>
      </c>
    </row>
    <row r="3340" spans="2:11" ht="26.1" customHeight="1" x14ac:dyDescent="0.2">
      <c r="B3340" s="294" t="s">
        <v>537</v>
      </c>
      <c r="C3340" s="291" t="s">
        <v>541</v>
      </c>
      <c r="D3340" s="294" t="s">
        <v>51</v>
      </c>
      <c r="E3340" s="294" t="s">
        <v>542</v>
      </c>
      <c r="F3340" s="446" t="s">
        <v>2636</v>
      </c>
      <c r="G3340" s="446"/>
      <c r="H3340" s="295" t="s">
        <v>535</v>
      </c>
      <c r="I3340" s="311">
        <v>0.25679999999999997</v>
      </c>
      <c r="J3340" s="312">
        <v>25.49</v>
      </c>
      <c r="K3340" s="312">
        <v>6.54</v>
      </c>
    </row>
    <row r="3341" spans="2:11" ht="26.1" customHeight="1" x14ac:dyDescent="0.2">
      <c r="B3341" s="294" t="s">
        <v>537</v>
      </c>
      <c r="C3341" s="291" t="s">
        <v>538</v>
      </c>
      <c r="D3341" s="294" t="s">
        <v>51</v>
      </c>
      <c r="E3341" s="294" t="s">
        <v>539</v>
      </c>
      <c r="F3341" s="446" t="s">
        <v>2636</v>
      </c>
      <c r="G3341" s="446"/>
      <c r="H3341" s="295" t="s">
        <v>535</v>
      </c>
      <c r="I3341" s="311">
        <v>0.25679999999999997</v>
      </c>
      <c r="J3341" s="312">
        <v>30.65</v>
      </c>
      <c r="K3341" s="312">
        <v>7.87</v>
      </c>
    </row>
    <row r="3342" spans="2:11" ht="26.1" customHeight="1" x14ac:dyDescent="0.2">
      <c r="B3342" s="296" t="s">
        <v>527</v>
      </c>
      <c r="C3342" s="292" t="s">
        <v>4467</v>
      </c>
      <c r="D3342" s="296" t="s">
        <v>51</v>
      </c>
      <c r="E3342" s="296" t="s">
        <v>4468</v>
      </c>
      <c r="F3342" s="447" t="s">
        <v>1199</v>
      </c>
      <c r="G3342" s="447"/>
      <c r="H3342" s="297" t="s">
        <v>53</v>
      </c>
      <c r="I3342" s="313">
        <v>3</v>
      </c>
      <c r="J3342" s="314">
        <v>3.16</v>
      </c>
      <c r="K3342" s="314">
        <v>9.48</v>
      </c>
    </row>
    <row r="3343" spans="2:11" ht="39" customHeight="1" x14ac:dyDescent="0.2">
      <c r="B3343" s="296" t="s">
        <v>527</v>
      </c>
      <c r="C3343" s="292" t="s">
        <v>4463</v>
      </c>
      <c r="D3343" s="296" t="s">
        <v>51</v>
      </c>
      <c r="E3343" s="296" t="s">
        <v>4464</v>
      </c>
      <c r="F3343" s="447" t="s">
        <v>1199</v>
      </c>
      <c r="G3343" s="447"/>
      <c r="H3343" s="297" t="s">
        <v>53</v>
      </c>
      <c r="I3343" s="313">
        <v>0.17249999999999999</v>
      </c>
      <c r="J3343" s="314">
        <v>38.11</v>
      </c>
      <c r="K3343" s="314">
        <v>6.5739749999999999</v>
      </c>
    </row>
    <row r="3344" spans="2:11" ht="26.1" customHeight="1" x14ac:dyDescent="0.2">
      <c r="B3344" s="296" t="s">
        <v>527</v>
      </c>
      <c r="C3344" s="292" t="s">
        <v>4489</v>
      </c>
      <c r="D3344" s="296" t="s">
        <v>51</v>
      </c>
      <c r="E3344" s="296" t="s">
        <v>4490</v>
      </c>
      <c r="F3344" s="447" t="s">
        <v>1199</v>
      </c>
      <c r="G3344" s="447"/>
      <c r="H3344" s="297" t="s">
        <v>53</v>
      </c>
      <c r="I3344" s="313">
        <v>1</v>
      </c>
      <c r="J3344" s="314">
        <v>26.61</v>
      </c>
      <c r="K3344" s="314">
        <v>26.61</v>
      </c>
    </row>
    <row r="3345" spans="2:11" ht="25.5" x14ac:dyDescent="0.2">
      <c r="B3345" s="315"/>
      <c r="C3345" s="315"/>
      <c r="D3345" s="315"/>
      <c r="E3345" s="315"/>
      <c r="F3345" s="315" t="s">
        <v>529</v>
      </c>
      <c r="G3345" s="316">
        <v>4.96</v>
      </c>
      <c r="H3345" s="315" t="s">
        <v>530</v>
      </c>
      <c r="I3345" s="316">
        <v>5.74</v>
      </c>
      <c r="J3345" s="315" t="s">
        <v>531</v>
      </c>
      <c r="K3345" s="316">
        <v>10.7</v>
      </c>
    </row>
    <row r="3346" spans="2:11" ht="26.25" thickBot="1" x14ac:dyDescent="0.25">
      <c r="B3346" s="315"/>
      <c r="C3346" s="315"/>
      <c r="D3346" s="315"/>
      <c r="E3346" s="315"/>
      <c r="F3346" s="315" t="s">
        <v>532</v>
      </c>
      <c r="G3346" s="316">
        <v>11.87</v>
      </c>
      <c r="H3346" s="315"/>
      <c r="I3346" s="448" t="s">
        <v>533</v>
      </c>
      <c r="J3346" s="448"/>
      <c r="K3346" s="316">
        <v>68.94</v>
      </c>
    </row>
    <row r="3347" spans="2:11" ht="0.95" customHeight="1" thickTop="1" x14ac:dyDescent="0.2">
      <c r="B3347" s="317"/>
      <c r="C3347" s="317"/>
      <c r="D3347" s="317"/>
      <c r="E3347" s="317"/>
      <c r="F3347" s="317"/>
      <c r="G3347" s="317"/>
      <c r="H3347" s="317"/>
      <c r="I3347" s="317"/>
      <c r="J3347" s="317"/>
      <c r="K3347" s="317"/>
    </row>
    <row r="3348" spans="2:11" ht="18" customHeight="1" x14ac:dyDescent="0.2">
      <c r="B3348" s="305" t="s">
        <v>2124</v>
      </c>
      <c r="C3348" s="304" t="s">
        <v>26</v>
      </c>
      <c r="D3348" s="305" t="s">
        <v>27</v>
      </c>
      <c r="E3348" s="305" t="s">
        <v>28</v>
      </c>
      <c r="F3348" s="449" t="s">
        <v>525</v>
      </c>
      <c r="G3348" s="449"/>
      <c r="H3348" s="306" t="s">
        <v>29</v>
      </c>
      <c r="I3348" s="304" t="s">
        <v>30</v>
      </c>
      <c r="J3348" s="304" t="s">
        <v>31</v>
      </c>
      <c r="K3348" s="304" t="s">
        <v>33</v>
      </c>
    </row>
    <row r="3349" spans="2:11" ht="39" customHeight="1" x14ac:dyDescent="0.2">
      <c r="B3349" s="307" t="s">
        <v>526</v>
      </c>
      <c r="C3349" s="308" t="s">
        <v>1552</v>
      </c>
      <c r="D3349" s="307" t="s">
        <v>51</v>
      </c>
      <c r="E3349" s="307" t="s">
        <v>1553</v>
      </c>
      <c r="F3349" s="445" t="s">
        <v>2721</v>
      </c>
      <c r="G3349" s="445"/>
      <c r="H3349" s="309" t="s">
        <v>53</v>
      </c>
      <c r="I3349" s="310">
        <v>1</v>
      </c>
      <c r="J3349" s="259">
        <v>270.38</v>
      </c>
      <c r="K3349" s="259">
        <v>270.38</v>
      </c>
    </row>
    <row r="3350" spans="2:11" ht="26.1" customHeight="1" x14ac:dyDescent="0.2">
      <c r="B3350" s="294" t="s">
        <v>537</v>
      </c>
      <c r="C3350" s="291" t="s">
        <v>541</v>
      </c>
      <c r="D3350" s="294" t="s">
        <v>51</v>
      </c>
      <c r="E3350" s="294" t="s">
        <v>542</v>
      </c>
      <c r="F3350" s="446" t="s">
        <v>2636</v>
      </c>
      <c r="G3350" s="446"/>
      <c r="H3350" s="295" t="s">
        <v>535</v>
      </c>
      <c r="I3350" s="311">
        <v>0.3468</v>
      </c>
      <c r="J3350" s="312">
        <v>25.49</v>
      </c>
      <c r="K3350" s="312">
        <v>8.83</v>
      </c>
    </row>
    <row r="3351" spans="2:11" ht="26.1" customHeight="1" x14ac:dyDescent="0.2">
      <c r="B3351" s="294" t="s">
        <v>537</v>
      </c>
      <c r="C3351" s="291" t="s">
        <v>538</v>
      </c>
      <c r="D3351" s="294" t="s">
        <v>51</v>
      </c>
      <c r="E3351" s="294" t="s">
        <v>539</v>
      </c>
      <c r="F3351" s="446" t="s">
        <v>2636</v>
      </c>
      <c r="G3351" s="446"/>
      <c r="H3351" s="295" t="s">
        <v>535</v>
      </c>
      <c r="I3351" s="311">
        <v>0.3468</v>
      </c>
      <c r="J3351" s="312">
        <v>30.65</v>
      </c>
      <c r="K3351" s="312">
        <v>10.62</v>
      </c>
    </row>
    <row r="3352" spans="2:11" ht="26.1" customHeight="1" x14ac:dyDescent="0.2">
      <c r="B3352" s="296" t="s">
        <v>527</v>
      </c>
      <c r="C3352" s="292" t="s">
        <v>1238</v>
      </c>
      <c r="D3352" s="296" t="s">
        <v>51</v>
      </c>
      <c r="E3352" s="296" t="s">
        <v>1239</v>
      </c>
      <c r="F3352" s="447" t="s">
        <v>1199</v>
      </c>
      <c r="G3352" s="447"/>
      <c r="H3352" s="297" t="s">
        <v>53</v>
      </c>
      <c r="I3352" s="313">
        <v>3</v>
      </c>
      <c r="J3352" s="314">
        <v>12.82</v>
      </c>
      <c r="K3352" s="314">
        <v>38.46</v>
      </c>
    </row>
    <row r="3353" spans="2:11" ht="26.1" customHeight="1" x14ac:dyDescent="0.2">
      <c r="B3353" s="296" t="s">
        <v>527</v>
      </c>
      <c r="C3353" s="292" t="s">
        <v>4571</v>
      </c>
      <c r="D3353" s="296" t="s">
        <v>51</v>
      </c>
      <c r="E3353" s="296" t="s">
        <v>4572</v>
      </c>
      <c r="F3353" s="447" t="s">
        <v>1199</v>
      </c>
      <c r="G3353" s="447"/>
      <c r="H3353" s="297" t="s">
        <v>53</v>
      </c>
      <c r="I3353" s="313">
        <v>1</v>
      </c>
      <c r="J3353" s="314">
        <v>202.47</v>
      </c>
      <c r="K3353" s="314">
        <v>202.47</v>
      </c>
    </row>
    <row r="3354" spans="2:11" ht="39" customHeight="1" x14ac:dyDescent="0.2">
      <c r="B3354" s="296" t="s">
        <v>527</v>
      </c>
      <c r="C3354" s="292" t="s">
        <v>4463</v>
      </c>
      <c r="D3354" s="296" t="s">
        <v>51</v>
      </c>
      <c r="E3354" s="296" t="s">
        <v>4464</v>
      </c>
      <c r="F3354" s="447" t="s">
        <v>1199</v>
      </c>
      <c r="G3354" s="447"/>
      <c r="H3354" s="297" t="s">
        <v>53</v>
      </c>
      <c r="I3354" s="313">
        <v>0.26250000000000001</v>
      </c>
      <c r="J3354" s="314">
        <v>38.11</v>
      </c>
      <c r="K3354" s="314">
        <v>10.003875000000001</v>
      </c>
    </row>
    <row r="3355" spans="2:11" ht="25.5" x14ac:dyDescent="0.2">
      <c r="B3355" s="315"/>
      <c r="C3355" s="315"/>
      <c r="D3355" s="315"/>
      <c r="E3355" s="315"/>
      <c r="F3355" s="315" t="s">
        <v>529</v>
      </c>
      <c r="G3355" s="316">
        <v>6.7</v>
      </c>
      <c r="H3355" s="315" t="s">
        <v>530</v>
      </c>
      <c r="I3355" s="316">
        <v>7.75</v>
      </c>
      <c r="J3355" s="315" t="s">
        <v>531</v>
      </c>
      <c r="K3355" s="316">
        <v>14.45</v>
      </c>
    </row>
    <row r="3356" spans="2:11" ht="26.25" thickBot="1" x14ac:dyDescent="0.25">
      <c r="B3356" s="315"/>
      <c r="C3356" s="315"/>
      <c r="D3356" s="315"/>
      <c r="E3356" s="315"/>
      <c r="F3356" s="315" t="s">
        <v>532</v>
      </c>
      <c r="G3356" s="316">
        <v>56.26</v>
      </c>
      <c r="H3356" s="315"/>
      <c r="I3356" s="448" t="s">
        <v>533</v>
      </c>
      <c r="J3356" s="448"/>
      <c r="K3356" s="316">
        <v>326.64</v>
      </c>
    </row>
    <row r="3357" spans="2:11" ht="0.95" customHeight="1" thickTop="1" x14ac:dyDescent="0.2">
      <c r="B3357" s="317"/>
      <c r="C3357" s="317"/>
      <c r="D3357" s="317"/>
      <c r="E3357" s="317"/>
      <c r="F3357" s="317"/>
      <c r="G3357" s="317"/>
      <c r="H3357" s="317"/>
      <c r="I3357" s="317"/>
      <c r="J3357" s="317"/>
      <c r="K3357" s="317"/>
    </row>
    <row r="3358" spans="2:11" ht="18" customHeight="1" x14ac:dyDescent="0.2">
      <c r="B3358" s="305" t="s">
        <v>2125</v>
      </c>
      <c r="C3358" s="304" t="s">
        <v>26</v>
      </c>
      <c r="D3358" s="305" t="s">
        <v>27</v>
      </c>
      <c r="E3358" s="305" t="s">
        <v>28</v>
      </c>
      <c r="F3358" s="449" t="s">
        <v>525</v>
      </c>
      <c r="G3358" s="449"/>
      <c r="H3358" s="306" t="s">
        <v>29</v>
      </c>
      <c r="I3358" s="304" t="s">
        <v>30</v>
      </c>
      <c r="J3358" s="304" t="s">
        <v>31</v>
      </c>
      <c r="K3358" s="304" t="s">
        <v>33</v>
      </c>
    </row>
    <row r="3359" spans="2:11" ht="39" customHeight="1" x14ac:dyDescent="0.2">
      <c r="B3359" s="307" t="s">
        <v>526</v>
      </c>
      <c r="C3359" s="308" t="s">
        <v>1554</v>
      </c>
      <c r="D3359" s="307" t="s">
        <v>51</v>
      </c>
      <c r="E3359" s="307" t="s">
        <v>1555</v>
      </c>
      <c r="F3359" s="445" t="s">
        <v>2721</v>
      </c>
      <c r="G3359" s="445"/>
      <c r="H3359" s="309" t="s">
        <v>53</v>
      </c>
      <c r="I3359" s="310">
        <v>1</v>
      </c>
      <c r="J3359" s="259">
        <v>204.16</v>
      </c>
      <c r="K3359" s="259">
        <v>204.16</v>
      </c>
    </row>
    <row r="3360" spans="2:11" ht="26.1" customHeight="1" x14ac:dyDescent="0.2">
      <c r="B3360" s="294" t="s">
        <v>537</v>
      </c>
      <c r="C3360" s="291" t="s">
        <v>541</v>
      </c>
      <c r="D3360" s="294" t="s">
        <v>51</v>
      </c>
      <c r="E3360" s="294" t="s">
        <v>542</v>
      </c>
      <c r="F3360" s="446" t="s">
        <v>2636</v>
      </c>
      <c r="G3360" s="446"/>
      <c r="H3360" s="295" t="s">
        <v>535</v>
      </c>
      <c r="I3360" s="311">
        <v>0.31790000000000002</v>
      </c>
      <c r="J3360" s="312">
        <v>25.49</v>
      </c>
      <c r="K3360" s="312">
        <v>8.1</v>
      </c>
    </row>
    <row r="3361" spans="2:11" ht="26.1" customHeight="1" x14ac:dyDescent="0.2">
      <c r="B3361" s="294" t="s">
        <v>537</v>
      </c>
      <c r="C3361" s="291" t="s">
        <v>538</v>
      </c>
      <c r="D3361" s="294" t="s">
        <v>51</v>
      </c>
      <c r="E3361" s="294" t="s">
        <v>539</v>
      </c>
      <c r="F3361" s="446" t="s">
        <v>2636</v>
      </c>
      <c r="G3361" s="446"/>
      <c r="H3361" s="295" t="s">
        <v>535</v>
      </c>
      <c r="I3361" s="311">
        <v>0.31790000000000002</v>
      </c>
      <c r="J3361" s="312">
        <v>30.65</v>
      </c>
      <c r="K3361" s="312">
        <v>9.74</v>
      </c>
    </row>
    <row r="3362" spans="2:11" ht="26.1" customHeight="1" x14ac:dyDescent="0.2">
      <c r="B3362" s="296" t="s">
        <v>527</v>
      </c>
      <c r="C3362" s="292" t="s">
        <v>1238</v>
      </c>
      <c r="D3362" s="296" t="s">
        <v>51</v>
      </c>
      <c r="E3362" s="296" t="s">
        <v>1239</v>
      </c>
      <c r="F3362" s="447" t="s">
        <v>1199</v>
      </c>
      <c r="G3362" s="447"/>
      <c r="H3362" s="297" t="s">
        <v>53</v>
      </c>
      <c r="I3362" s="313">
        <v>2</v>
      </c>
      <c r="J3362" s="314">
        <v>12.82</v>
      </c>
      <c r="K3362" s="314">
        <v>25.64</v>
      </c>
    </row>
    <row r="3363" spans="2:11" ht="26.1" customHeight="1" x14ac:dyDescent="0.2">
      <c r="B3363" s="296" t="s">
        <v>527</v>
      </c>
      <c r="C3363" s="292" t="s">
        <v>4573</v>
      </c>
      <c r="D3363" s="296" t="s">
        <v>51</v>
      </c>
      <c r="E3363" s="296" t="s">
        <v>4574</v>
      </c>
      <c r="F3363" s="447" t="s">
        <v>1199</v>
      </c>
      <c r="G3363" s="447"/>
      <c r="H3363" s="297" t="s">
        <v>53</v>
      </c>
      <c r="I3363" s="313">
        <v>1</v>
      </c>
      <c r="J3363" s="314">
        <v>148.11000000000001</v>
      </c>
      <c r="K3363" s="314">
        <v>148.11000000000001</v>
      </c>
    </row>
    <row r="3364" spans="2:11" ht="39" customHeight="1" x14ac:dyDescent="0.2">
      <c r="B3364" s="296" t="s">
        <v>527</v>
      </c>
      <c r="C3364" s="292" t="s">
        <v>4463</v>
      </c>
      <c r="D3364" s="296" t="s">
        <v>51</v>
      </c>
      <c r="E3364" s="296" t="s">
        <v>4464</v>
      </c>
      <c r="F3364" s="447" t="s">
        <v>1199</v>
      </c>
      <c r="G3364" s="447"/>
      <c r="H3364" s="297" t="s">
        <v>53</v>
      </c>
      <c r="I3364" s="313">
        <v>0.23250000000000001</v>
      </c>
      <c r="J3364" s="314">
        <v>38.11</v>
      </c>
      <c r="K3364" s="314">
        <v>8.8605750000000008</v>
      </c>
    </row>
    <row r="3365" spans="2:11" ht="26.1" customHeight="1" x14ac:dyDescent="0.2">
      <c r="B3365" s="296" t="s">
        <v>527</v>
      </c>
      <c r="C3365" s="292" t="s">
        <v>990</v>
      </c>
      <c r="D3365" s="296" t="s">
        <v>51</v>
      </c>
      <c r="E3365" s="296" t="s">
        <v>991</v>
      </c>
      <c r="F3365" s="447" t="s">
        <v>1199</v>
      </c>
      <c r="G3365" s="447"/>
      <c r="H3365" s="297" t="s">
        <v>53</v>
      </c>
      <c r="I3365" s="313">
        <v>1</v>
      </c>
      <c r="J3365" s="314">
        <v>3.71</v>
      </c>
      <c r="K3365" s="314">
        <v>3.71</v>
      </c>
    </row>
    <row r="3366" spans="2:11" ht="25.5" x14ac:dyDescent="0.2">
      <c r="B3366" s="315"/>
      <c r="C3366" s="315"/>
      <c r="D3366" s="315"/>
      <c r="E3366" s="315"/>
      <c r="F3366" s="315" t="s">
        <v>529</v>
      </c>
      <c r="G3366" s="316">
        <v>6.15</v>
      </c>
      <c r="H3366" s="315" t="s">
        <v>530</v>
      </c>
      <c r="I3366" s="316">
        <v>7.11</v>
      </c>
      <c r="J3366" s="315" t="s">
        <v>531</v>
      </c>
      <c r="K3366" s="316">
        <v>13.26</v>
      </c>
    </row>
    <row r="3367" spans="2:11" ht="26.25" thickBot="1" x14ac:dyDescent="0.25">
      <c r="B3367" s="315"/>
      <c r="C3367" s="315"/>
      <c r="D3367" s="315"/>
      <c r="E3367" s="315"/>
      <c r="F3367" s="315" t="s">
        <v>532</v>
      </c>
      <c r="G3367" s="316">
        <v>42.48</v>
      </c>
      <c r="H3367" s="315"/>
      <c r="I3367" s="448" t="s">
        <v>533</v>
      </c>
      <c r="J3367" s="448"/>
      <c r="K3367" s="316">
        <v>246.64</v>
      </c>
    </row>
    <row r="3368" spans="2:11" ht="0.95" customHeight="1" thickTop="1" x14ac:dyDescent="0.2">
      <c r="B3368" s="317"/>
      <c r="C3368" s="317"/>
      <c r="D3368" s="317"/>
      <c r="E3368" s="317"/>
      <c r="F3368" s="317"/>
      <c r="G3368" s="317"/>
      <c r="H3368" s="317"/>
      <c r="I3368" s="317"/>
      <c r="J3368" s="317"/>
      <c r="K3368" s="317"/>
    </row>
    <row r="3369" spans="2:11" ht="18" customHeight="1" x14ac:dyDescent="0.2">
      <c r="B3369" s="305" t="s">
        <v>2126</v>
      </c>
      <c r="C3369" s="304" t="s">
        <v>26</v>
      </c>
      <c r="D3369" s="305" t="s">
        <v>27</v>
      </c>
      <c r="E3369" s="305" t="s">
        <v>28</v>
      </c>
      <c r="F3369" s="449" t="s">
        <v>525</v>
      </c>
      <c r="G3369" s="449"/>
      <c r="H3369" s="306" t="s">
        <v>29</v>
      </c>
      <c r="I3369" s="304" t="s">
        <v>30</v>
      </c>
      <c r="J3369" s="304" t="s">
        <v>31</v>
      </c>
      <c r="K3369" s="304" t="s">
        <v>33</v>
      </c>
    </row>
    <row r="3370" spans="2:11" ht="39" customHeight="1" x14ac:dyDescent="0.2">
      <c r="B3370" s="307" t="s">
        <v>526</v>
      </c>
      <c r="C3370" s="308" t="s">
        <v>1556</v>
      </c>
      <c r="D3370" s="307" t="s">
        <v>51</v>
      </c>
      <c r="E3370" s="307" t="s">
        <v>1557</v>
      </c>
      <c r="F3370" s="445" t="s">
        <v>2721</v>
      </c>
      <c r="G3370" s="445"/>
      <c r="H3370" s="309" t="s">
        <v>53</v>
      </c>
      <c r="I3370" s="310">
        <v>1</v>
      </c>
      <c r="J3370" s="259">
        <v>91.77</v>
      </c>
      <c r="K3370" s="259">
        <v>91.77</v>
      </c>
    </row>
    <row r="3371" spans="2:11" ht="26.1" customHeight="1" x14ac:dyDescent="0.2">
      <c r="B3371" s="294" t="s">
        <v>537</v>
      </c>
      <c r="C3371" s="291" t="s">
        <v>541</v>
      </c>
      <c r="D3371" s="294" t="s">
        <v>51</v>
      </c>
      <c r="E3371" s="294" t="s">
        <v>542</v>
      </c>
      <c r="F3371" s="446" t="s">
        <v>2636</v>
      </c>
      <c r="G3371" s="446"/>
      <c r="H3371" s="295" t="s">
        <v>535</v>
      </c>
      <c r="I3371" s="311">
        <v>0.15179999999999999</v>
      </c>
      <c r="J3371" s="312">
        <v>25.49</v>
      </c>
      <c r="K3371" s="312">
        <v>3.86</v>
      </c>
    </row>
    <row r="3372" spans="2:11" ht="26.1" customHeight="1" x14ac:dyDescent="0.2">
      <c r="B3372" s="294" t="s">
        <v>537</v>
      </c>
      <c r="C3372" s="291" t="s">
        <v>538</v>
      </c>
      <c r="D3372" s="294" t="s">
        <v>51</v>
      </c>
      <c r="E3372" s="294" t="s">
        <v>539</v>
      </c>
      <c r="F3372" s="446" t="s">
        <v>2636</v>
      </c>
      <c r="G3372" s="446"/>
      <c r="H3372" s="295" t="s">
        <v>535</v>
      </c>
      <c r="I3372" s="311">
        <v>0.15179999999999999</v>
      </c>
      <c r="J3372" s="312">
        <v>30.65</v>
      </c>
      <c r="K3372" s="312">
        <v>4.6500000000000004</v>
      </c>
    </row>
    <row r="3373" spans="2:11" ht="26.1" customHeight="1" x14ac:dyDescent="0.2">
      <c r="B3373" s="296" t="s">
        <v>527</v>
      </c>
      <c r="C3373" s="292" t="s">
        <v>1238</v>
      </c>
      <c r="D3373" s="296" t="s">
        <v>51</v>
      </c>
      <c r="E3373" s="296" t="s">
        <v>1239</v>
      </c>
      <c r="F3373" s="447" t="s">
        <v>1199</v>
      </c>
      <c r="G3373" s="447"/>
      <c r="H3373" s="297" t="s">
        <v>53</v>
      </c>
      <c r="I3373" s="313">
        <v>1</v>
      </c>
      <c r="J3373" s="314">
        <v>12.82</v>
      </c>
      <c r="K3373" s="314">
        <v>12.82</v>
      </c>
    </row>
    <row r="3374" spans="2:11" ht="26.1" customHeight="1" x14ac:dyDescent="0.2">
      <c r="B3374" s="296" t="s">
        <v>527</v>
      </c>
      <c r="C3374" s="292" t="s">
        <v>4575</v>
      </c>
      <c r="D3374" s="296" t="s">
        <v>51</v>
      </c>
      <c r="E3374" s="296" t="s">
        <v>4576</v>
      </c>
      <c r="F3374" s="447" t="s">
        <v>1199</v>
      </c>
      <c r="G3374" s="447"/>
      <c r="H3374" s="297" t="s">
        <v>53</v>
      </c>
      <c r="I3374" s="313">
        <v>1</v>
      </c>
      <c r="J3374" s="314">
        <v>61.21</v>
      </c>
      <c r="K3374" s="314">
        <v>61.21</v>
      </c>
    </row>
    <row r="3375" spans="2:11" ht="39" customHeight="1" x14ac:dyDescent="0.2">
      <c r="B3375" s="296" t="s">
        <v>527</v>
      </c>
      <c r="C3375" s="292" t="s">
        <v>4463</v>
      </c>
      <c r="D3375" s="296" t="s">
        <v>51</v>
      </c>
      <c r="E3375" s="296" t="s">
        <v>4464</v>
      </c>
      <c r="F3375" s="447" t="s">
        <v>1199</v>
      </c>
      <c r="G3375" s="447"/>
      <c r="H3375" s="297" t="s">
        <v>53</v>
      </c>
      <c r="I3375" s="313">
        <v>0.14499999999999999</v>
      </c>
      <c r="J3375" s="314">
        <v>38.11</v>
      </c>
      <c r="K3375" s="314">
        <v>5.5259499999999999</v>
      </c>
    </row>
    <row r="3376" spans="2:11" ht="26.1" customHeight="1" x14ac:dyDescent="0.2">
      <c r="B3376" s="296" t="s">
        <v>527</v>
      </c>
      <c r="C3376" s="292" t="s">
        <v>990</v>
      </c>
      <c r="D3376" s="296" t="s">
        <v>51</v>
      </c>
      <c r="E3376" s="296" t="s">
        <v>991</v>
      </c>
      <c r="F3376" s="447" t="s">
        <v>1199</v>
      </c>
      <c r="G3376" s="447"/>
      <c r="H3376" s="297" t="s">
        <v>53</v>
      </c>
      <c r="I3376" s="313">
        <v>1</v>
      </c>
      <c r="J3376" s="314">
        <v>3.71</v>
      </c>
      <c r="K3376" s="314">
        <v>3.71</v>
      </c>
    </row>
    <row r="3377" spans="2:11" ht="25.5" x14ac:dyDescent="0.2">
      <c r="B3377" s="315"/>
      <c r="C3377" s="315"/>
      <c r="D3377" s="315"/>
      <c r="E3377" s="315"/>
      <c r="F3377" s="315" t="s">
        <v>529</v>
      </c>
      <c r="G3377" s="316">
        <v>2.93</v>
      </c>
      <c r="H3377" s="315" t="s">
        <v>530</v>
      </c>
      <c r="I3377" s="316">
        <v>3.39</v>
      </c>
      <c r="J3377" s="315" t="s">
        <v>531</v>
      </c>
      <c r="K3377" s="316">
        <v>6.32</v>
      </c>
    </row>
    <row r="3378" spans="2:11" ht="26.25" thickBot="1" x14ac:dyDescent="0.25">
      <c r="B3378" s="315"/>
      <c r="C3378" s="315"/>
      <c r="D3378" s="315"/>
      <c r="E3378" s="315"/>
      <c r="F3378" s="315" t="s">
        <v>532</v>
      </c>
      <c r="G3378" s="316">
        <v>19.09</v>
      </c>
      <c r="H3378" s="315"/>
      <c r="I3378" s="448" t="s">
        <v>533</v>
      </c>
      <c r="J3378" s="448"/>
      <c r="K3378" s="316">
        <v>110.86</v>
      </c>
    </row>
    <row r="3379" spans="2:11" ht="0.95" customHeight="1" thickTop="1" x14ac:dyDescent="0.2">
      <c r="B3379" s="317"/>
      <c r="C3379" s="317"/>
      <c r="D3379" s="317"/>
      <c r="E3379" s="317"/>
      <c r="F3379" s="317"/>
      <c r="G3379" s="317"/>
      <c r="H3379" s="317"/>
      <c r="I3379" s="317"/>
      <c r="J3379" s="317"/>
      <c r="K3379" s="317"/>
    </row>
    <row r="3380" spans="2:11" ht="18" customHeight="1" x14ac:dyDescent="0.2">
      <c r="B3380" s="305" t="s">
        <v>2127</v>
      </c>
      <c r="C3380" s="304" t="s">
        <v>26</v>
      </c>
      <c r="D3380" s="305" t="s">
        <v>27</v>
      </c>
      <c r="E3380" s="305" t="s">
        <v>28</v>
      </c>
      <c r="F3380" s="449" t="s">
        <v>525</v>
      </c>
      <c r="G3380" s="449"/>
      <c r="H3380" s="306" t="s">
        <v>29</v>
      </c>
      <c r="I3380" s="304" t="s">
        <v>30</v>
      </c>
      <c r="J3380" s="304" t="s">
        <v>31</v>
      </c>
      <c r="K3380" s="304" t="s">
        <v>33</v>
      </c>
    </row>
    <row r="3381" spans="2:11" ht="39" customHeight="1" x14ac:dyDescent="0.2">
      <c r="B3381" s="307" t="s">
        <v>526</v>
      </c>
      <c r="C3381" s="308" t="s">
        <v>1039</v>
      </c>
      <c r="D3381" s="307" t="s">
        <v>76</v>
      </c>
      <c r="E3381" s="307" t="s">
        <v>1000</v>
      </c>
      <c r="F3381" s="445" t="s">
        <v>536</v>
      </c>
      <c r="G3381" s="445"/>
      <c r="H3381" s="309" t="s">
        <v>53</v>
      </c>
      <c r="I3381" s="310">
        <v>1</v>
      </c>
      <c r="J3381" s="259">
        <v>121.31</v>
      </c>
      <c r="K3381" s="259">
        <v>121.31</v>
      </c>
    </row>
    <row r="3382" spans="2:11" ht="26.1" customHeight="1" x14ac:dyDescent="0.2">
      <c r="B3382" s="294" t="s">
        <v>537</v>
      </c>
      <c r="C3382" s="291" t="s">
        <v>541</v>
      </c>
      <c r="D3382" s="294" t="s">
        <v>51</v>
      </c>
      <c r="E3382" s="294" t="s">
        <v>542</v>
      </c>
      <c r="F3382" s="446" t="s">
        <v>2636</v>
      </c>
      <c r="G3382" s="446"/>
      <c r="H3382" s="295" t="s">
        <v>535</v>
      </c>
      <c r="I3382" s="311">
        <v>1.1000000000000001</v>
      </c>
      <c r="J3382" s="312">
        <v>25.49</v>
      </c>
      <c r="K3382" s="312">
        <v>28.03</v>
      </c>
    </row>
    <row r="3383" spans="2:11" ht="26.1" customHeight="1" x14ac:dyDescent="0.2">
      <c r="B3383" s="294" t="s">
        <v>537</v>
      </c>
      <c r="C3383" s="291" t="s">
        <v>538</v>
      </c>
      <c r="D3383" s="294" t="s">
        <v>51</v>
      </c>
      <c r="E3383" s="294" t="s">
        <v>539</v>
      </c>
      <c r="F3383" s="446" t="s">
        <v>2636</v>
      </c>
      <c r="G3383" s="446"/>
      <c r="H3383" s="295" t="s">
        <v>535</v>
      </c>
      <c r="I3383" s="311">
        <v>1.1000000000000001</v>
      </c>
      <c r="J3383" s="312">
        <v>30.65</v>
      </c>
      <c r="K3383" s="312">
        <v>33.71</v>
      </c>
    </row>
    <row r="3384" spans="2:11" ht="24" customHeight="1" x14ac:dyDescent="0.2">
      <c r="B3384" s="296" t="s">
        <v>527</v>
      </c>
      <c r="C3384" s="292" t="s">
        <v>684</v>
      </c>
      <c r="D3384" s="296" t="s">
        <v>41</v>
      </c>
      <c r="E3384" s="296" t="s">
        <v>2718</v>
      </c>
      <c r="F3384" s="447" t="s">
        <v>1199</v>
      </c>
      <c r="G3384" s="447"/>
      <c r="H3384" s="297" t="s">
        <v>571</v>
      </c>
      <c r="I3384" s="313">
        <v>4.5999999999999999E-2</v>
      </c>
      <c r="J3384" s="314">
        <v>51.29</v>
      </c>
      <c r="K3384" s="314">
        <v>2.35934</v>
      </c>
    </row>
    <row r="3385" spans="2:11" ht="26.1" customHeight="1" x14ac:dyDescent="0.2">
      <c r="B3385" s="296" t="s">
        <v>527</v>
      </c>
      <c r="C3385" s="292" t="s">
        <v>990</v>
      </c>
      <c r="D3385" s="296" t="s">
        <v>51</v>
      </c>
      <c r="E3385" s="296" t="s">
        <v>991</v>
      </c>
      <c r="F3385" s="447" t="s">
        <v>1199</v>
      </c>
      <c r="G3385" s="447"/>
      <c r="H3385" s="297" t="s">
        <v>53</v>
      </c>
      <c r="I3385" s="313">
        <v>1</v>
      </c>
      <c r="J3385" s="314">
        <v>3.71</v>
      </c>
      <c r="K3385" s="314">
        <v>3.71</v>
      </c>
    </row>
    <row r="3386" spans="2:11" ht="26.1" customHeight="1" x14ac:dyDescent="0.2">
      <c r="B3386" s="296" t="s">
        <v>527</v>
      </c>
      <c r="C3386" s="292" t="s">
        <v>686</v>
      </c>
      <c r="D3386" s="296" t="s">
        <v>41</v>
      </c>
      <c r="E3386" s="296" t="s">
        <v>2719</v>
      </c>
      <c r="F3386" s="447" t="s">
        <v>1199</v>
      </c>
      <c r="G3386" s="447"/>
      <c r="H3386" s="297" t="s">
        <v>86</v>
      </c>
      <c r="I3386" s="313">
        <v>1.3</v>
      </c>
      <c r="J3386" s="314">
        <v>40.85</v>
      </c>
      <c r="K3386" s="314">
        <v>53.104999999999997</v>
      </c>
    </row>
    <row r="3387" spans="2:11" ht="24" customHeight="1" x14ac:dyDescent="0.2">
      <c r="B3387" s="296" t="s">
        <v>527</v>
      </c>
      <c r="C3387" s="292" t="s">
        <v>685</v>
      </c>
      <c r="D3387" s="296" t="s">
        <v>41</v>
      </c>
      <c r="E3387" s="296" t="s">
        <v>2720</v>
      </c>
      <c r="F3387" s="447" t="s">
        <v>1199</v>
      </c>
      <c r="G3387" s="447"/>
      <c r="H3387" s="297" t="s">
        <v>97</v>
      </c>
      <c r="I3387" s="313">
        <v>2.3E-2</v>
      </c>
      <c r="J3387" s="314">
        <v>18.04</v>
      </c>
      <c r="K3387" s="314">
        <v>0.41492000000000001</v>
      </c>
    </row>
    <row r="3388" spans="2:11" ht="25.5" x14ac:dyDescent="0.2">
      <c r="B3388" s="315"/>
      <c r="C3388" s="315"/>
      <c r="D3388" s="315"/>
      <c r="E3388" s="315"/>
      <c r="F3388" s="315" t="s">
        <v>529</v>
      </c>
      <c r="G3388" s="316">
        <v>21.29</v>
      </c>
      <c r="H3388" s="315" t="s">
        <v>530</v>
      </c>
      <c r="I3388" s="316">
        <v>24.59</v>
      </c>
      <c r="J3388" s="315" t="s">
        <v>531</v>
      </c>
      <c r="K3388" s="316">
        <v>45.88</v>
      </c>
    </row>
    <row r="3389" spans="2:11" ht="26.25" thickBot="1" x14ac:dyDescent="0.25">
      <c r="B3389" s="315"/>
      <c r="C3389" s="315"/>
      <c r="D3389" s="315"/>
      <c r="E3389" s="315"/>
      <c r="F3389" s="315" t="s">
        <v>532</v>
      </c>
      <c r="G3389" s="316">
        <v>25.24</v>
      </c>
      <c r="H3389" s="315"/>
      <c r="I3389" s="448" t="s">
        <v>533</v>
      </c>
      <c r="J3389" s="448"/>
      <c r="K3389" s="316">
        <v>146.55000000000001</v>
      </c>
    </row>
    <row r="3390" spans="2:11" ht="0.95" customHeight="1" thickTop="1" x14ac:dyDescent="0.2">
      <c r="B3390" s="317"/>
      <c r="C3390" s="317"/>
      <c r="D3390" s="317"/>
      <c r="E3390" s="317"/>
      <c r="F3390" s="317"/>
      <c r="G3390" s="317"/>
      <c r="H3390" s="317"/>
      <c r="I3390" s="317"/>
      <c r="J3390" s="317"/>
      <c r="K3390" s="317"/>
    </row>
    <row r="3391" spans="2:11" ht="18" customHeight="1" x14ac:dyDescent="0.2">
      <c r="B3391" s="305" t="s">
        <v>2128</v>
      </c>
      <c r="C3391" s="304" t="s">
        <v>26</v>
      </c>
      <c r="D3391" s="305" t="s">
        <v>27</v>
      </c>
      <c r="E3391" s="305" t="s">
        <v>28</v>
      </c>
      <c r="F3391" s="449" t="s">
        <v>525</v>
      </c>
      <c r="G3391" s="449"/>
      <c r="H3391" s="306" t="s">
        <v>29</v>
      </c>
      <c r="I3391" s="304" t="s">
        <v>30</v>
      </c>
      <c r="J3391" s="304" t="s">
        <v>31</v>
      </c>
      <c r="K3391" s="304" t="s">
        <v>33</v>
      </c>
    </row>
    <row r="3392" spans="2:11" ht="39" customHeight="1" x14ac:dyDescent="0.2">
      <c r="B3392" s="307" t="s">
        <v>526</v>
      </c>
      <c r="C3392" s="308" t="s">
        <v>1141</v>
      </c>
      <c r="D3392" s="307" t="s">
        <v>76</v>
      </c>
      <c r="E3392" s="307" t="s">
        <v>1008</v>
      </c>
      <c r="F3392" s="445" t="s">
        <v>536</v>
      </c>
      <c r="G3392" s="445"/>
      <c r="H3392" s="309" t="s">
        <v>268</v>
      </c>
      <c r="I3392" s="310">
        <v>1</v>
      </c>
      <c r="J3392" s="259">
        <v>173.28</v>
      </c>
      <c r="K3392" s="259">
        <v>173.28</v>
      </c>
    </row>
    <row r="3393" spans="2:11" ht="26.1" customHeight="1" x14ac:dyDescent="0.2">
      <c r="B3393" s="294" t="s">
        <v>537</v>
      </c>
      <c r="C3393" s="291" t="s">
        <v>541</v>
      </c>
      <c r="D3393" s="294" t="s">
        <v>51</v>
      </c>
      <c r="E3393" s="294" t="s">
        <v>542</v>
      </c>
      <c r="F3393" s="446" t="s">
        <v>2636</v>
      </c>
      <c r="G3393" s="446"/>
      <c r="H3393" s="295" t="s">
        <v>535</v>
      </c>
      <c r="I3393" s="311">
        <v>1.1000000000000001</v>
      </c>
      <c r="J3393" s="312">
        <v>25.49</v>
      </c>
      <c r="K3393" s="312">
        <v>28.03</v>
      </c>
    </row>
    <row r="3394" spans="2:11" ht="26.1" customHeight="1" x14ac:dyDescent="0.2">
      <c r="B3394" s="294" t="s">
        <v>537</v>
      </c>
      <c r="C3394" s="291" t="s">
        <v>538</v>
      </c>
      <c r="D3394" s="294" t="s">
        <v>51</v>
      </c>
      <c r="E3394" s="294" t="s">
        <v>539</v>
      </c>
      <c r="F3394" s="446" t="s">
        <v>2636</v>
      </c>
      <c r="G3394" s="446"/>
      <c r="H3394" s="295" t="s">
        <v>535</v>
      </c>
      <c r="I3394" s="311">
        <v>1.1000000000000001</v>
      </c>
      <c r="J3394" s="312">
        <v>30.65</v>
      </c>
      <c r="K3394" s="312">
        <v>33.71</v>
      </c>
    </row>
    <row r="3395" spans="2:11" ht="26.1" customHeight="1" x14ac:dyDescent="0.2">
      <c r="B3395" s="296" t="s">
        <v>527</v>
      </c>
      <c r="C3395" s="292" t="s">
        <v>939</v>
      </c>
      <c r="D3395" s="296" t="s">
        <v>41</v>
      </c>
      <c r="E3395" s="296" t="s">
        <v>2722</v>
      </c>
      <c r="F3395" s="447" t="s">
        <v>1199</v>
      </c>
      <c r="G3395" s="447"/>
      <c r="H3395" s="297" t="s">
        <v>86</v>
      </c>
      <c r="I3395" s="313">
        <v>1.3</v>
      </c>
      <c r="J3395" s="314">
        <v>73.819999999999993</v>
      </c>
      <c r="K3395" s="314">
        <v>95.965999999999994</v>
      </c>
    </row>
    <row r="3396" spans="2:11" ht="24" customHeight="1" x14ac:dyDescent="0.2">
      <c r="B3396" s="296" t="s">
        <v>527</v>
      </c>
      <c r="C3396" s="292" t="s">
        <v>684</v>
      </c>
      <c r="D3396" s="296" t="s">
        <v>41</v>
      </c>
      <c r="E3396" s="296" t="s">
        <v>2718</v>
      </c>
      <c r="F3396" s="447" t="s">
        <v>1199</v>
      </c>
      <c r="G3396" s="447"/>
      <c r="H3396" s="297" t="s">
        <v>571</v>
      </c>
      <c r="I3396" s="313">
        <v>4.5999999999999999E-2</v>
      </c>
      <c r="J3396" s="314">
        <v>51.29</v>
      </c>
      <c r="K3396" s="314">
        <v>2.35934</v>
      </c>
    </row>
    <row r="3397" spans="2:11" ht="26.1" customHeight="1" x14ac:dyDescent="0.2">
      <c r="B3397" s="296" t="s">
        <v>527</v>
      </c>
      <c r="C3397" s="292" t="s">
        <v>1238</v>
      </c>
      <c r="D3397" s="296" t="s">
        <v>51</v>
      </c>
      <c r="E3397" s="296" t="s">
        <v>1239</v>
      </c>
      <c r="F3397" s="447" t="s">
        <v>1199</v>
      </c>
      <c r="G3397" s="447"/>
      <c r="H3397" s="297" t="s">
        <v>53</v>
      </c>
      <c r="I3397" s="313">
        <v>1</v>
      </c>
      <c r="J3397" s="314">
        <v>12.82</v>
      </c>
      <c r="K3397" s="314">
        <v>12.82</v>
      </c>
    </row>
    <row r="3398" spans="2:11" ht="24" customHeight="1" x14ac:dyDescent="0.2">
      <c r="B3398" s="296" t="s">
        <v>527</v>
      </c>
      <c r="C3398" s="292" t="s">
        <v>685</v>
      </c>
      <c r="D3398" s="296" t="s">
        <v>41</v>
      </c>
      <c r="E3398" s="296" t="s">
        <v>2720</v>
      </c>
      <c r="F3398" s="447" t="s">
        <v>1199</v>
      </c>
      <c r="G3398" s="447"/>
      <c r="H3398" s="297" t="s">
        <v>97</v>
      </c>
      <c r="I3398" s="313">
        <v>2.3E-2</v>
      </c>
      <c r="J3398" s="314">
        <v>18.04</v>
      </c>
      <c r="K3398" s="314">
        <v>0.41492000000000001</v>
      </c>
    </row>
    <row r="3399" spans="2:11" ht="25.5" x14ac:dyDescent="0.2">
      <c r="B3399" s="315"/>
      <c r="C3399" s="315"/>
      <c r="D3399" s="315"/>
      <c r="E3399" s="315"/>
      <c r="F3399" s="315" t="s">
        <v>529</v>
      </c>
      <c r="G3399" s="316">
        <v>21.29</v>
      </c>
      <c r="H3399" s="315" t="s">
        <v>530</v>
      </c>
      <c r="I3399" s="316">
        <v>24.59</v>
      </c>
      <c r="J3399" s="315" t="s">
        <v>531</v>
      </c>
      <c r="K3399" s="316">
        <v>45.88</v>
      </c>
    </row>
    <row r="3400" spans="2:11" ht="26.25" thickBot="1" x14ac:dyDescent="0.25">
      <c r="B3400" s="315"/>
      <c r="C3400" s="315"/>
      <c r="D3400" s="315"/>
      <c r="E3400" s="315"/>
      <c r="F3400" s="315" t="s">
        <v>532</v>
      </c>
      <c r="G3400" s="316">
        <v>36.049999999999997</v>
      </c>
      <c r="H3400" s="315"/>
      <c r="I3400" s="448" t="s">
        <v>533</v>
      </c>
      <c r="J3400" s="448"/>
      <c r="K3400" s="316">
        <v>209.33</v>
      </c>
    </row>
    <row r="3401" spans="2:11" ht="0.95" customHeight="1" thickTop="1" x14ac:dyDescent="0.2">
      <c r="B3401" s="317"/>
      <c r="C3401" s="317"/>
      <c r="D3401" s="317"/>
      <c r="E3401" s="317"/>
      <c r="F3401" s="317"/>
      <c r="G3401" s="317"/>
      <c r="H3401" s="317"/>
      <c r="I3401" s="317"/>
      <c r="J3401" s="317"/>
      <c r="K3401" s="317"/>
    </row>
    <row r="3402" spans="2:11" ht="18" customHeight="1" x14ac:dyDescent="0.2">
      <c r="B3402" s="305" t="s">
        <v>2129</v>
      </c>
      <c r="C3402" s="304" t="s">
        <v>26</v>
      </c>
      <c r="D3402" s="305" t="s">
        <v>27</v>
      </c>
      <c r="E3402" s="305" t="s">
        <v>28</v>
      </c>
      <c r="F3402" s="449" t="s">
        <v>525</v>
      </c>
      <c r="G3402" s="449"/>
      <c r="H3402" s="306" t="s">
        <v>29</v>
      </c>
      <c r="I3402" s="304" t="s">
        <v>30</v>
      </c>
      <c r="J3402" s="304" t="s">
        <v>31</v>
      </c>
      <c r="K3402" s="304" t="s">
        <v>33</v>
      </c>
    </row>
    <row r="3403" spans="2:11" ht="26.1" customHeight="1" x14ac:dyDescent="0.2">
      <c r="B3403" s="307" t="s">
        <v>526</v>
      </c>
      <c r="C3403" s="308" t="s">
        <v>1558</v>
      </c>
      <c r="D3403" s="307" t="s">
        <v>51</v>
      </c>
      <c r="E3403" s="307" t="s">
        <v>1559</v>
      </c>
      <c r="F3403" s="445" t="s">
        <v>2714</v>
      </c>
      <c r="G3403" s="445"/>
      <c r="H3403" s="309" t="s">
        <v>86</v>
      </c>
      <c r="I3403" s="310">
        <v>1</v>
      </c>
      <c r="J3403" s="259">
        <v>102.96</v>
      </c>
      <c r="K3403" s="259">
        <v>102.96</v>
      </c>
    </row>
    <row r="3404" spans="2:11" ht="24" customHeight="1" x14ac:dyDescent="0.2">
      <c r="B3404" s="294" t="s">
        <v>537</v>
      </c>
      <c r="C3404" s="291" t="s">
        <v>676</v>
      </c>
      <c r="D3404" s="294" t="s">
        <v>51</v>
      </c>
      <c r="E3404" s="294" t="s">
        <v>677</v>
      </c>
      <c r="F3404" s="446" t="s">
        <v>2636</v>
      </c>
      <c r="G3404" s="446"/>
      <c r="H3404" s="295" t="s">
        <v>535</v>
      </c>
      <c r="I3404" s="311">
        <v>0.38129999999999997</v>
      </c>
      <c r="J3404" s="312">
        <v>17.86</v>
      </c>
      <c r="K3404" s="312">
        <v>6.81</v>
      </c>
    </row>
    <row r="3405" spans="2:11" ht="24" customHeight="1" x14ac:dyDescent="0.2">
      <c r="B3405" s="294" t="s">
        <v>537</v>
      </c>
      <c r="C3405" s="291" t="s">
        <v>551</v>
      </c>
      <c r="D3405" s="294" t="s">
        <v>51</v>
      </c>
      <c r="E3405" s="294" t="s">
        <v>552</v>
      </c>
      <c r="F3405" s="446" t="s">
        <v>2636</v>
      </c>
      <c r="G3405" s="446"/>
      <c r="H3405" s="295" t="s">
        <v>535</v>
      </c>
      <c r="I3405" s="311">
        <v>0.122</v>
      </c>
      <c r="J3405" s="312">
        <v>24.68</v>
      </c>
      <c r="K3405" s="312">
        <v>3.01</v>
      </c>
    </row>
    <row r="3406" spans="2:11" ht="39" customHeight="1" x14ac:dyDescent="0.2">
      <c r="B3406" s="296" t="s">
        <v>527</v>
      </c>
      <c r="C3406" s="292" t="s">
        <v>4463</v>
      </c>
      <c r="D3406" s="296" t="s">
        <v>51</v>
      </c>
      <c r="E3406" s="296" t="s">
        <v>4464</v>
      </c>
      <c r="F3406" s="447" t="s">
        <v>1199</v>
      </c>
      <c r="G3406" s="447"/>
      <c r="H3406" s="297" t="s">
        <v>53</v>
      </c>
      <c r="I3406" s="313">
        <v>4.1700000000000001E-2</v>
      </c>
      <c r="J3406" s="314">
        <v>38.11</v>
      </c>
      <c r="K3406" s="314">
        <v>1.5891869999999999</v>
      </c>
    </row>
    <row r="3407" spans="2:11" ht="26.1" customHeight="1" x14ac:dyDescent="0.2">
      <c r="B3407" s="296" t="s">
        <v>527</v>
      </c>
      <c r="C3407" s="292" t="s">
        <v>4577</v>
      </c>
      <c r="D3407" s="296" t="s">
        <v>51</v>
      </c>
      <c r="E3407" s="296" t="s">
        <v>4578</v>
      </c>
      <c r="F3407" s="447" t="s">
        <v>1199</v>
      </c>
      <c r="G3407" s="447"/>
      <c r="H3407" s="297" t="s">
        <v>86</v>
      </c>
      <c r="I3407" s="313">
        <v>1.05</v>
      </c>
      <c r="J3407" s="314">
        <v>87.2</v>
      </c>
      <c r="K3407" s="314">
        <v>91.56</v>
      </c>
    </row>
    <row r="3408" spans="2:11" ht="25.5" x14ac:dyDescent="0.2">
      <c r="B3408" s="315"/>
      <c r="C3408" s="315"/>
      <c r="D3408" s="315"/>
      <c r="E3408" s="315"/>
      <c r="F3408" s="315" t="s">
        <v>529</v>
      </c>
      <c r="G3408" s="316">
        <v>2.97</v>
      </c>
      <c r="H3408" s="315" t="s">
        <v>530</v>
      </c>
      <c r="I3408" s="316">
        <v>3.44</v>
      </c>
      <c r="J3408" s="315" t="s">
        <v>531</v>
      </c>
      <c r="K3408" s="316">
        <v>6.41</v>
      </c>
    </row>
    <row r="3409" spans="2:11" ht="26.25" thickBot="1" x14ac:dyDescent="0.25">
      <c r="B3409" s="315"/>
      <c r="C3409" s="315"/>
      <c r="D3409" s="315"/>
      <c r="E3409" s="315"/>
      <c r="F3409" s="315" t="s">
        <v>532</v>
      </c>
      <c r="G3409" s="316">
        <v>21.42</v>
      </c>
      <c r="H3409" s="315"/>
      <c r="I3409" s="448" t="s">
        <v>533</v>
      </c>
      <c r="J3409" s="448"/>
      <c r="K3409" s="316">
        <v>124.38</v>
      </c>
    </row>
    <row r="3410" spans="2:11" ht="0.95" customHeight="1" thickTop="1" x14ac:dyDescent="0.2">
      <c r="B3410" s="317"/>
      <c r="C3410" s="317"/>
      <c r="D3410" s="317"/>
      <c r="E3410" s="317"/>
      <c r="F3410" s="317"/>
      <c r="G3410" s="317"/>
      <c r="H3410" s="317"/>
      <c r="I3410" s="317"/>
      <c r="J3410" s="317"/>
      <c r="K3410" s="317"/>
    </row>
    <row r="3411" spans="2:11" ht="18" customHeight="1" x14ac:dyDescent="0.2">
      <c r="B3411" s="305" t="s">
        <v>2130</v>
      </c>
      <c r="C3411" s="304" t="s">
        <v>26</v>
      </c>
      <c r="D3411" s="305" t="s">
        <v>27</v>
      </c>
      <c r="E3411" s="305" t="s">
        <v>28</v>
      </c>
      <c r="F3411" s="449" t="s">
        <v>525</v>
      </c>
      <c r="G3411" s="449"/>
      <c r="H3411" s="306" t="s">
        <v>29</v>
      </c>
      <c r="I3411" s="304" t="s">
        <v>30</v>
      </c>
      <c r="J3411" s="304" t="s">
        <v>31</v>
      </c>
      <c r="K3411" s="304" t="s">
        <v>33</v>
      </c>
    </row>
    <row r="3412" spans="2:11" ht="51.95" customHeight="1" x14ac:dyDescent="0.2">
      <c r="B3412" s="307" t="s">
        <v>526</v>
      </c>
      <c r="C3412" s="308" t="s">
        <v>1560</v>
      </c>
      <c r="D3412" s="307" t="s">
        <v>76</v>
      </c>
      <c r="E3412" s="307" t="s">
        <v>1561</v>
      </c>
      <c r="F3412" s="445" t="s">
        <v>536</v>
      </c>
      <c r="G3412" s="445"/>
      <c r="H3412" s="309" t="s">
        <v>53</v>
      </c>
      <c r="I3412" s="310">
        <v>1</v>
      </c>
      <c r="J3412" s="259">
        <v>225.72</v>
      </c>
      <c r="K3412" s="259">
        <v>225.72</v>
      </c>
    </row>
    <row r="3413" spans="2:11" ht="24" customHeight="1" x14ac:dyDescent="0.2">
      <c r="B3413" s="294" t="s">
        <v>537</v>
      </c>
      <c r="C3413" s="291" t="s">
        <v>551</v>
      </c>
      <c r="D3413" s="294" t="s">
        <v>51</v>
      </c>
      <c r="E3413" s="294" t="s">
        <v>552</v>
      </c>
      <c r="F3413" s="446" t="s">
        <v>2636</v>
      </c>
      <c r="G3413" s="446"/>
      <c r="H3413" s="295" t="s">
        <v>535</v>
      </c>
      <c r="I3413" s="311">
        <v>0.32</v>
      </c>
      <c r="J3413" s="312">
        <v>24.68</v>
      </c>
      <c r="K3413" s="312">
        <v>7.89</v>
      </c>
    </row>
    <row r="3414" spans="2:11" ht="24" customHeight="1" x14ac:dyDescent="0.2">
      <c r="B3414" s="294" t="s">
        <v>537</v>
      </c>
      <c r="C3414" s="291" t="s">
        <v>676</v>
      </c>
      <c r="D3414" s="294" t="s">
        <v>51</v>
      </c>
      <c r="E3414" s="294" t="s">
        <v>677</v>
      </c>
      <c r="F3414" s="446" t="s">
        <v>2636</v>
      </c>
      <c r="G3414" s="446"/>
      <c r="H3414" s="295" t="s">
        <v>535</v>
      </c>
      <c r="I3414" s="311">
        <v>0.32</v>
      </c>
      <c r="J3414" s="312">
        <v>17.86</v>
      </c>
      <c r="K3414" s="312">
        <v>5.71</v>
      </c>
    </row>
    <row r="3415" spans="2:11" ht="26.1" customHeight="1" x14ac:dyDescent="0.2">
      <c r="B3415" s="296" t="s">
        <v>527</v>
      </c>
      <c r="C3415" s="292" t="s">
        <v>1853</v>
      </c>
      <c r="D3415" s="296" t="s">
        <v>1846</v>
      </c>
      <c r="E3415" s="296" t="s">
        <v>1854</v>
      </c>
      <c r="F3415" s="447" t="s">
        <v>1199</v>
      </c>
      <c r="G3415" s="447"/>
      <c r="H3415" s="297" t="s">
        <v>234</v>
      </c>
      <c r="I3415" s="313">
        <v>1</v>
      </c>
      <c r="J3415" s="314">
        <v>19.55</v>
      </c>
      <c r="K3415" s="314">
        <v>19.55</v>
      </c>
    </row>
    <row r="3416" spans="2:11" ht="26.1" customHeight="1" x14ac:dyDescent="0.2">
      <c r="B3416" s="296" t="s">
        <v>527</v>
      </c>
      <c r="C3416" s="292" t="s">
        <v>1857</v>
      </c>
      <c r="D3416" s="296" t="s">
        <v>1846</v>
      </c>
      <c r="E3416" s="296" t="s">
        <v>1858</v>
      </c>
      <c r="F3416" s="447" t="s">
        <v>1199</v>
      </c>
      <c r="G3416" s="447"/>
      <c r="H3416" s="297" t="s">
        <v>234</v>
      </c>
      <c r="I3416" s="313">
        <v>1</v>
      </c>
      <c r="J3416" s="314">
        <v>192.27</v>
      </c>
      <c r="K3416" s="314">
        <v>192.27</v>
      </c>
    </row>
    <row r="3417" spans="2:11" ht="24" customHeight="1" x14ac:dyDescent="0.2">
      <c r="B3417" s="296" t="s">
        <v>527</v>
      </c>
      <c r="C3417" s="292" t="s">
        <v>1855</v>
      </c>
      <c r="D3417" s="296" t="s">
        <v>1846</v>
      </c>
      <c r="E3417" s="296" t="s">
        <v>1856</v>
      </c>
      <c r="F3417" s="447" t="s">
        <v>1199</v>
      </c>
      <c r="G3417" s="447"/>
      <c r="H3417" s="297" t="s">
        <v>234</v>
      </c>
      <c r="I3417" s="313">
        <v>4.1000000000000003E-3</v>
      </c>
      <c r="J3417" s="314">
        <v>75</v>
      </c>
      <c r="K3417" s="314">
        <v>0.3075</v>
      </c>
    </row>
    <row r="3418" spans="2:11" ht="25.5" x14ac:dyDescent="0.2">
      <c r="B3418" s="315"/>
      <c r="C3418" s="315"/>
      <c r="D3418" s="315"/>
      <c r="E3418" s="315"/>
      <c r="F3418" s="315" t="s">
        <v>529</v>
      </c>
      <c r="G3418" s="316">
        <v>4.2</v>
      </c>
      <c r="H3418" s="315" t="s">
        <v>530</v>
      </c>
      <c r="I3418" s="316">
        <v>4.87</v>
      </c>
      <c r="J3418" s="315" t="s">
        <v>531</v>
      </c>
      <c r="K3418" s="316">
        <v>9.07</v>
      </c>
    </row>
    <row r="3419" spans="2:11" ht="26.25" thickBot="1" x14ac:dyDescent="0.25">
      <c r="B3419" s="315"/>
      <c r="C3419" s="315"/>
      <c r="D3419" s="315"/>
      <c r="E3419" s="315"/>
      <c r="F3419" s="315" t="s">
        <v>532</v>
      </c>
      <c r="G3419" s="316">
        <v>46.97</v>
      </c>
      <c r="H3419" s="315"/>
      <c r="I3419" s="448" t="s">
        <v>533</v>
      </c>
      <c r="J3419" s="448"/>
      <c r="K3419" s="316">
        <v>272.69</v>
      </c>
    </row>
    <row r="3420" spans="2:11" ht="0.95" customHeight="1" thickTop="1" x14ac:dyDescent="0.2">
      <c r="B3420" s="317"/>
      <c r="C3420" s="317"/>
      <c r="D3420" s="317"/>
      <c r="E3420" s="317"/>
      <c r="F3420" s="317"/>
      <c r="G3420" s="317"/>
      <c r="H3420" s="317"/>
      <c r="I3420" s="317"/>
      <c r="J3420" s="317"/>
      <c r="K3420" s="317"/>
    </row>
    <row r="3421" spans="2:11" ht="18" customHeight="1" x14ac:dyDescent="0.2">
      <c r="B3421" s="305" t="s">
        <v>2131</v>
      </c>
      <c r="C3421" s="304" t="s">
        <v>26</v>
      </c>
      <c r="D3421" s="305" t="s">
        <v>27</v>
      </c>
      <c r="E3421" s="305" t="s">
        <v>28</v>
      </c>
      <c r="F3421" s="449" t="s">
        <v>525</v>
      </c>
      <c r="G3421" s="449"/>
      <c r="H3421" s="306" t="s">
        <v>29</v>
      </c>
      <c r="I3421" s="304" t="s">
        <v>30</v>
      </c>
      <c r="J3421" s="304" t="s">
        <v>31</v>
      </c>
      <c r="K3421" s="304" t="s">
        <v>33</v>
      </c>
    </row>
    <row r="3422" spans="2:11" ht="51.95" customHeight="1" x14ac:dyDescent="0.2">
      <c r="B3422" s="307" t="s">
        <v>526</v>
      </c>
      <c r="C3422" s="308" t="s">
        <v>1562</v>
      </c>
      <c r="D3422" s="307" t="s">
        <v>76</v>
      </c>
      <c r="E3422" s="307" t="s">
        <v>1563</v>
      </c>
      <c r="F3422" s="445" t="s">
        <v>536</v>
      </c>
      <c r="G3422" s="445"/>
      <c r="H3422" s="309" t="s">
        <v>53</v>
      </c>
      <c r="I3422" s="310">
        <v>1</v>
      </c>
      <c r="J3422" s="259">
        <v>242.12</v>
      </c>
      <c r="K3422" s="259">
        <v>242.12</v>
      </c>
    </row>
    <row r="3423" spans="2:11" ht="24" customHeight="1" x14ac:dyDescent="0.2">
      <c r="B3423" s="294" t="s">
        <v>537</v>
      </c>
      <c r="C3423" s="291" t="s">
        <v>676</v>
      </c>
      <c r="D3423" s="294" t="s">
        <v>51</v>
      </c>
      <c r="E3423" s="294" t="s">
        <v>677</v>
      </c>
      <c r="F3423" s="446" t="s">
        <v>2636</v>
      </c>
      <c r="G3423" s="446"/>
      <c r="H3423" s="295" t="s">
        <v>535</v>
      </c>
      <c r="I3423" s="311">
        <v>0.32</v>
      </c>
      <c r="J3423" s="312">
        <v>17.86</v>
      </c>
      <c r="K3423" s="312">
        <v>5.71</v>
      </c>
    </row>
    <row r="3424" spans="2:11" ht="24" customHeight="1" x14ac:dyDescent="0.2">
      <c r="B3424" s="294" t="s">
        <v>537</v>
      </c>
      <c r="C3424" s="291" t="s">
        <v>551</v>
      </c>
      <c r="D3424" s="294" t="s">
        <v>51</v>
      </c>
      <c r="E3424" s="294" t="s">
        <v>552</v>
      </c>
      <c r="F3424" s="446" t="s">
        <v>2636</v>
      </c>
      <c r="G3424" s="446"/>
      <c r="H3424" s="295" t="s">
        <v>535</v>
      </c>
      <c r="I3424" s="311">
        <v>0.32</v>
      </c>
      <c r="J3424" s="312">
        <v>24.68</v>
      </c>
      <c r="K3424" s="312">
        <v>7.89</v>
      </c>
    </row>
    <row r="3425" spans="2:11" ht="26.1" customHeight="1" x14ac:dyDescent="0.2">
      <c r="B3425" s="296" t="s">
        <v>527</v>
      </c>
      <c r="C3425" s="292" t="s">
        <v>1861</v>
      </c>
      <c r="D3425" s="296" t="s">
        <v>1846</v>
      </c>
      <c r="E3425" s="296" t="s">
        <v>1862</v>
      </c>
      <c r="F3425" s="447" t="s">
        <v>1199</v>
      </c>
      <c r="G3425" s="447"/>
      <c r="H3425" s="297" t="s">
        <v>234</v>
      </c>
      <c r="I3425" s="313">
        <v>1</v>
      </c>
      <c r="J3425" s="314">
        <v>209.03</v>
      </c>
      <c r="K3425" s="314">
        <v>209.03</v>
      </c>
    </row>
    <row r="3426" spans="2:11" ht="26.1" customHeight="1" x14ac:dyDescent="0.2">
      <c r="B3426" s="296" t="s">
        <v>527</v>
      </c>
      <c r="C3426" s="292" t="s">
        <v>1859</v>
      </c>
      <c r="D3426" s="296" t="s">
        <v>1846</v>
      </c>
      <c r="E3426" s="296" t="s">
        <v>1860</v>
      </c>
      <c r="F3426" s="447" t="s">
        <v>1199</v>
      </c>
      <c r="G3426" s="447"/>
      <c r="H3426" s="297" t="s">
        <v>234</v>
      </c>
      <c r="I3426" s="313">
        <v>1</v>
      </c>
      <c r="J3426" s="314">
        <v>19.190000000000001</v>
      </c>
      <c r="K3426" s="314">
        <v>19.190000000000001</v>
      </c>
    </row>
    <row r="3427" spans="2:11" ht="24" customHeight="1" x14ac:dyDescent="0.2">
      <c r="B3427" s="296" t="s">
        <v>527</v>
      </c>
      <c r="C3427" s="292" t="s">
        <v>1855</v>
      </c>
      <c r="D3427" s="296" t="s">
        <v>1846</v>
      </c>
      <c r="E3427" s="296" t="s">
        <v>1856</v>
      </c>
      <c r="F3427" s="447" t="s">
        <v>1199</v>
      </c>
      <c r="G3427" s="447"/>
      <c r="H3427" s="297" t="s">
        <v>234</v>
      </c>
      <c r="I3427" s="313">
        <v>4.1000000000000003E-3</v>
      </c>
      <c r="J3427" s="314">
        <v>75</v>
      </c>
      <c r="K3427" s="314">
        <v>0.3075</v>
      </c>
    </row>
    <row r="3428" spans="2:11" ht="25.5" x14ac:dyDescent="0.2">
      <c r="B3428" s="315"/>
      <c r="C3428" s="315"/>
      <c r="D3428" s="315"/>
      <c r="E3428" s="315"/>
      <c r="F3428" s="315" t="s">
        <v>529</v>
      </c>
      <c r="G3428" s="316">
        <v>4.2</v>
      </c>
      <c r="H3428" s="315" t="s">
        <v>530</v>
      </c>
      <c r="I3428" s="316">
        <v>4.87</v>
      </c>
      <c r="J3428" s="315" t="s">
        <v>531</v>
      </c>
      <c r="K3428" s="316">
        <v>9.07</v>
      </c>
    </row>
    <row r="3429" spans="2:11" ht="26.25" thickBot="1" x14ac:dyDescent="0.25">
      <c r="B3429" s="315"/>
      <c r="C3429" s="315"/>
      <c r="D3429" s="315"/>
      <c r="E3429" s="315"/>
      <c r="F3429" s="315" t="s">
        <v>532</v>
      </c>
      <c r="G3429" s="316">
        <v>50.38</v>
      </c>
      <c r="H3429" s="315"/>
      <c r="I3429" s="448" t="s">
        <v>533</v>
      </c>
      <c r="J3429" s="448"/>
      <c r="K3429" s="316">
        <v>292.5</v>
      </c>
    </row>
    <row r="3430" spans="2:11" ht="0.95" customHeight="1" thickTop="1" x14ac:dyDescent="0.2">
      <c r="B3430" s="317"/>
      <c r="C3430" s="317"/>
      <c r="D3430" s="317"/>
      <c r="E3430" s="317"/>
      <c r="F3430" s="317"/>
      <c r="G3430" s="317"/>
      <c r="H3430" s="317"/>
      <c r="I3430" s="317"/>
      <c r="J3430" s="317"/>
      <c r="K3430" s="317"/>
    </row>
    <row r="3431" spans="2:11" ht="18" customHeight="1" x14ac:dyDescent="0.2">
      <c r="B3431" s="305" t="s">
        <v>2132</v>
      </c>
      <c r="C3431" s="304" t="s">
        <v>26</v>
      </c>
      <c r="D3431" s="305" t="s">
        <v>27</v>
      </c>
      <c r="E3431" s="305" t="s">
        <v>28</v>
      </c>
      <c r="F3431" s="449" t="s">
        <v>525</v>
      </c>
      <c r="G3431" s="449"/>
      <c r="H3431" s="306" t="s">
        <v>29</v>
      </c>
      <c r="I3431" s="304" t="s">
        <v>30</v>
      </c>
      <c r="J3431" s="304" t="s">
        <v>31</v>
      </c>
      <c r="K3431" s="304" t="s">
        <v>33</v>
      </c>
    </row>
    <row r="3432" spans="2:11" ht="39" customHeight="1" x14ac:dyDescent="0.2">
      <c r="B3432" s="307" t="s">
        <v>526</v>
      </c>
      <c r="C3432" s="308" t="s">
        <v>402</v>
      </c>
      <c r="D3432" s="307" t="s">
        <v>51</v>
      </c>
      <c r="E3432" s="307" t="s">
        <v>403</v>
      </c>
      <c r="F3432" s="445" t="s">
        <v>2723</v>
      </c>
      <c r="G3432" s="445"/>
      <c r="H3432" s="309" t="s">
        <v>86</v>
      </c>
      <c r="I3432" s="310">
        <v>1</v>
      </c>
      <c r="J3432" s="259">
        <v>160.5</v>
      </c>
      <c r="K3432" s="259">
        <v>160.5</v>
      </c>
    </row>
    <row r="3433" spans="2:11" ht="24" customHeight="1" x14ac:dyDescent="0.2">
      <c r="B3433" s="294" t="s">
        <v>537</v>
      </c>
      <c r="C3433" s="291" t="s">
        <v>551</v>
      </c>
      <c r="D3433" s="294" t="s">
        <v>51</v>
      </c>
      <c r="E3433" s="294" t="s">
        <v>552</v>
      </c>
      <c r="F3433" s="446" t="s">
        <v>2636</v>
      </c>
      <c r="G3433" s="446"/>
      <c r="H3433" s="295" t="s">
        <v>535</v>
      </c>
      <c r="I3433" s="311">
        <v>0.10299999999999999</v>
      </c>
      <c r="J3433" s="312">
        <v>24.68</v>
      </c>
      <c r="K3433" s="312">
        <v>2.54</v>
      </c>
    </row>
    <row r="3434" spans="2:11" ht="24" customHeight="1" x14ac:dyDescent="0.2">
      <c r="B3434" s="294" t="s">
        <v>537</v>
      </c>
      <c r="C3434" s="291" t="s">
        <v>676</v>
      </c>
      <c r="D3434" s="294" t="s">
        <v>51</v>
      </c>
      <c r="E3434" s="294" t="s">
        <v>677</v>
      </c>
      <c r="F3434" s="446" t="s">
        <v>2636</v>
      </c>
      <c r="G3434" s="446"/>
      <c r="H3434" s="295" t="s">
        <v>535</v>
      </c>
      <c r="I3434" s="311">
        <v>0.10299999999999999</v>
      </c>
      <c r="J3434" s="312">
        <v>17.86</v>
      </c>
      <c r="K3434" s="312">
        <v>1.83</v>
      </c>
    </row>
    <row r="3435" spans="2:11" ht="39" customHeight="1" x14ac:dyDescent="0.2">
      <c r="B3435" s="296" t="s">
        <v>527</v>
      </c>
      <c r="C3435" s="292" t="s">
        <v>4463</v>
      </c>
      <c r="D3435" s="296" t="s">
        <v>51</v>
      </c>
      <c r="E3435" s="296" t="s">
        <v>4464</v>
      </c>
      <c r="F3435" s="447" t="s">
        <v>1199</v>
      </c>
      <c r="G3435" s="447"/>
      <c r="H3435" s="297" t="s">
        <v>53</v>
      </c>
      <c r="I3435" s="313">
        <v>1.67E-2</v>
      </c>
      <c r="J3435" s="314">
        <v>38.11</v>
      </c>
      <c r="K3435" s="314">
        <v>0.63643700000000003</v>
      </c>
    </row>
    <row r="3436" spans="2:11" ht="26.1" customHeight="1" x14ac:dyDescent="0.2">
      <c r="B3436" s="296" t="s">
        <v>527</v>
      </c>
      <c r="C3436" s="292" t="s">
        <v>4579</v>
      </c>
      <c r="D3436" s="296" t="s">
        <v>51</v>
      </c>
      <c r="E3436" s="296" t="s">
        <v>4580</v>
      </c>
      <c r="F3436" s="447" t="s">
        <v>1199</v>
      </c>
      <c r="G3436" s="447"/>
      <c r="H3436" s="297" t="s">
        <v>86</v>
      </c>
      <c r="I3436" s="313">
        <v>1.05</v>
      </c>
      <c r="J3436" s="314">
        <v>148.1</v>
      </c>
      <c r="K3436" s="314">
        <v>155.505</v>
      </c>
    </row>
    <row r="3437" spans="2:11" ht="25.5" x14ac:dyDescent="0.2">
      <c r="B3437" s="315"/>
      <c r="C3437" s="315"/>
      <c r="D3437" s="315"/>
      <c r="E3437" s="315"/>
      <c r="F3437" s="315" t="s">
        <v>529</v>
      </c>
      <c r="G3437" s="316">
        <v>1.35</v>
      </c>
      <c r="H3437" s="315" t="s">
        <v>530</v>
      </c>
      <c r="I3437" s="316">
        <v>1.56</v>
      </c>
      <c r="J3437" s="315" t="s">
        <v>531</v>
      </c>
      <c r="K3437" s="316">
        <v>2.91</v>
      </c>
    </row>
    <row r="3438" spans="2:11" ht="26.25" thickBot="1" x14ac:dyDescent="0.25">
      <c r="B3438" s="315"/>
      <c r="C3438" s="315"/>
      <c r="D3438" s="315"/>
      <c r="E3438" s="315"/>
      <c r="F3438" s="315" t="s">
        <v>532</v>
      </c>
      <c r="G3438" s="316">
        <v>33.4</v>
      </c>
      <c r="H3438" s="315"/>
      <c r="I3438" s="448" t="s">
        <v>533</v>
      </c>
      <c r="J3438" s="448"/>
      <c r="K3438" s="316">
        <v>193.9</v>
      </c>
    </row>
    <row r="3439" spans="2:11" ht="0.95" customHeight="1" thickTop="1" x14ac:dyDescent="0.2">
      <c r="B3439" s="317"/>
      <c r="C3439" s="317"/>
      <c r="D3439" s="317"/>
      <c r="E3439" s="317"/>
      <c r="F3439" s="317"/>
      <c r="G3439" s="317"/>
      <c r="H3439" s="317"/>
      <c r="I3439" s="317"/>
      <c r="J3439" s="317"/>
      <c r="K3439" s="317"/>
    </row>
    <row r="3440" spans="2:11" ht="18" customHeight="1" x14ac:dyDescent="0.2">
      <c r="B3440" s="305" t="s">
        <v>2133</v>
      </c>
      <c r="C3440" s="304" t="s">
        <v>26</v>
      </c>
      <c r="D3440" s="305" t="s">
        <v>27</v>
      </c>
      <c r="E3440" s="305" t="s">
        <v>28</v>
      </c>
      <c r="F3440" s="449" t="s">
        <v>525</v>
      </c>
      <c r="G3440" s="449"/>
      <c r="H3440" s="306" t="s">
        <v>29</v>
      </c>
      <c r="I3440" s="304" t="s">
        <v>30</v>
      </c>
      <c r="J3440" s="304" t="s">
        <v>31</v>
      </c>
      <c r="K3440" s="304" t="s">
        <v>33</v>
      </c>
    </row>
    <row r="3441" spans="2:11" ht="39" customHeight="1" x14ac:dyDescent="0.2">
      <c r="B3441" s="307" t="s">
        <v>526</v>
      </c>
      <c r="C3441" s="308" t="s">
        <v>1564</v>
      </c>
      <c r="D3441" s="307" t="s">
        <v>51</v>
      </c>
      <c r="E3441" s="307" t="s">
        <v>1565</v>
      </c>
      <c r="F3441" s="445" t="s">
        <v>2723</v>
      </c>
      <c r="G3441" s="445"/>
      <c r="H3441" s="309" t="s">
        <v>86</v>
      </c>
      <c r="I3441" s="310">
        <v>1</v>
      </c>
      <c r="J3441" s="259">
        <v>249.3</v>
      </c>
      <c r="K3441" s="259">
        <v>249.3</v>
      </c>
    </row>
    <row r="3442" spans="2:11" ht="24" customHeight="1" x14ac:dyDescent="0.2">
      <c r="B3442" s="294" t="s">
        <v>537</v>
      </c>
      <c r="C3442" s="291" t="s">
        <v>551</v>
      </c>
      <c r="D3442" s="294" t="s">
        <v>51</v>
      </c>
      <c r="E3442" s="294" t="s">
        <v>552</v>
      </c>
      <c r="F3442" s="446" t="s">
        <v>2636</v>
      </c>
      <c r="G3442" s="446"/>
      <c r="H3442" s="295" t="s">
        <v>535</v>
      </c>
      <c r="I3442" s="311">
        <v>0.1169</v>
      </c>
      <c r="J3442" s="312">
        <v>24.68</v>
      </c>
      <c r="K3442" s="312">
        <v>2.88</v>
      </c>
    </row>
    <row r="3443" spans="2:11" ht="24" customHeight="1" x14ac:dyDescent="0.2">
      <c r="B3443" s="294" t="s">
        <v>537</v>
      </c>
      <c r="C3443" s="291" t="s">
        <v>676</v>
      </c>
      <c r="D3443" s="294" t="s">
        <v>51</v>
      </c>
      <c r="E3443" s="294" t="s">
        <v>677</v>
      </c>
      <c r="F3443" s="446" t="s">
        <v>2636</v>
      </c>
      <c r="G3443" s="446"/>
      <c r="H3443" s="295" t="s">
        <v>535</v>
      </c>
      <c r="I3443" s="311">
        <v>0.1169</v>
      </c>
      <c r="J3443" s="312">
        <v>17.86</v>
      </c>
      <c r="K3443" s="312">
        <v>2.08</v>
      </c>
    </row>
    <row r="3444" spans="2:11" ht="26.1" customHeight="1" x14ac:dyDescent="0.2">
      <c r="B3444" s="296" t="s">
        <v>527</v>
      </c>
      <c r="C3444" s="292" t="s">
        <v>4581</v>
      </c>
      <c r="D3444" s="296" t="s">
        <v>51</v>
      </c>
      <c r="E3444" s="296" t="s">
        <v>4582</v>
      </c>
      <c r="F3444" s="447" t="s">
        <v>1199</v>
      </c>
      <c r="G3444" s="447"/>
      <c r="H3444" s="297" t="s">
        <v>86</v>
      </c>
      <c r="I3444" s="313">
        <v>1.05</v>
      </c>
      <c r="J3444" s="314">
        <v>231.96</v>
      </c>
      <c r="K3444" s="314">
        <v>243.55799999999999</v>
      </c>
    </row>
    <row r="3445" spans="2:11" ht="39" customHeight="1" x14ac:dyDescent="0.2">
      <c r="B3445" s="296" t="s">
        <v>527</v>
      </c>
      <c r="C3445" s="292" t="s">
        <v>4463</v>
      </c>
      <c r="D3445" s="296" t="s">
        <v>51</v>
      </c>
      <c r="E3445" s="296" t="s">
        <v>4464</v>
      </c>
      <c r="F3445" s="447" t="s">
        <v>1199</v>
      </c>
      <c r="G3445" s="447"/>
      <c r="H3445" s="297" t="s">
        <v>53</v>
      </c>
      <c r="I3445" s="313">
        <v>2.0799999999999999E-2</v>
      </c>
      <c r="J3445" s="314">
        <v>38.11</v>
      </c>
      <c r="K3445" s="314">
        <v>0.79268799999999995</v>
      </c>
    </row>
    <row r="3446" spans="2:11" ht="25.5" x14ac:dyDescent="0.2">
      <c r="B3446" s="315"/>
      <c r="C3446" s="315"/>
      <c r="D3446" s="315"/>
      <c r="E3446" s="315"/>
      <c r="F3446" s="315" t="s">
        <v>529</v>
      </c>
      <c r="G3446" s="316">
        <v>1.53</v>
      </c>
      <c r="H3446" s="315" t="s">
        <v>530</v>
      </c>
      <c r="I3446" s="316">
        <v>1.78</v>
      </c>
      <c r="J3446" s="315" t="s">
        <v>531</v>
      </c>
      <c r="K3446" s="316">
        <v>3.31</v>
      </c>
    </row>
    <row r="3447" spans="2:11" ht="26.25" thickBot="1" x14ac:dyDescent="0.25">
      <c r="B3447" s="315"/>
      <c r="C3447" s="315"/>
      <c r="D3447" s="315"/>
      <c r="E3447" s="315"/>
      <c r="F3447" s="315" t="s">
        <v>532</v>
      </c>
      <c r="G3447" s="316">
        <v>51.87</v>
      </c>
      <c r="H3447" s="315"/>
      <c r="I3447" s="448" t="s">
        <v>533</v>
      </c>
      <c r="J3447" s="448"/>
      <c r="K3447" s="316">
        <v>301.17</v>
      </c>
    </row>
    <row r="3448" spans="2:11" ht="0.95" customHeight="1" thickTop="1" x14ac:dyDescent="0.2">
      <c r="B3448" s="317"/>
      <c r="C3448" s="317"/>
      <c r="D3448" s="317"/>
      <c r="E3448" s="317"/>
      <c r="F3448" s="317"/>
      <c r="G3448" s="317"/>
      <c r="H3448" s="317"/>
      <c r="I3448" s="317"/>
      <c r="J3448" s="317"/>
      <c r="K3448" s="317"/>
    </row>
    <row r="3449" spans="2:11" ht="18" customHeight="1" x14ac:dyDescent="0.2">
      <c r="B3449" s="305" t="s">
        <v>2134</v>
      </c>
      <c r="C3449" s="304" t="s">
        <v>26</v>
      </c>
      <c r="D3449" s="305" t="s">
        <v>27</v>
      </c>
      <c r="E3449" s="305" t="s">
        <v>28</v>
      </c>
      <c r="F3449" s="449" t="s">
        <v>525</v>
      </c>
      <c r="G3449" s="449"/>
      <c r="H3449" s="306" t="s">
        <v>29</v>
      </c>
      <c r="I3449" s="304" t="s">
        <v>30</v>
      </c>
      <c r="J3449" s="304" t="s">
        <v>31</v>
      </c>
      <c r="K3449" s="304" t="s">
        <v>33</v>
      </c>
    </row>
    <row r="3450" spans="2:11" ht="39" customHeight="1" x14ac:dyDescent="0.2">
      <c r="B3450" s="307" t="s">
        <v>526</v>
      </c>
      <c r="C3450" s="308" t="s">
        <v>1566</v>
      </c>
      <c r="D3450" s="307" t="s">
        <v>51</v>
      </c>
      <c r="E3450" s="307" t="s">
        <v>1567</v>
      </c>
      <c r="F3450" s="445" t="s">
        <v>3876</v>
      </c>
      <c r="G3450" s="445"/>
      <c r="H3450" s="309" t="s">
        <v>53</v>
      </c>
      <c r="I3450" s="310">
        <v>1</v>
      </c>
      <c r="J3450" s="259">
        <v>6.63</v>
      </c>
      <c r="K3450" s="259">
        <v>6.63</v>
      </c>
    </row>
    <row r="3451" spans="2:11" ht="26.1" customHeight="1" x14ac:dyDescent="0.2">
      <c r="B3451" s="294" t="s">
        <v>537</v>
      </c>
      <c r="C3451" s="291" t="s">
        <v>541</v>
      </c>
      <c r="D3451" s="294" t="s">
        <v>51</v>
      </c>
      <c r="E3451" s="294" t="s">
        <v>542</v>
      </c>
      <c r="F3451" s="446" t="s">
        <v>2636</v>
      </c>
      <c r="G3451" s="446"/>
      <c r="H3451" s="295" t="s">
        <v>535</v>
      </c>
      <c r="I3451" s="311">
        <v>8.4400000000000003E-2</v>
      </c>
      <c r="J3451" s="312">
        <v>25.49</v>
      </c>
      <c r="K3451" s="312">
        <v>2.15</v>
      </c>
    </row>
    <row r="3452" spans="2:11" ht="26.1" customHeight="1" x14ac:dyDescent="0.2">
      <c r="B3452" s="294" t="s">
        <v>537</v>
      </c>
      <c r="C3452" s="291" t="s">
        <v>538</v>
      </c>
      <c r="D3452" s="294" t="s">
        <v>51</v>
      </c>
      <c r="E3452" s="294" t="s">
        <v>539</v>
      </c>
      <c r="F3452" s="446" t="s">
        <v>2636</v>
      </c>
      <c r="G3452" s="446"/>
      <c r="H3452" s="295" t="s">
        <v>535</v>
      </c>
      <c r="I3452" s="311">
        <v>8.4400000000000003E-2</v>
      </c>
      <c r="J3452" s="312">
        <v>30.65</v>
      </c>
      <c r="K3452" s="312">
        <v>2.58</v>
      </c>
    </row>
    <row r="3453" spans="2:11" ht="24" customHeight="1" x14ac:dyDescent="0.2">
      <c r="B3453" s="296" t="s">
        <v>527</v>
      </c>
      <c r="C3453" s="292" t="s">
        <v>4359</v>
      </c>
      <c r="D3453" s="296" t="s">
        <v>51</v>
      </c>
      <c r="E3453" s="296" t="s">
        <v>4360</v>
      </c>
      <c r="F3453" s="447" t="s">
        <v>1199</v>
      </c>
      <c r="G3453" s="447"/>
      <c r="H3453" s="297" t="s">
        <v>53</v>
      </c>
      <c r="I3453" s="313">
        <v>5.8999999999999999E-3</v>
      </c>
      <c r="J3453" s="314">
        <v>92.33</v>
      </c>
      <c r="K3453" s="314">
        <v>0.54474699999999998</v>
      </c>
    </row>
    <row r="3454" spans="2:11" ht="26.1" customHeight="1" x14ac:dyDescent="0.2">
      <c r="B3454" s="296" t="s">
        <v>527</v>
      </c>
      <c r="C3454" s="292" t="s">
        <v>4583</v>
      </c>
      <c r="D3454" s="296" t="s">
        <v>51</v>
      </c>
      <c r="E3454" s="296" t="s">
        <v>4584</v>
      </c>
      <c r="F3454" s="447" t="s">
        <v>1199</v>
      </c>
      <c r="G3454" s="447"/>
      <c r="H3454" s="297" t="s">
        <v>53</v>
      </c>
      <c r="I3454" s="313">
        <v>1</v>
      </c>
      <c r="J3454" s="314">
        <v>0.56000000000000005</v>
      </c>
      <c r="K3454" s="314">
        <v>0.56000000000000005</v>
      </c>
    </row>
    <row r="3455" spans="2:11" ht="26.1" customHeight="1" x14ac:dyDescent="0.2">
      <c r="B3455" s="296" t="s">
        <v>527</v>
      </c>
      <c r="C3455" s="292" t="s">
        <v>4353</v>
      </c>
      <c r="D3455" s="296" t="s">
        <v>51</v>
      </c>
      <c r="E3455" s="296" t="s">
        <v>4354</v>
      </c>
      <c r="F3455" s="447" t="s">
        <v>1199</v>
      </c>
      <c r="G3455" s="447"/>
      <c r="H3455" s="297" t="s">
        <v>53</v>
      </c>
      <c r="I3455" s="313">
        <v>7.0000000000000001E-3</v>
      </c>
      <c r="J3455" s="314">
        <v>104.61</v>
      </c>
      <c r="K3455" s="314">
        <v>0.73226999999999998</v>
      </c>
    </row>
    <row r="3456" spans="2:11" ht="24" customHeight="1" x14ac:dyDescent="0.2">
      <c r="B3456" s="296" t="s">
        <v>527</v>
      </c>
      <c r="C3456" s="292" t="s">
        <v>673</v>
      </c>
      <c r="D3456" s="296" t="s">
        <v>51</v>
      </c>
      <c r="E3456" s="296" t="s">
        <v>1850</v>
      </c>
      <c r="F3456" s="447" t="s">
        <v>1199</v>
      </c>
      <c r="G3456" s="447"/>
      <c r="H3456" s="297" t="s">
        <v>53</v>
      </c>
      <c r="I3456" s="313">
        <v>2.81E-2</v>
      </c>
      <c r="J3456" s="314">
        <v>2.59</v>
      </c>
      <c r="K3456" s="314">
        <v>7.2778999999999996E-2</v>
      </c>
    </row>
    <row r="3457" spans="2:11" ht="25.5" x14ac:dyDescent="0.2">
      <c r="B3457" s="315"/>
      <c r="C3457" s="315"/>
      <c r="D3457" s="315"/>
      <c r="E3457" s="315"/>
      <c r="F3457" s="315" t="s">
        <v>529</v>
      </c>
      <c r="G3457" s="316">
        <v>1.62</v>
      </c>
      <c r="H3457" s="315" t="s">
        <v>530</v>
      </c>
      <c r="I3457" s="316">
        <v>1.89</v>
      </c>
      <c r="J3457" s="315" t="s">
        <v>531</v>
      </c>
      <c r="K3457" s="316">
        <v>3.51</v>
      </c>
    </row>
    <row r="3458" spans="2:11" ht="26.25" thickBot="1" x14ac:dyDescent="0.25">
      <c r="B3458" s="315"/>
      <c r="C3458" s="315"/>
      <c r="D3458" s="315"/>
      <c r="E3458" s="315"/>
      <c r="F3458" s="315" t="s">
        <v>532</v>
      </c>
      <c r="G3458" s="316">
        <v>1.37</v>
      </c>
      <c r="H3458" s="315"/>
      <c r="I3458" s="448" t="s">
        <v>533</v>
      </c>
      <c r="J3458" s="448"/>
      <c r="K3458" s="316">
        <v>8</v>
      </c>
    </row>
    <row r="3459" spans="2:11" ht="0.95" customHeight="1" thickTop="1" x14ac:dyDescent="0.2">
      <c r="B3459" s="317"/>
      <c r="C3459" s="317"/>
      <c r="D3459" s="317"/>
      <c r="E3459" s="317"/>
      <c r="F3459" s="317"/>
      <c r="G3459" s="317"/>
      <c r="H3459" s="317"/>
      <c r="I3459" s="317"/>
      <c r="J3459" s="317"/>
      <c r="K3459" s="317"/>
    </row>
    <row r="3460" spans="2:11" ht="18" customHeight="1" x14ac:dyDescent="0.2">
      <c r="B3460" s="305" t="s">
        <v>2135</v>
      </c>
      <c r="C3460" s="304" t="s">
        <v>26</v>
      </c>
      <c r="D3460" s="305" t="s">
        <v>27</v>
      </c>
      <c r="E3460" s="305" t="s">
        <v>28</v>
      </c>
      <c r="F3460" s="449" t="s">
        <v>525</v>
      </c>
      <c r="G3460" s="449"/>
      <c r="H3460" s="306" t="s">
        <v>29</v>
      </c>
      <c r="I3460" s="304" t="s">
        <v>30</v>
      </c>
      <c r="J3460" s="304" t="s">
        <v>31</v>
      </c>
      <c r="K3460" s="304" t="s">
        <v>33</v>
      </c>
    </row>
    <row r="3461" spans="2:11" ht="39" customHeight="1" x14ac:dyDescent="0.2">
      <c r="B3461" s="307" t="s">
        <v>526</v>
      </c>
      <c r="C3461" s="308" t="s">
        <v>341</v>
      </c>
      <c r="D3461" s="307" t="s">
        <v>51</v>
      </c>
      <c r="E3461" s="307" t="s">
        <v>342</v>
      </c>
      <c r="F3461" s="445" t="s">
        <v>3876</v>
      </c>
      <c r="G3461" s="445"/>
      <c r="H3461" s="309" t="s">
        <v>53</v>
      </c>
      <c r="I3461" s="310">
        <v>1</v>
      </c>
      <c r="J3461" s="259">
        <v>15.82</v>
      </c>
      <c r="K3461" s="259">
        <v>15.82</v>
      </c>
    </row>
    <row r="3462" spans="2:11" ht="26.1" customHeight="1" x14ac:dyDescent="0.2">
      <c r="B3462" s="294" t="s">
        <v>537</v>
      </c>
      <c r="C3462" s="291" t="s">
        <v>538</v>
      </c>
      <c r="D3462" s="294" t="s">
        <v>51</v>
      </c>
      <c r="E3462" s="294" t="s">
        <v>539</v>
      </c>
      <c r="F3462" s="446" t="s">
        <v>2636</v>
      </c>
      <c r="G3462" s="446"/>
      <c r="H3462" s="295" t="s">
        <v>535</v>
      </c>
      <c r="I3462" s="311">
        <v>4.7100000000000003E-2</v>
      </c>
      <c r="J3462" s="312">
        <v>30.65</v>
      </c>
      <c r="K3462" s="312">
        <v>1.44</v>
      </c>
    </row>
    <row r="3463" spans="2:11" ht="26.1" customHeight="1" x14ac:dyDescent="0.2">
      <c r="B3463" s="294" t="s">
        <v>537</v>
      </c>
      <c r="C3463" s="291" t="s">
        <v>541</v>
      </c>
      <c r="D3463" s="294" t="s">
        <v>51</v>
      </c>
      <c r="E3463" s="294" t="s">
        <v>542</v>
      </c>
      <c r="F3463" s="446" t="s">
        <v>2636</v>
      </c>
      <c r="G3463" s="446"/>
      <c r="H3463" s="295" t="s">
        <v>535</v>
      </c>
      <c r="I3463" s="311">
        <v>4.7100000000000003E-2</v>
      </c>
      <c r="J3463" s="312">
        <v>25.49</v>
      </c>
      <c r="K3463" s="312">
        <v>1.2</v>
      </c>
    </row>
    <row r="3464" spans="2:11" ht="24" customHeight="1" x14ac:dyDescent="0.2">
      <c r="B3464" s="296" t="s">
        <v>527</v>
      </c>
      <c r="C3464" s="292" t="s">
        <v>673</v>
      </c>
      <c r="D3464" s="296" t="s">
        <v>51</v>
      </c>
      <c r="E3464" s="296" t="s">
        <v>1850</v>
      </c>
      <c r="F3464" s="447" t="s">
        <v>1199</v>
      </c>
      <c r="G3464" s="447"/>
      <c r="H3464" s="297" t="s">
        <v>53</v>
      </c>
      <c r="I3464" s="313">
        <v>1.0800000000000001E-2</v>
      </c>
      <c r="J3464" s="314">
        <v>2.59</v>
      </c>
      <c r="K3464" s="314">
        <v>2.7972E-2</v>
      </c>
    </row>
    <row r="3465" spans="2:11" ht="24" customHeight="1" x14ac:dyDescent="0.2">
      <c r="B3465" s="296" t="s">
        <v>527</v>
      </c>
      <c r="C3465" s="292" t="s">
        <v>4359</v>
      </c>
      <c r="D3465" s="296" t="s">
        <v>51</v>
      </c>
      <c r="E3465" s="296" t="s">
        <v>4360</v>
      </c>
      <c r="F3465" s="447" t="s">
        <v>1199</v>
      </c>
      <c r="G3465" s="447"/>
      <c r="H3465" s="297" t="s">
        <v>53</v>
      </c>
      <c r="I3465" s="313">
        <v>7.1000000000000004E-3</v>
      </c>
      <c r="J3465" s="314">
        <v>92.33</v>
      </c>
      <c r="K3465" s="314">
        <v>0.65554299999999999</v>
      </c>
    </row>
    <row r="3466" spans="2:11" ht="26.1" customHeight="1" x14ac:dyDescent="0.2">
      <c r="B3466" s="296" t="s">
        <v>527</v>
      </c>
      <c r="C3466" s="292" t="s">
        <v>4353</v>
      </c>
      <c r="D3466" s="296" t="s">
        <v>51</v>
      </c>
      <c r="E3466" s="296" t="s">
        <v>4354</v>
      </c>
      <c r="F3466" s="447" t="s">
        <v>1199</v>
      </c>
      <c r="G3466" s="447"/>
      <c r="H3466" s="297" t="s">
        <v>53</v>
      </c>
      <c r="I3466" s="313">
        <v>8.0000000000000002E-3</v>
      </c>
      <c r="J3466" s="314">
        <v>104.61</v>
      </c>
      <c r="K3466" s="314">
        <v>0.83687999999999996</v>
      </c>
    </row>
    <row r="3467" spans="2:11" ht="26.1" customHeight="1" x14ac:dyDescent="0.2">
      <c r="B3467" s="296" t="s">
        <v>527</v>
      </c>
      <c r="C3467" s="292" t="s">
        <v>4395</v>
      </c>
      <c r="D3467" s="296" t="s">
        <v>51</v>
      </c>
      <c r="E3467" s="296" t="s">
        <v>4396</v>
      </c>
      <c r="F3467" s="447" t="s">
        <v>1199</v>
      </c>
      <c r="G3467" s="447"/>
      <c r="H3467" s="297" t="s">
        <v>53</v>
      </c>
      <c r="I3467" s="313">
        <v>1</v>
      </c>
      <c r="J3467" s="314">
        <v>11.68</v>
      </c>
      <c r="K3467" s="314">
        <v>11.68</v>
      </c>
    </row>
    <row r="3468" spans="2:11" ht="25.5" x14ac:dyDescent="0.2">
      <c r="B3468" s="315"/>
      <c r="C3468" s="315"/>
      <c r="D3468" s="315"/>
      <c r="E3468" s="315"/>
      <c r="F3468" s="315" t="s">
        <v>529</v>
      </c>
      <c r="G3468" s="316">
        <v>0.9</v>
      </c>
      <c r="H3468" s="315" t="s">
        <v>530</v>
      </c>
      <c r="I3468" s="316">
        <v>1.06</v>
      </c>
      <c r="J3468" s="315" t="s">
        <v>531</v>
      </c>
      <c r="K3468" s="316">
        <v>1.96</v>
      </c>
    </row>
    <row r="3469" spans="2:11" ht="26.25" thickBot="1" x14ac:dyDescent="0.25">
      <c r="B3469" s="315"/>
      <c r="C3469" s="315"/>
      <c r="D3469" s="315"/>
      <c r="E3469" s="315"/>
      <c r="F3469" s="315" t="s">
        <v>532</v>
      </c>
      <c r="G3469" s="316">
        <v>3.29</v>
      </c>
      <c r="H3469" s="315"/>
      <c r="I3469" s="448" t="s">
        <v>533</v>
      </c>
      <c r="J3469" s="448"/>
      <c r="K3469" s="316">
        <v>19.11</v>
      </c>
    </row>
    <row r="3470" spans="2:11" ht="0.95" customHeight="1" thickTop="1" x14ac:dyDescent="0.2">
      <c r="B3470" s="317"/>
      <c r="C3470" s="317"/>
      <c r="D3470" s="317"/>
      <c r="E3470" s="317"/>
      <c r="F3470" s="317"/>
      <c r="G3470" s="317"/>
      <c r="H3470" s="317"/>
      <c r="I3470" s="317"/>
      <c r="J3470" s="317"/>
      <c r="K3470" s="317"/>
    </row>
    <row r="3471" spans="2:11" ht="18" customHeight="1" x14ac:dyDescent="0.2">
      <c r="B3471" s="305" t="s">
        <v>2136</v>
      </c>
      <c r="C3471" s="304" t="s">
        <v>26</v>
      </c>
      <c r="D3471" s="305" t="s">
        <v>27</v>
      </c>
      <c r="E3471" s="305" t="s">
        <v>28</v>
      </c>
      <c r="F3471" s="449" t="s">
        <v>525</v>
      </c>
      <c r="G3471" s="449"/>
      <c r="H3471" s="306" t="s">
        <v>29</v>
      </c>
      <c r="I3471" s="304" t="s">
        <v>30</v>
      </c>
      <c r="J3471" s="304" t="s">
        <v>31</v>
      </c>
      <c r="K3471" s="304" t="s">
        <v>33</v>
      </c>
    </row>
    <row r="3472" spans="2:11" ht="39" customHeight="1" x14ac:dyDescent="0.2">
      <c r="B3472" s="307" t="s">
        <v>526</v>
      </c>
      <c r="C3472" s="308" t="s">
        <v>338</v>
      </c>
      <c r="D3472" s="307" t="s">
        <v>51</v>
      </c>
      <c r="E3472" s="307" t="s">
        <v>339</v>
      </c>
      <c r="F3472" s="445" t="s">
        <v>3876</v>
      </c>
      <c r="G3472" s="445"/>
      <c r="H3472" s="309" t="s">
        <v>53</v>
      </c>
      <c r="I3472" s="310">
        <v>1</v>
      </c>
      <c r="J3472" s="259">
        <v>8.27</v>
      </c>
      <c r="K3472" s="259">
        <v>8.27</v>
      </c>
    </row>
    <row r="3473" spans="2:11" ht="26.1" customHeight="1" x14ac:dyDescent="0.2">
      <c r="B3473" s="294" t="s">
        <v>537</v>
      </c>
      <c r="C3473" s="291" t="s">
        <v>541</v>
      </c>
      <c r="D3473" s="294" t="s">
        <v>51</v>
      </c>
      <c r="E3473" s="294" t="s">
        <v>542</v>
      </c>
      <c r="F3473" s="446" t="s">
        <v>2636</v>
      </c>
      <c r="G3473" s="446"/>
      <c r="H3473" s="295" t="s">
        <v>535</v>
      </c>
      <c r="I3473" s="311">
        <v>7.0599999999999996E-2</v>
      </c>
      <c r="J3473" s="312">
        <v>25.49</v>
      </c>
      <c r="K3473" s="312">
        <v>1.79</v>
      </c>
    </row>
    <row r="3474" spans="2:11" ht="26.1" customHeight="1" x14ac:dyDescent="0.2">
      <c r="B3474" s="294" t="s">
        <v>537</v>
      </c>
      <c r="C3474" s="291" t="s">
        <v>538</v>
      </c>
      <c r="D3474" s="294" t="s">
        <v>51</v>
      </c>
      <c r="E3474" s="294" t="s">
        <v>539</v>
      </c>
      <c r="F3474" s="446" t="s">
        <v>2636</v>
      </c>
      <c r="G3474" s="446"/>
      <c r="H3474" s="295" t="s">
        <v>535</v>
      </c>
      <c r="I3474" s="311">
        <v>7.0599999999999996E-2</v>
      </c>
      <c r="J3474" s="312">
        <v>30.65</v>
      </c>
      <c r="K3474" s="312">
        <v>2.16</v>
      </c>
    </row>
    <row r="3475" spans="2:11" ht="26.1" customHeight="1" x14ac:dyDescent="0.2">
      <c r="B3475" s="296" t="s">
        <v>527</v>
      </c>
      <c r="C3475" s="292" t="s">
        <v>4389</v>
      </c>
      <c r="D3475" s="296" t="s">
        <v>51</v>
      </c>
      <c r="E3475" s="296" t="s">
        <v>4390</v>
      </c>
      <c r="F3475" s="447" t="s">
        <v>1199</v>
      </c>
      <c r="G3475" s="447"/>
      <c r="H3475" s="297" t="s">
        <v>53</v>
      </c>
      <c r="I3475" s="313">
        <v>1</v>
      </c>
      <c r="J3475" s="314">
        <v>2.82</v>
      </c>
      <c r="K3475" s="314">
        <v>2.82</v>
      </c>
    </row>
    <row r="3476" spans="2:11" ht="24" customHeight="1" x14ac:dyDescent="0.2">
      <c r="B3476" s="296" t="s">
        <v>527</v>
      </c>
      <c r="C3476" s="292" t="s">
        <v>4359</v>
      </c>
      <c r="D3476" s="296" t="s">
        <v>51</v>
      </c>
      <c r="E3476" s="296" t="s">
        <v>4360</v>
      </c>
      <c r="F3476" s="447" t="s">
        <v>1199</v>
      </c>
      <c r="G3476" s="447"/>
      <c r="H3476" s="297" t="s">
        <v>53</v>
      </c>
      <c r="I3476" s="313">
        <v>7.1000000000000004E-3</v>
      </c>
      <c r="J3476" s="314">
        <v>92.33</v>
      </c>
      <c r="K3476" s="314">
        <v>0.65554299999999999</v>
      </c>
    </row>
    <row r="3477" spans="2:11" ht="26.1" customHeight="1" x14ac:dyDescent="0.2">
      <c r="B3477" s="296" t="s">
        <v>527</v>
      </c>
      <c r="C3477" s="292" t="s">
        <v>4353</v>
      </c>
      <c r="D3477" s="296" t="s">
        <v>51</v>
      </c>
      <c r="E3477" s="296" t="s">
        <v>4354</v>
      </c>
      <c r="F3477" s="447" t="s">
        <v>1199</v>
      </c>
      <c r="G3477" s="447"/>
      <c r="H3477" s="297" t="s">
        <v>53</v>
      </c>
      <c r="I3477" s="313">
        <v>8.0000000000000002E-3</v>
      </c>
      <c r="J3477" s="314">
        <v>104.61</v>
      </c>
      <c r="K3477" s="314">
        <v>0.83687999999999996</v>
      </c>
    </row>
    <row r="3478" spans="2:11" ht="24" customHeight="1" x14ac:dyDescent="0.2">
      <c r="B3478" s="296" t="s">
        <v>527</v>
      </c>
      <c r="C3478" s="292" t="s">
        <v>673</v>
      </c>
      <c r="D3478" s="296" t="s">
        <v>51</v>
      </c>
      <c r="E3478" s="296" t="s">
        <v>1850</v>
      </c>
      <c r="F3478" s="447" t="s">
        <v>1199</v>
      </c>
      <c r="G3478" s="447"/>
      <c r="H3478" s="297" t="s">
        <v>53</v>
      </c>
      <c r="I3478" s="313">
        <v>1.0800000000000001E-2</v>
      </c>
      <c r="J3478" s="314">
        <v>2.59</v>
      </c>
      <c r="K3478" s="314">
        <v>2.7972E-2</v>
      </c>
    </row>
    <row r="3479" spans="2:11" ht="25.5" x14ac:dyDescent="0.2">
      <c r="B3479" s="315"/>
      <c r="C3479" s="315"/>
      <c r="D3479" s="315"/>
      <c r="E3479" s="315"/>
      <c r="F3479" s="315" t="s">
        <v>529</v>
      </c>
      <c r="G3479" s="316">
        <v>1.36</v>
      </c>
      <c r="H3479" s="315" t="s">
        <v>530</v>
      </c>
      <c r="I3479" s="316">
        <v>1.58</v>
      </c>
      <c r="J3479" s="315" t="s">
        <v>531</v>
      </c>
      <c r="K3479" s="316">
        <v>2.94</v>
      </c>
    </row>
    <row r="3480" spans="2:11" ht="26.25" thickBot="1" x14ac:dyDescent="0.25">
      <c r="B3480" s="315"/>
      <c r="C3480" s="315"/>
      <c r="D3480" s="315"/>
      <c r="E3480" s="315"/>
      <c r="F3480" s="315" t="s">
        <v>532</v>
      </c>
      <c r="G3480" s="316">
        <v>1.72</v>
      </c>
      <c r="H3480" s="315"/>
      <c r="I3480" s="448" t="s">
        <v>533</v>
      </c>
      <c r="J3480" s="448"/>
      <c r="K3480" s="316">
        <v>9.99</v>
      </c>
    </row>
    <row r="3481" spans="2:11" ht="0.95" customHeight="1" thickTop="1" x14ac:dyDescent="0.2">
      <c r="B3481" s="317"/>
      <c r="C3481" s="317"/>
      <c r="D3481" s="317"/>
      <c r="E3481" s="317"/>
      <c r="F3481" s="317"/>
      <c r="G3481" s="317"/>
      <c r="H3481" s="317"/>
      <c r="I3481" s="317"/>
      <c r="J3481" s="317"/>
      <c r="K3481" s="317"/>
    </row>
    <row r="3482" spans="2:11" ht="18" customHeight="1" x14ac:dyDescent="0.2">
      <c r="B3482" s="305" t="s">
        <v>2137</v>
      </c>
      <c r="C3482" s="304" t="s">
        <v>26</v>
      </c>
      <c r="D3482" s="305" t="s">
        <v>27</v>
      </c>
      <c r="E3482" s="305" t="s">
        <v>28</v>
      </c>
      <c r="F3482" s="449" t="s">
        <v>525</v>
      </c>
      <c r="G3482" s="449"/>
      <c r="H3482" s="306" t="s">
        <v>29</v>
      </c>
      <c r="I3482" s="304" t="s">
        <v>30</v>
      </c>
      <c r="J3482" s="304" t="s">
        <v>31</v>
      </c>
      <c r="K3482" s="304" t="s">
        <v>33</v>
      </c>
    </row>
    <row r="3483" spans="2:11" ht="39" customHeight="1" x14ac:dyDescent="0.2">
      <c r="B3483" s="307" t="s">
        <v>526</v>
      </c>
      <c r="C3483" s="308" t="s">
        <v>1568</v>
      </c>
      <c r="D3483" s="307" t="s">
        <v>51</v>
      </c>
      <c r="E3483" s="307" t="s">
        <v>2605</v>
      </c>
      <c r="F3483" s="445" t="s">
        <v>3876</v>
      </c>
      <c r="G3483" s="445"/>
      <c r="H3483" s="309" t="s">
        <v>53</v>
      </c>
      <c r="I3483" s="310">
        <v>1</v>
      </c>
      <c r="J3483" s="259">
        <v>11.5</v>
      </c>
      <c r="K3483" s="259">
        <v>11.5</v>
      </c>
    </row>
    <row r="3484" spans="2:11" ht="26.1" customHeight="1" x14ac:dyDescent="0.2">
      <c r="B3484" s="294" t="s">
        <v>537</v>
      </c>
      <c r="C3484" s="291" t="s">
        <v>541</v>
      </c>
      <c r="D3484" s="294" t="s">
        <v>51</v>
      </c>
      <c r="E3484" s="294" t="s">
        <v>542</v>
      </c>
      <c r="F3484" s="446" t="s">
        <v>2636</v>
      </c>
      <c r="G3484" s="446"/>
      <c r="H3484" s="295" t="s">
        <v>535</v>
      </c>
      <c r="I3484" s="311">
        <v>0.152</v>
      </c>
      <c r="J3484" s="312">
        <v>25.49</v>
      </c>
      <c r="K3484" s="312">
        <v>3.87</v>
      </c>
    </row>
    <row r="3485" spans="2:11" ht="26.1" customHeight="1" x14ac:dyDescent="0.2">
      <c r="B3485" s="294" t="s">
        <v>537</v>
      </c>
      <c r="C3485" s="291" t="s">
        <v>538</v>
      </c>
      <c r="D3485" s="294" t="s">
        <v>51</v>
      </c>
      <c r="E3485" s="294" t="s">
        <v>539</v>
      </c>
      <c r="F3485" s="446" t="s">
        <v>2636</v>
      </c>
      <c r="G3485" s="446"/>
      <c r="H3485" s="295" t="s">
        <v>535</v>
      </c>
      <c r="I3485" s="311">
        <v>0.152</v>
      </c>
      <c r="J3485" s="312">
        <v>30.65</v>
      </c>
      <c r="K3485" s="312">
        <v>4.6500000000000004</v>
      </c>
    </row>
    <row r="3486" spans="2:11" ht="26.1" customHeight="1" x14ac:dyDescent="0.2">
      <c r="B3486" s="296" t="s">
        <v>527</v>
      </c>
      <c r="C3486" s="292" t="s">
        <v>4585</v>
      </c>
      <c r="D3486" s="296" t="s">
        <v>51</v>
      </c>
      <c r="E3486" s="296" t="s">
        <v>4586</v>
      </c>
      <c r="F3486" s="447" t="s">
        <v>1199</v>
      </c>
      <c r="G3486" s="447"/>
      <c r="H3486" s="297" t="s">
        <v>53</v>
      </c>
      <c r="I3486" s="313">
        <v>1</v>
      </c>
      <c r="J3486" s="314">
        <v>1.42</v>
      </c>
      <c r="K3486" s="314">
        <v>1.42</v>
      </c>
    </row>
    <row r="3487" spans="2:11" ht="24" customHeight="1" x14ac:dyDescent="0.2">
      <c r="B3487" s="296" t="s">
        <v>527</v>
      </c>
      <c r="C3487" s="292" t="s">
        <v>673</v>
      </c>
      <c r="D3487" s="296" t="s">
        <v>51</v>
      </c>
      <c r="E3487" s="296" t="s">
        <v>1850</v>
      </c>
      <c r="F3487" s="447" t="s">
        <v>1199</v>
      </c>
      <c r="G3487" s="447"/>
      <c r="H3487" s="297" t="s">
        <v>53</v>
      </c>
      <c r="I3487" s="313">
        <v>3.3799999999999997E-2</v>
      </c>
      <c r="J3487" s="314">
        <v>2.59</v>
      </c>
      <c r="K3487" s="314">
        <v>8.7541999999999995E-2</v>
      </c>
    </row>
    <row r="3488" spans="2:11" ht="24" customHeight="1" x14ac:dyDescent="0.2">
      <c r="B3488" s="296" t="s">
        <v>527</v>
      </c>
      <c r="C3488" s="292" t="s">
        <v>4359</v>
      </c>
      <c r="D3488" s="296" t="s">
        <v>51</v>
      </c>
      <c r="E3488" s="296" t="s">
        <v>4360</v>
      </c>
      <c r="F3488" s="447" t="s">
        <v>1199</v>
      </c>
      <c r="G3488" s="447"/>
      <c r="H3488" s="297" t="s">
        <v>53</v>
      </c>
      <c r="I3488" s="313">
        <v>7.1000000000000004E-3</v>
      </c>
      <c r="J3488" s="314">
        <v>92.33</v>
      </c>
      <c r="K3488" s="314">
        <v>0.65554299999999999</v>
      </c>
    </row>
    <row r="3489" spans="2:11" ht="26.1" customHeight="1" x14ac:dyDescent="0.2">
      <c r="B3489" s="296" t="s">
        <v>527</v>
      </c>
      <c r="C3489" s="292" t="s">
        <v>4353</v>
      </c>
      <c r="D3489" s="296" t="s">
        <v>51</v>
      </c>
      <c r="E3489" s="296" t="s">
        <v>4354</v>
      </c>
      <c r="F3489" s="447" t="s">
        <v>1199</v>
      </c>
      <c r="G3489" s="447"/>
      <c r="H3489" s="297" t="s">
        <v>53</v>
      </c>
      <c r="I3489" s="313">
        <v>8.0000000000000002E-3</v>
      </c>
      <c r="J3489" s="314">
        <v>104.61</v>
      </c>
      <c r="K3489" s="314">
        <v>0.83687999999999996</v>
      </c>
    </row>
    <row r="3490" spans="2:11" ht="25.5" x14ac:dyDescent="0.2">
      <c r="B3490" s="315"/>
      <c r="C3490" s="315"/>
      <c r="D3490" s="315"/>
      <c r="E3490" s="315"/>
      <c r="F3490" s="315" t="s">
        <v>529</v>
      </c>
      <c r="G3490" s="316">
        <v>2.93</v>
      </c>
      <c r="H3490" s="315" t="s">
        <v>530</v>
      </c>
      <c r="I3490" s="316">
        <v>3.4</v>
      </c>
      <c r="J3490" s="315" t="s">
        <v>531</v>
      </c>
      <c r="K3490" s="316">
        <v>6.33</v>
      </c>
    </row>
    <row r="3491" spans="2:11" ht="26.25" thickBot="1" x14ac:dyDescent="0.25">
      <c r="B3491" s="315"/>
      <c r="C3491" s="315"/>
      <c r="D3491" s="315"/>
      <c r="E3491" s="315"/>
      <c r="F3491" s="315" t="s">
        <v>532</v>
      </c>
      <c r="G3491" s="316">
        <v>2.39</v>
      </c>
      <c r="H3491" s="315"/>
      <c r="I3491" s="448" t="s">
        <v>533</v>
      </c>
      <c r="J3491" s="448"/>
      <c r="K3491" s="316">
        <v>13.89</v>
      </c>
    </row>
    <row r="3492" spans="2:11" ht="0.95" customHeight="1" thickTop="1" x14ac:dyDescent="0.2">
      <c r="B3492" s="317"/>
      <c r="C3492" s="317"/>
      <c r="D3492" s="317"/>
      <c r="E3492" s="317"/>
      <c r="F3492" s="317"/>
      <c r="G3492" s="317"/>
      <c r="H3492" s="317"/>
      <c r="I3492" s="317"/>
      <c r="J3492" s="317"/>
      <c r="K3492" s="317"/>
    </row>
    <row r="3493" spans="2:11" ht="18" customHeight="1" x14ac:dyDescent="0.2">
      <c r="B3493" s="305" t="s">
        <v>2138</v>
      </c>
      <c r="C3493" s="304" t="s">
        <v>26</v>
      </c>
      <c r="D3493" s="305" t="s">
        <v>27</v>
      </c>
      <c r="E3493" s="305" t="s">
        <v>28</v>
      </c>
      <c r="F3493" s="449" t="s">
        <v>525</v>
      </c>
      <c r="G3493" s="449"/>
      <c r="H3493" s="306" t="s">
        <v>29</v>
      </c>
      <c r="I3493" s="304" t="s">
        <v>30</v>
      </c>
      <c r="J3493" s="304" t="s">
        <v>31</v>
      </c>
      <c r="K3493" s="304" t="s">
        <v>33</v>
      </c>
    </row>
    <row r="3494" spans="2:11" ht="39" customHeight="1" x14ac:dyDescent="0.2">
      <c r="B3494" s="307" t="s">
        <v>526</v>
      </c>
      <c r="C3494" s="308" t="s">
        <v>392</v>
      </c>
      <c r="D3494" s="307" t="s">
        <v>51</v>
      </c>
      <c r="E3494" s="307" t="s">
        <v>2599</v>
      </c>
      <c r="F3494" s="445" t="s">
        <v>3876</v>
      </c>
      <c r="G3494" s="445"/>
      <c r="H3494" s="309" t="s">
        <v>53</v>
      </c>
      <c r="I3494" s="310">
        <v>1</v>
      </c>
      <c r="J3494" s="259">
        <v>9.86</v>
      </c>
      <c r="K3494" s="259">
        <v>9.86</v>
      </c>
    </row>
    <row r="3495" spans="2:11" ht="26.1" customHeight="1" x14ac:dyDescent="0.2">
      <c r="B3495" s="294" t="s">
        <v>537</v>
      </c>
      <c r="C3495" s="291" t="s">
        <v>541</v>
      </c>
      <c r="D3495" s="294" t="s">
        <v>51</v>
      </c>
      <c r="E3495" s="294" t="s">
        <v>542</v>
      </c>
      <c r="F3495" s="446" t="s">
        <v>2636</v>
      </c>
      <c r="G3495" s="446"/>
      <c r="H3495" s="295" t="s">
        <v>535</v>
      </c>
      <c r="I3495" s="311">
        <v>0.13589999999999999</v>
      </c>
      <c r="J3495" s="312">
        <v>25.49</v>
      </c>
      <c r="K3495" s="312">
        <v>3.46</v>
      </c>
    </row>
    <row r="3496" spans="2:11" ht="26.1" customHeight="1" x14ac:dyDescent="0.2">
      <c r="B3496" s="294" t="s">
        <v>537</v>
      </c>
      <c r="C3496" s="291" t="s">
        <v>538</v>
      </c>
      <c r="D3496" s="294" t="s">
        <v>51</v>
      </c>
      <c r="E3496" s="294" t="s">
        <v>539</v>
      </c>
      <c r="F3496" s="446" t="s">
        <v>2636</v>
      </c>
      <c r="G3496" s="446"/>
      <c r="H3496" s="295" t="s">
        <v>535</v>
      </c>
      <c r="I3496" s="311">
        <v>0.13589999999999999</v>
      </c>
      <c r="J3496" s="312">
        <v>30.65</v>
      </c>
      <c r="K3496" s="312">
        <v>4.16</v>
      </c>
    </row>
    <row r="3497" spans="2:11" ht="24" customHeight="1" x14ac:dyDescent="0.2">
      <c r="B3497" s="296" t="s">
        <v>527</v>
      </c>
      <c r="C3497" s="292" t="s">
        <v>673</v>
      </c>
      <c r="D3497" s="296" t="s">
        <v>51</v>
      </c>
      <c r="E3497" s="296" t="s">
        <v>1850</v>
      </c>
      <c r="F3497" s="447" t="s">
        <v>1199</v>
      </c>
      <c r="G3497" s="447"/>
      <c r="H3497" s="297" t="s">
        <v>53</v>
      </c>
      <c r="I3497" s="313">
        <v>3.0200000000000001E-2</v>
      </c>
      <c r="J3497" s="314">
        <v>2.59</v>
      </c>
      <c r="K3497" s="314">
        <v>7.8217999999999996E-2</v>
      </c>
    </row>
    <row r="3498" spans="2:11" ht="24" customHeight="1" x14ac:dyDescent="0.2">
      <c r="B3498" s="296" t="s">
        <v>527</v>
      </c>
      <c r="C3498" s="292" t="s">
        <v>4359</v>
      </c>
      <c r="D3498" s="296" t="s">
        <v>51</v>
      </c>
      <c r="E3498" s="296" t="s">
        <v>4360</v>
      </c>
      <c r="F3498" s="447" t="s">
        <v>1199</v>
      </c>
      <c r="G3498" s="447"/>
      <c r="H3498" s="297" t="s">
        <v>53</v>
      </c>
      <c r="I3498" s="313">
        <v>7.1000000000000004E-3</v>
      </c>
      <c r="J3498" s="314">
        <v>92.33</v>
      </c>
      <c r="K3498" s="314">
        <v>0.65554299999999999</v>
      </c>
    </row>
    <row r="3499" spans="2:11" ht="26.1" customHeight="1" x14ac:dyDescent="0.2">
      <c r="B3499" s="296" t="s">
        <v>527</v>
      </c>
      <c r="C3499" s="292" t="s">
        <v>4353</v>
      </c>
      <c r="D3499" s="296" t="s">
        <v>51</v>
      </c>
      <c r="E3499" s="296" t="s">
        <v>4354</v>
      </c>
      <c r="F3499" s="447" t="s">
        <v>1199</v>
      </c>
      <c r="G3499" s="447"/>
      <c r="H3499" s="297" t="s">
        <v>53</v>
      </c>
      <c r="I3499" s="313">
        <v>8.0000000000000002E-3</v>
      </c>
      <c r="J3499" s="314">
        <v>104.61</v>
      </c>
      <c r="K3499" s="314">
        <v>0.83687999999999996</v>
      </c>
    </row>
    <row r="3500" spans="2:11" ht="26.1" customHeight="1" x14ac:dyDescent="0.2">
      <c r="B3500" s="296" t="s">
        <v>527</v>
      </c>
      <c r="C3500" s="292" t="s">
        <v>4393</v>
      </c>
      <c r="D3500" s="296" t="s">
        <v>51</v>
      </c>
      <c r="E3500" s="296" t="s">
        <v>4394</v>
      </c>
      <c r="F3500" s="447" t="s">
        <v>1199</v>
      </c>
      <c r="G3500" s="447"/>
      <c r="H3500" s="297" t="s">
        <v>53</v>
      </c>
      <c r="I3500" s="313">
        <v>1</v>
      </c>
      <c r="J3500" s="314">
        <v>0.69</v>
      </c>
      <c r="K3500" s="314">
        <v>0.69</v>
      </c>
    </row>
    <row r="3501" spans="2:11" ht="25.5" x14ac:dyDescent="0.2">
      <c r="B3501" s="315"/>
      <c r="C3501" s="315"/>
      <c r="D3501" s="315"/>
      <c r="E3501" s="315"/>
      <c r="F3501" s="315" t="s">
        <v>529</v>
      </c>
      <c r="G3501" s="316">
        <v>2.62</v>
      </c>
      <c r="H3501" s="315" t="s">
        <v>530</v>
      </c>
      <c r="I3501" s="316">
        <v>3.04</v>
      </c>
      <c r="J3501" s="315" t="s">
        <v>531</v>
      </c>
      <c r="K3501" s="316">
        <v>5.66</v>
      </c>
    </row>
    <row r="3502" spans="2:11" ht="26.25" thickBot="1" x14ac:dyDescent="0.25">
      <c r="B3502" s="315"/>
      <c r="C3502" s="315"/>
      <c r="D3502" s="315"/>
      <c r="E3502" s="315"/>
      <c r="F3502" s="315" t="s">
        <v>532</v>
      </c>
      <c r="G3502" s="316">
        <v>2.0499999999999998</v>
      </c>
      <c r="H3502" s="315"/>
      <c r="I3502" s="448" t="s">
        <v>533</v>
      </c>
      <c r="J3502" s="448"/>
      <c r="K3502" s="316">
        <v>11.91</v>
      </c>
    </row>
    <row r="3503" spans="2:11" ht="0.95" customHeight="1" thickTop="1" x14ac:dyDescent="0.2">
      <c r="B3503" s="317"/>
      <c r="C3503" s="317"/>
      <c r="D3503" s="317"/>
      <c r="E3503" s="317"/>
      <c r="F3503" s="317"/>
      <c r="G3503" s="317"/>
      <c r="H3503" s="317"/>
      <c r="I3503" s="317"/>
      <c r="J3503" s="317"/>
      <c r="K3503" s="317"/>
    </row>
    <row r="3504" spans="2:11" ht="18" customHeight="1" x14ac:dyDescent="0.2">
      <c r="B3504" s="305" t="s">
        <v>2561</v>
      </c>
      <c r="C3504" s="304" t="s">
        <v>26</v>
      </c>
      <c r="D3504" s="305" t="s">
        <v>27</v>
      </c>
      <c r="E3504" s="305" t="s">
        <v>28</v>
      </c>
      <c r="F3504" s="449" t="s">
        <v>525</v>
      </c>
      <c r="G3504" s="449"/>
      <c r="H3504" s="306" t="s">
        <v>29</v>
      </c>
      <c r="I3504" s="304" t="s">
        <v>30</v>
      </c>
      <c r="J3504" s="304" t="s">
        <v>31</v>
      </c>
      <c r="K3504" s="304" t="s">
        <v>33</v>
      </c>
    </row>
    <row r="3505" spans="2:11" ht="39" customHeight="1" x14ac:dyDescent="0.2">
      <c r="B3505" s="307" t="s">
        <v>526</v>
      </c>
      <c r="C3505" s="308" t="s">
        <v>345</v>
      </c>
      <c r="D3505" s="307" t="s">
        <v>51</v>
      </c>
      <c r="E3505" s="307" t="s">
        <v>1510</v>
      </c>
      <c r="F3505" s="445" t="s">
        <v>3876</v>
      </c>
      <c r="G3505" s="445"/>
      <c r="H3505" s="309" t="s">
        <v>86</v>
      </c>
      <c r="I3505" s="310">
        <v>1</v>
      </c>
      <c r="J3505" s="259">
        <v>25.66</v>
      </c>
      <c r="K3505" s="259">
        <v>25.66</v>
      </c>
    </row>
    <row r="3506" spans="2:11" ht="26.1" customHeight="1" x14ac:dyDescent="0.2">
      <c r="B3506" s="294" t="s">
        <v>537</v>
      </c>
      <c r="C3506" s="291" t="s">
        <v>538</v>
      </c>
      <c r="D3506" s="294" t="s">
        <v>51</v>
      </c>
      <c r="E3506" s="294" t="s">
        <v>539</v>
      </c>
      <c r="F3506" s="446" t="s">
        <v>2636</v>
      </c>
      <c r="G3506" s="446"/>
      <c r="H3506" s="295" t="s">
        <v>535</v>
      </c>
      <c r="I3506" s="311">
        <v>0.38</v>
      </c>
      <c r="J3506" s="312">
        <v>30.65</v>
      </c>
      <c r="K3506" s="312">
        <v>11.64</v>
      </c>
    </row>
    <row r="3507" spans="2:11" ht="26.1" customHeight="1" x14ac:dyDescent="0.2">
      <c r="B3507" s="294" t="s">
        <v>537</v>
      </c>
      <c r="C3507" s="291" t="s">
        <v>541</v>
      </c>
      <c r="D3507" s="294" t="s">
        <v>51</v>
      </c>
      <c r="E3507" s="294" t="s">
        <v>542</v>
      </c>
      <c r="F3507" s="446" t="s">
        <v>2636</v>
      </c>
      <c r="G3507" s="446"/>
      <c r="H3507" s="295" t="s">
        <v>535</v>
      </c>
      <c r="I3507" s="311">
        <v>0.38</v>
      </c>
      <c r="J3507" s="312">
        <v>25.49</v>
      </c>
      <c r="K3507" s="312">
        <v>9.68</v>
      </c>
    </row>
    <row r="3508" spans="2:11" ht="26.1" customHeight="1" x14ac:dyDescent="0.2">
      <c r="B3508" s="296" t="s">
        <v>527</v>
      </c>
      <c r="C3508" s="292" t="s">
        <v>4399</v>
      </c>
      <c r="D3508" s="296" t="s">
        <v>51</v>
      </c>
      <c r="E3508" s="296" t="s">
        <v>4400</v>
      </c>
      <c r="F3508" s="447" t="s">
        <v>1199</v>
      </c>
      <c r="G3508" s="447"/>
      <c r="H3508" s="297" t="s">
        <v>86</v>
      </c>
      <c r="I3508" s="313">
        <v>1.0492999999999999</v>
      </c>
      <c r="J3508" s="314">
        <v>3.93</v>
      </c>
      <c r="K3508" s="314">
        <v>4.1237490000000001</v>
      </c>
    </row>
    <row r="3509" spans="2:11" ht="24" customHeight="1" x14ac:dyDescent="0.2">
      <c r="B3509" s="296" t="s">
        <v>527</v>
      </c>
      <c r="C3509" s="292" t="s">
        <v>673</v>
      </c>
      <c r="D3509" s="296" t="s">
        <v>51</v>
      </c>
      <c r="E3509" s="296" t="s">
        <v>1850</v>
      </c>
      <c r="F3509" s="447" t="s">
        <v>1199</v>
      </c>
      <c r="G3509" s="447"/>
      <c r="H3509" s="297" t="s">
        <v>53</v>
      </c>
      <c r="I3509" s="313">
        <v>8.8599999999999998E-2</v>
      </c>
      <c r="J3509" s="314">
        <v>2.59</v>
      </c>
      <c r="K3509" s="314">
        <v>0.22947400000000001</v>
      </c>
    </row>
    <row r="3510" spans="2:11" ht="25.5" x14ac:dyDescent="0.2">
      <c r="B3510" s="315"/>
      <c r="C3510" s="315"/>
      <c r="D3510" s="315"/>
      <c r="E3510" s="315"/>
      <c r="F3510" s="315" t="s">
        <v>529</v>
      </c>
      <c r="G3510" s="316">
        <v>7.35</v>
      </c>
      <c r="H3510" s="315" t="s">
        <v>530</v>
      </c>
      <c r="I3510" s="316">
        <v>8.49</v>
      </c>
      <c r="J3510" s="315" t="s">
        <v>531</v>
      </c>
      <c r="K3510" s="316">
        <v>15.84</v>
      </c>
    </row>
    <row r="3511" spans="2:11" ht="26.25" thickBot="1" x14ac:dyDescent="0.25">
      <c r="B3511" s="315"/>
      <c r="C3511" s="315"/>
      <c r="D3511" s="315"/>
      <c r="E3511" s="315"/>
      <c r="F3511" s="315" t="s">
        <v>532</v>
      </c>
      <c r="G3511" s="316">
        <v>5.33</v>
      </c>
      <c r="H3511" s="315"/>
      <c r="I3511" s="448" t="s">
        <v>533</v>
      </c>
      <c r="J3511" s="448"/>
      <c r="K3511" s="316">
        <v>30.99</v>
      </c>
    </row>
    <row r="3512" spans="2:11" ht="0.95" customHeight="1" thickTop="1" x14ac:dyDescent="0.2">
      <c r="B3512" s="317"/>
      <c r="C3512" s="317"/>
      <c r="D3512" s="317"/>
      <c r="E3512" s="317"/>
      <c r="F3512" s="317"/>
      <c r="G3512" s="317"/>
      <c r="H3512" s="317"/>
      <c r="I3512" s="317"/>
      <c r="J3512" s="317"/>
      <c r="K3512" s="317"/>
    </row>
    <row r="3513" spans="2:11" ht="18" customHeight="1" x14ac:dyDescent="0.2">
      <c r="B3513" s="305" t="s">
        <v>2562</v>
      </c>
      <c r="C3513" s="304" t="s">
        <v>26</v>
      </c>
      <c r="D3513" s="305" t="s">
        <v>27</v>
      </c>
      <c r="E3513" s="305" t="s">
        <v>28</v>
      </c>
      <c r="F3513" s="449" t="s">
        <v>525</v>
      </c>
      <c r="G3513" s="449"/>
      <c r="H3513" s="306" t="s">
        <v>29</v>
      </c>
      <c r="I3513" s="304" t="s">
        <v>30</v>
      </c>
      <c r="J3513" s="304" t="s">
        <v>31</v>
      </c>
      <c r="K3513" s="304" t="s">
        <v>33</v>
      </c>
    </row>
    <row r="3514" spans="2:11" ht="39" customHeight="1" x14ac:dyDescent="0.2">
      <c r="B3514" s="307" t="s">
        <v>526</v>
      </c>
      <c r="C3514" s="308" t="s">
        <v>347</v>
      </c>
      <c r="D3514" s="307" t="s">
        <v>51</v>
      </c>
      <c r="E3514" s="307" t="s">
        <v>348</v>
      </c>
      <c r="F3514" s="445" t="s">
        <v>3915</v>
      </c>
      <c r="G3514" s="445"/>
      <c r="H3514" s="309" t="s">
        <v>53</v>
      </c>
      <c r="I3514" s="310">
        <v>1</v>
      </c>
      <c r="J3514" s="259">
        <v>11.64</v>
      </c>
      <c r="K3514" s="259">
        <v>11.64</v>
      </c>
    </row>
    <row r="3515" spans="2:11" ht="26.1" customHeight="1" x14ac:dyDescent="0.2">
      <c r="B3515" s="294" t="s">
        <v>537</v>
      </c>
      <c r="C3515" s="291" t="s">
        <v>538</v>
      </c>
      <c r="D3515" s="294" t="s">
        <v>51</v>
      </c>
      <c r="E3515" s="294" t="s">
        <v>539</v>
      </c>
      <c r="F3515" s="446" t="s">
        <v>2636</v>
      </c>
      <c r="G3515" s="446"/>
      <c r="H3515" s="295" t="s">
        <v>535</v>
      </c>
      <c r="I3515" s="311">
        <v>0.1474</v>
      </c>
      <c r="J3515" s="312">
        <v>30.65</v>
      </c>
      <c r="K3515" s="312">
        <v>4.51</v>
      </c>
    </row>
    <row r="3516" spans="2:11" ht="26.1" customHeight="1" x14ac:dyDescent="0.2">
      <c r="B3516" s="294" t="s">
        <v>537</v>
      </c>
      <c r="C3516" s="291" t="s">
        <v>541</v>
      </c>
      <c r="D3516" s="294" t="s">
        <v>51</v>
      </c>
      <c r="E3516" s="294" t="s">
        <v>542</v>
      </c>
      <c r="F3516" s="446" t="s">
        <v>2636</v>
      </c>
      <c r="G3516" s="446"/>
      <c r="H3516" s="295" t="s">
        <v>535</v>
      </c>
      <c r="I3516" s="311">
        <v>0.1474</v>
      </c>
      <c r="J3516" s="312">
        <v>25.49</v>
      </c>
      <c r="K3516" s="312">
        <v>3.75</v>
      </c>
    </row>
    <row r="3517" spans="2:11" ht="26.1" customHeight="1" x14ac:dyDescent="0.2">
      <c r="B3517" s="296" t="s">
        <v>527</v>
      </c>
      <c r="C3517" s="292" t="s">
        <v>4401</v>
      </c>
      <c r="D3517" s="296" t="s">
        <v>51</v>
      </c>
      <c r="E3517" s="296" t="s">
        <v>4402</v>
      </c>
      <c r="F3517" s="447" t="s">
        <v>1199</v>
      </c>
      <c r="G3517" s="447"/>
      <c r="H3517" s="297" t="s">
        <v>53</v>
      </c>
      <c r="I3517" s="313">
        <v>1</v>
      </c>
      <c r="J3517" s="314">
        <v>1.1399999999999999</v>
      </c>
      <c r="K3517" s="314">
        <v>1.1399999999999999</v>
      </c>
    </row>
    <row r="3518" spans="2:11" ht="24" customHeight="1" x14ac:dyDescent="0.2">
      <c r="B3518" s="296" t="s">
        <v>527</v>
      </c>
      <c r="C3518" s="292" t="s">
        <v>673</v>
      </c>
      <c r="D3518" s="296" t="s">
        <v>51</v>
      </c>
      <c r="E3518" s="296" t="s">
        <v>1850</v>
      </c>
      <c r="F3518" s="447" t="s">
        <v>1199</v>
      </c>
      <c r="G3518" s="447"/>
      <c r="H3518" s="297" t="s">
        <v>53</v>
      </c>
      <c r="I3518" s="313">
        <v>9.1999999999999998E-3</v>
      </c>
      <c r="J3518" s="314">
        <v>2.59</v>
      </c>
      <c r="K3518" s="314">
        <v>2.3827999999999998E-2</v>
      </c>
    </row>
    <row r="3519" spans="2:11" ht="26.1" customHeight="1" x14ac:dyDescent="0.2">
      <c r="B3519" s="296" t="s">
        <v>527</v>
      </c>
      <c r="C3519" s="292" t="s">
        <v>4353</v>
      </c>
      <c r="D3519" s="296" t="s">
        <v>51</v>
      </c>
      <c r="E3519" s="296" t="s">
        <v>4354</v>
      </c>
      <c r="F3519" s="447" t="s">
        <v>1199</v>
      </c>
      <c r="G3519" s="447"/>
      <c r="H3519" s="297" t="s">
        <v>53</v>
      </c>
      <c r="I3519" s="313">
        <v>1.2E-2</v>
      </c>
      <c r="J3519" s="314">
        <v>104.61</v>
      </c>
      <c r="K3519" s="314">
        <v>1.25532</v>
      </c>
    </row>
    <row r="3520" spans="2:11" ht="24" customHeight="1" x14ac:dyDescent="0.2">
      <c r="B3520" s="296" t="s">
        <v>527</v>
      </c>
      <c r="C3520" s="292" t="s">
        <v>4359</v>
      </c>
      <c r="D3520" s="296" t="s">
        <v>51</v>
      </c>
      <c r="E3520" s="296" t="s">
        <v>4360</v>
      </c>
      <c r="F3520" s="447" t="s">
        <v>1199</v>
      </c>
      <c r="G3520" s="447"/>
      <c r="H3520" s="297" t="s">
        <v>53</v>
      </c>
      <c r="I3520" s="313">
        <v>1.06E-2</v>
      </c>
      <c r="J3520" s="314">
        <v>92.33</v>
      </c>
      <c r="K3520" s="314">
        <v>0.97869799999999996</v>
      </c>
    </row>
    <row r="3521" spans="2:11" ht="25.5" x14ac:dyDescent="0.2">
      <c r="B3521" s="315"/>
      <c r="C3521" s="315"/>
      <c r="D3521" s="315"/>
      <c r="E3521" s="315"/>
      <c r="F3521" s="315" t="s">
        <v>529</v>
      </c>
      <c r="G3521" s="316">
        <v>2.84</v>
      </c>
      <c r="H3521" s="315" t="s">
        <v>530</v>
      </c>
      <c r="I3521" s="316">
        <v>3.3</v>
      </c>
      <c r="J3521" s="315" t="s">
        <v>531</v>
      </c>
      <c r="K3521" s="316">
        <v>6.14</v>
      </c>
    </row>
    <row r="3522" spans="2:11" ht="26.25" thickBot="1" x14ac:dyDescent="0.25">
      <c r="B3522" s="315"/>
      <c r="C3522" s="315"/>
      <c r="D3522" s="315"/>
      <c r="E3522" s="315"/>
      <c r="F3522" s="315" t="s">
        <v>532</v>
      </c>
      <c r="G3522" s="316">
        <v>2.42</v>
      </c>
      <c r="H3522" s="315"/>
      <c r="I3522" s="448" t="s">
        <v>533</v>
      </c>
      <c r="J3522" s="448"/>
      <c r="K3522" s="316">
        <v>14.06</v>
      </c>
    </row>
    <row r="3523" spans="2:11" ht="0.95" customHeight="1" thickTop="1" x14ac:dyDescent="0.2">
      <c r="B3523" s="317"/>
      <c r="C3523" s="317"/>
      <c r="D3523" s="317"/>
      <c r="E3523" s="317"/>
      <c r="F3523" s="317"/>
      <c r="G3523" s="317"/>
      <c r="H3523" s="317"/>
      <c r="I3523" s="317"/>
      <c r="J3523" s="317"/>
      <c r="K3523" s="317"/>
    </row>
    <row r="3524" spans="2:11" ht="18" customHeight="1" x14ac:dyDescent="0.2">
      <c r="B3524" s="305" t="s">
        <v>2140</v>
      </c>
      <c r="C3524" s="304" t="s">
        <v>26</v>
      </c>
      <c r="D3524" s="305" t="s">
        <v>27</v>
      </c>
      <c r="E3524" s="305" t="s">
        <v>28</v>
      </c>
      <c r="F3524" s="449" t="s">
        <v>525</v>
      </c>
      <c r="G3524" s="449"/>
      <c r="H3524" s="306" t="s">
        <v>29</v>
      </c>
      <c r="I3524" s="304" t="s">
        <v>30</v>
      </c>
      <c r="J3524" s="304" t="s">
        <v>31</v>
      </c>
      <c r="K3524" s="304" t="s">
        <v>33</v>
      </c>
    </row>
    <row r="3525" spans="2:11" ht="39" customHeight="1" x14ac:dyDescent="0.2">
      <c r="B3525" s="307" t="s">
        <v>526</v>
      </c>
      <c r="C3525" s="308" t="s">
        <v>1173</v>
      </c>
      <c r="D3525" s="307" t="s">
        <v>76</v>
      </c>
      <c r="E3525" s="307" t="s">
        <v>1174</v>
      </c>
      <c r="F3525" s="445" t="s">
        <v>543</v>
      </c>
      <c r="G3525" s="445"/>
      <c r="H3525" s="309" t="s">
        <v>53</v>
      </c>
      <c r="I3525" s="310">
        <v>1</v>
      </c>
      <c r="J3525" s="259">
        <v>19.34</v>
      </c>
      <c r="K3525" s="259">
        <v>19.34</v>
      </c>
    </row>
    <row r="3526" spans="2:11" ht="24" customHeight="1" x14ac:dyDescent="0.2">
      <c r="B3526" s="294" t="s">
        <v>537</v>
      </c>
      <c r="C3526" s="291" t="s">
        <v>551</v>
      </c>
      <c r="D3526" s="294" t="s">
        <v>51</v>
      </c>
      <c r="E3526" s="294" t="s">
        <v>552</v>
      </c>
      <c r="F3526" s="446" t="s">
        <v>2636</v>
      </c>
      <c r="G3526" s="446"/>
      <c r="H3526" s="295" t="s">
        <v>535</v>
      </c>
      <c r="I3526" s="311">
        <v>0.2</v>
      </c>
      <c r="J3526" s="312">
        <v>24.68</v>
      </c>
      <c r="K3526" s="312">
        <v>4.93</v>
      </c>
    </row>
    <row r="3527" spans="2:11" ht="39" customHeight="1" x14ac:dyDescent="0.2">
      <c r="B3527" s="296" t="s">
        <v>527</v>
      </c>
      <c r="C3527" s="292" t="s">
        <v>941</v>
      </c>
      <c r="D3527" s="296" t="s">
        <v>43</v>
      </c>
      <c r="E3527" s="296" t="s">
        <v>405</v>
      </c>
      <c r="F3527" s="447" t="s">
        <v>1199</v>
      </c>
      <c r="G3527" s="447"/>
      <c r="H3527" s="297" t="s">
        <v>234</v>
      </c>
      <c r="I3527" s="313">
        <v>1</v>
      </c>
      <c r="J3527" s="314">
        <v>14.41</v>
      </c>
      <c r="K3527" s="314">
        <v>14.41</v>
      </c>
    </row>
    <row r="3528" spans="2:11" ht="25.5" x14ac:dyDescent="0.2">
      <c r="B3528" s="315"/>
      <c r="C3528" s="315"/>
      <c r="D3528" s="315"/>
      <c r="E3528" s="315"/>
      <c r="F3528" s="315" t="s">
        <v>529</v>
      </c>
      <c r="G3528" s="316">
        <v>1.57</v>
      </c>
      <c r="H3528" s="315" t="s">
        <v>530</v>
      </c>
      <c r="I3528" s="316">
        <v>1.82</v>
      </c>
      <c r="J3528" s="315" t="s">
        <v>531</v>
      </c>
      <c r="K3528" s="316">
        <v>3.39</v>
      </c>
    </row>
    <row r="3529" spans="2:11" ht="26.25" thickBot="1" x14ac:dyDescent="0.25">
      <c r="B3529" s="315"/>
      <c r="C3529" s="315"/>
      <c r="D3529" s="315"/>
      <c r="E3529" s="315"/>
      <c r="F3529" s="315" t="s">
        <v>532</v>
      </c>
      <c r="G3529" s="316">
        <v>4.0199999999999996</v>
      </c>
      <c r="H3529" s="315"/>
      <c r="I3529" s="448" t="s">
        <v>533</v>
      </c>
      <c r="J3529" s="448"/>
      <c r="K3529" s="316">
        <v>23.36</v>
      </c>
    </row>
    <row r="3530" spans="2:11" ht="0.95" customHeight="1" thickTop="1" x14ac:dyDescent="0.2">
      <c r="B3530" s="317"/>
      <c r="C3530" s="317"/>
      <c r="D3530" s="317"/>
      <c r="E3530" s="317"/>
      <c r="F3530" s="317"/>
      <c r="G3530" s="317"/>
      <c r="H3530" s="317"/>
      <c r="I3530" s="317"/>
      <c r="J3530" s="317"/>
      <c r="K3530" s="317"/>
    </row>
    <row r="3531" spans="2:11" ht="18" customHeight="1" x14ac:dyDescent="0.2">
      <c r="B3531" s="305" t="s">
        <v>2141</v>
      </c>
      <c r="C3531" s="304" t="s">
        <v>26</v>
      </c>
      <c r="D3531" s="305" t="s">
        <v>27</v>
      </c>
      <c r="E3531" s="305" t="s">
        <v>28</v>
      </c>
      <c r="F3531" s="449" t="s">
        <v>525</v>
      </c>
      <c r="G3531" s="449"/>
      <c r="H3531" s="306" t="s">
        <v>29</v>
      </c>
      <c r="I3531" s="304" t="s">
        <v>30</v>
      </c>
      <c r="J3531" s="304" t="s">
        <v>31</v>
      </c>
      <c r="K3531" s="304" t="s">
        <v>33</v>
      </c>
    </row>
    <row r="3532" spans="2:11" ht="26.1" customHeight="1" x14ac:dyDescent="0.2">
      <c r="B3532" s="307" t="s">
        <v>526</v>
      </c>
      <c r="C3532" s="308" t="s">
        <v>2606</v>
      </c>
      <c r="D3532" s="307" t="s">
        <v>76</v>
      </c>
      <c r="E3532" s="307" t="s">
        <v>2607</v>
      </c>
      <c r="F3532" s="445" t="s">
        <v>3871</v>
      </c>
      <c r="G3532" s="445"/>
      <c r="H3532" s="309" t="s">
        <v>53</v>
      </c>
      <c r="I3532" s="310">
        <v>1</v>
      </c>
      <c r="J3532" s="259">
        <v>277.12</v>
      </c>
      <c r="K3532" s="259">
        <v>277.12</v>
      </c>
    </row>
    <row r="3533" spans="2:11" ht="26.1" customHeight="1" x14ac:dyDescent="0.2">
      <c r="B3533" s="294" t="s">
        <v>537</v>
      </c>
      <c r="C3533" s="291" t="s">
        <v>538</v>
      </c>
      <c r="D3533" s="294" t="s">
        <v>51</v>
      </c>
      <c r="E3533" s="294" t="s">
        <v>539</v>
      </c>
      <c r="F3533" s="446" t="s">
        <v>2636</v>
      </c>
      <c r="G3533" s="446"/>
      <c r="H3533" s="295" t="s">
        <v>535</v>
      </c>
      <c r="I3533" s="311">
        <v>0.45739999999999997</v>
      </c>
      <c r="J3533" s="312">
        <v>30.65</v>
      </c>
      <c r="K3533" s="312">
        <v>14.01</v>
      </c>
    </row>
    <row r="3534" spans="2:11" ht="26.1" customHeight="1" x14ac:dyDescent="0.2">
      <c r="B3534" s="294" t="s">
        <v>537</v>
      </c>
      <c r="C3534" s="291" t="s">
        <v>541</v>
      </c>
      <c r="D3534" s="294" t="s">
        <v>51</v>
      </c>
      <c r="E3534" s="294" t="s">
        <v>542</v>
      </c>
      <c r="F3534" s="446" t="s">
        <v>2636</v>
      </c>
      <c r="G3534" s="446"/>
      <c r="H3534" s="295" t="s">
        <v>535</v>
      </c>
      <c r="I3534" s="311">
        <v>0.45739999999999997</v>
      </c>
      <c r="J3534" s="312">
        <v>25.49</v>
      </c>
      <c r="K3534" s="312">
        <v>11.65</v>
      </c>
    </row>
    <row r="3535" spans="2:11" ht="39" customHeight="1" x14ac:dyDescent="0.2">
      <c r="B3535" s="296" t="s">
        <v>527</v>
      </c>
      <c r="C3535" s="292" t="s">
        <v>2727</v>
      </c>
      <c r="D3535" s="296" t="s">
        <v>2725</v>
      </c>
      <c r="E3535" s="296" t="s">
        <v>2728</v>
      </c>
      <c r="F3535" s="447" t="s">
        <v>1199</v>
      </c>
      <c r="G3535" s="447"/>
      <c r="H3535" s="297" t="s">
        <v>53</v>
      </c>
      <c r="I3535" s="313">
        <v>2</v>
      </c>
      <c r="J3535" s="314">
        <v>0.73</v>
      </c>
      <c r="K3535" s="314">
        <v>1.46</v>
      </c>
    </row>
    <row r="3536" spans="2:11" ht="26.1" customHeight="1" x14ac:dyDescent="0.2">
      <c r="B3536" s="296" t="s">
        <v>527</v>
      </c>
      <c r="C3536" s="292" t="s">
        <v>2724</v>
      </c>
      <c r="D3536" s="296" t="s">
        <v>2725</v>
      </c>
      <c r="E3536" s="296" t="s">
        <v>2726</v>
      </c>
      <c r="F3536" s="447" t="s">
        <v>1199</v>
      </c>
      <c r="G3536" s="447"/>
      <c r="H3536" s="297" t="s">
        <v>53</v>
      </c>
      <c r="I3536" s="313">
        <v>1</v>
      </c>
      <c r="J3536" s="314">
        <v>250</v>
      </c>
      <c r="K3536" s="314">
        <v>250</v>
      </c>
    </row>
    <row r="3537" spans="2:11" ht="25.5" x14ac:dyDescent="0.2">
      <c r="B3537" s="315"/>
      <c r="C3537" s="315"/>
      <c r="D3537" s="315"/>
      <c r="E3537" s="315"/>
      <c r="F3537" s="315" t="s">
        <v>529</v>
      </c>
      <c r="G3537" s="316">
        <v>8.85</v>
      </c>
      <c r="H3537" s="315" t="s">
        <v>530</v>
      </c>
      <c r="I3537" s="316">
        <v>10.23</v>
      </c>
      <c r="J3537" s="315" t="s">
        <v>531</v>
      </c>
      <c r="K3537" s="316">
        <v>19.079999999999998</v>
      </c>
    </row>
    <row r="3538" spans="2:11" ht="26.25" thickBot="1" x14ac:dyDescent="0.25">
      <c r="B3538" s="315"/>
      <c r="C3538" s="315"/>
      <c r="D3538" s="315"/>
      <c r="E3538" s="315"/>
      <c r="F3538" s="315" t="s">
        <v>532</v>
      </c>
      <c r="G3538" s="316">
        <v>57.66</v>
      </c>
      <c r="H3538" s="315"/>
      <c r="I3538" s="448" t="s">
        <v>533</v>
      </c>
      <c r="J3538" s="448"/>
      <c r="K3538" s="316">
        <v>334.78</v>
      </c>
    </row>
    <row r="3539" spans="2:11" ht="0.95" customHeight="1" thickTop="1" x14ac:dyDescent="0.2">
      <c r="B3539" s="317"/>
      <c r="C3539" s="317"/>
      <c r="D3539" s="317"/>
      <c r="E3539" s="317"/>
      <c r="F3539" s="317"/>
      <c r="G3539" s="317"/>
      <c r="H3539" s="317"/>
      <c r="I3539" s="317"/>
      <c r="J3539" s="317"/>
      <c r="K3539" s="317"/>
    </row>
    <row r="3540" spans="2:11" ht="18" customHeight="1" x14ac:dyDescent="0.2">
      <c r="B3540" s="305" t="s">
        <v>2142</v>
      </c>
      <c r="C3540" s="304" t="s">
        <v>26</v>
      </c>
      <c r="D3540" s="305" t="s">
        <v>27</v>
      </c>
      <c r="E3540" s="305" t="s">
        <v>28</v>
      </c>
      <c r="F3540" s="449" t="s">
        <v>525</v>
      </c>
      <c r="G3540" s="449"/>
      <c r="H3540" s="306" t="s">
        <v>29</v>
      </c>
      <c r="I3540" s="304" t="s">
        <v>30</v>
      </c>
      <c r="J3540" s="304" t="s">
        <v>31</v>
      </c>
      <c r="K3540" s="304" t="s">
        <v>33</v>
      </c>
    </row>
    <row r="3541" spans="2:11" ht="39" customHeight="1" x14ac:dyDescent="0.2">
      <c r="B3541" s="307" t="s">
        <v>526</v>
      </c>
      <c r="C3541" s="308" t="s">
        <v>2608</v>
      </c>
      <c r="D3541" s="307" t="s">
        <v>51</v>
      </c>
      <c r="E3541" s="307" t="s">
        <v>3900</v>
      </c>
      <c r="F3541" s="445" t="s">
        <v>3884</v>
      </c>
      <c r="G3541" s="445"/>
      <c r="H3541" s="309" t="s">
        <v>53</v>
      </c>
      <c r="I3541" s="310">
        <v>1</v>
      </c>
      <c r="J3541" s="259">
        <v>255.39</v>
      </c>
      <c r="K3541" s="259">
        <v>255.39</v>
      </c>
    </row>
    <row r="3542" spans="2:11" ht="26.1" customHeight="1" x14ac:dyDescent="0.2">
      <c r="B3542" s="294" t="s">
        <v>537</v>
      </c>
      <c r="C3542" s="291" t="s">
        <v>538</v>
      </c>
      <c r="D3542" s="294" t="s">
        <v>51</v>
      </c>
      <c r="E3542" s="294" t="s">
        <v>539</v>
      </c>
      <c r="F3542" s="446" t="s">
        <v>2636</v>
      </c>
      <c r="G3542" s="446"/>
      <c r="H3542" s="295" t="s">
        <v>535</v>
      </c>
      <c r="I3542" s="311">
        <v>0.43105599999999999</v>
      </c>
      <c r="J3542" s="312">
        <v>30.65</v>
      </c>
      <c r="K3542" s="312">
        <v>13.21</v>
      </c>
    </row>
    <row r="3543" spans="2:11" ht="26.1" customHeight="1" x14ac:dyDescent="0.2">
      <c r="B3543" s="294" t="s">
        <v>537</v>
      </c>
      <c r="C3543" s="291" t="s">
        <v>541</v>
      </c>
      <c r="D3543" s="294" t="s">
        <v>51</v>
      </c>
      <c r="E3543" s="294" t="s">
        <v>542</v>
      </c>
      <c r="F3543" s="446" t="s">
        <v>2636</v>
      </c>
      <c r="G3543" s="446"/>
      <c r="H3543" s="295" t="s">
        <v>535</v>
      </c>
      <c r="I3543" s="311">
        <v>0.43105599999999999</v>
      </c>
      <c r="J3543" s="312">
        <v>25.49</v>
      </c>
      <c r="K3543" s="312">
        <v>10.98</v>
      </c>
    </row>
    <row r="3544" spans="2:11" ht="26.1" customHeight="1" x14ac:dyDescent="0.2">
      <c r="B3544" s="296" t="s">
        <v>527</v>
      </c>
      <c r="C3544" s="292" t="s">
        <v>4587</v>
      </c>
      <c r="D3544" s="296" t="s">
        <v>51</v>
      </c>
      <c r="E3544" s="296" t="s">
        <v>4588</v>
      </c>
      <c r="F3544" s="447" t="s">
        <v>1199</v>
      </c>
      <c r="G3544" s="447"/>
      <c r="H3544" s="297" t="s">
        <v>53</v>
      </c>
      <c r="I3544" s="313">
        <v>1</v>
      </c>
      <c r="J3544" s="314">
        <v>230</v>
      </c>
      <c r="K3544" s="314">
        <v>230</v>
      </c>
    </row>
    <row r="3545" spans="2:11" ht="39" customHeight="1" x14ac:dyDescent="0.2">
      <c r="B3545" s="296" t="s">
        <v>527</v>
      </c>
      <c r="C3545" s="292" t="s">
        <v>4589</v>
      </c>
      <c r="D3545" s="296" t="s">
        <v>51</v>
      </c>
      <c r="E3545" s="296" t="s">
        <v>4590</v>
      </c>
      <c r="F3545" s="447" t="s">
        <v>1199</v>
      </c>
      <c r="G3545" s="447"/>
      <c r="H3545" s="297" t="s">
        <v>53</v>
      </c>
      <c r="I3545" s="313">
        <v>2</v>
      </c>
      <c r="J3545" s="314">
        <v>0.6</v>
      </c>
      <c r="K3545" s="314">
        <v>1.2</v>
      </c>
    </row>
    <row r="3546" spans="2:11" ht="25.5" x14ac:dyDescent="0.2">
      <c r="B3546" s="315"/>
      <c r="C3546" s="315"/>
      <c r="D3546" s="315"/>
      <c r="E3546" s="315"/>
      <c r="F3546" s="315" t="s">
        <v>529</v>
      </c>
      <c r="G3546" s="316">
        <v>8.33</v>
      </c>
      <c r="H3546" s="315" t="s">
        <v>530</v>
      </c>
      <c r="I3546" s="316">
        <v>9.64</v>
      </c>
      <c r="J3546" s="315" t="s">
        <v>531</v>
      </c>
      <c r="K3546" s="316">
        <v>17.97</v>
      </c>
    </row>
    <row r="3547" spans="2:11" ht="26.25" thickBot="1" x14ac:dyDescent="0.25">
      <c r="B3547" s="315"/>
      <c r="C3547" s="315"/>
      <c r="D3547" s="315"/>
      <c r="E3547" s="315"/>
      <c r="F3547" s="315" t="s">
        <v>532</v>
      </c>
      <c r="G3547" s="316">
        <v>53.14</v>
      </c>
      <c r="H3547" s="315"/>
      <c r="I3547" s="448" t="s">
        <v>533</v>
      </c>
      <c r="J3547" s="448"/>
      <c r="K3547" s="316">
        <v>308.52999999999997</v>
      </c>
    </row>
    <row r="3548" spans="2:11" ht="0.95" customHeight="1" thickTop="1" x14ac:dyDescent="0.2">
      <c r="B3548" s="317"/>
      <c r="C3548" s="317"/>
      <c r="D3548" s="317"/>
      <c r="E3548" s="317"/>
      <c r="F3548" s="317"/>
      <c r="G3548" s="317"/>
      <c r="H3548" s="317"/>
      <c r="I3548" s="317"/>
      <c r="J3548" s="317"/>
      <c r="K3548" s="317"/>
    </row>
    <row r="3549" spans="2:11" ht="18" customHeight="1" x14ac:dyDescent="0.2">
      <c r="B3549" s="305" t="s">
        <v>2143</v>
      </c>
      <c r="C3549" s="304" t="s">
        <v>26</v>
      </c>
      <c r="D3549" s="305" t="s">
        <v>27</v>
      </c>
      <c r="E3549" s="305" t="s">
        <v>28</v>
      </c>
      <c r="F3549" s="449" t="s">
        <v>525</v>
      </c>
      <c r="G3549" s="449"/>
      <c r="H3549" s="306" t="s">
        <v>29</v>
      </c>
      <c r="I3549" s="304" t="s">
        <v>30</v>
      </c>
      <c r="J3549" s="304" t="s">
        <v>31</v>
      </c>
      <c r="K3549" s="304" t="s">
        <v>33</v>
      </c>
    </row>
    <row r="3550" spans="2:11" ht="39" customHeight="1" x14ac:dyDescent="0.2">
      <c r="B3550" s="307" t="s">
        <v>526</v>
      </c>
      <c r="C3550" s="308" t="s">
        <v>1569</v>
      </c>
      <c r="D3550" s="307" t="s">
        <v>76</v>
      </c>
      <c r="E3550" s="307" t="s">
        <v>1570</v>
      </c>
      <c r="F3550" s="445" t="s">
        <v>543</v>
      </c>
      <c r="G3550" s="445"/>
      <c r="H3550" s="309" t="s">
        <v>53</v>
      </c>
      <c r="I3550" s="310">
        <v>1</v>
      </c>
      <c r="J3550" s="259">
        <v>22.68</v>
      </c>
      <c r="K3550" s="259">
        <v>22.68</v>
      </c>
    </row>
    <row r="3551" spans="2:11" ht="24" customHeight="1" x14ac:dyDescent="0.2">
      <c r="B3551" s="294" t="s">
        <v>537</v>
      </c>
      <c r="C3551" s="291" t="s">
        <v>551</v>
      </c>
      <c r="D3551" s="294" t="s">
        <v>51</v>
      </c>
      <c r="E3551" s="294" t="s">
        <v>552</v>
      </c>
      <c r="F3551" s="446" t="s">
        <v>2636</v>
      </c>
      <c r="G3551" s="446"/>
      <c r="H3551" s="295" t="s">
        <v>535</v>
      </c>
      <c r="I3551" s="311">
        <v>0.2</v>
      </c>
      <c r="J3551" s="312">
        <v>24.68</v>
      </c>
      <c r="K3551" s="312">
        <v>4.93</v>
      </c>
    </row>
    <row r="3552" spans="2:11" ht="39" customHeight="1" x14ac:dyDescent="0.2">
      <c r="B3552" s="296" t="s">
        <v>527</v>
      </c>
      <c r="C3552" s="292" t="s">
        <v>1863</v>
      </c>
      <c r="D3552" s="296" t="s">
        <v>43</v>
      </c>
      <c r="E3552" s="296" t="s">
        <v>1864</v>
      </c>
      <c r="F3552" s="447" t="s">
        <v>1199</v>
      </c>
      <c r="G3552" s="447"/>
      <c r="H3552" s="297" t="s">
        <v>234</v>
      </c>
      <c r="I3552" s="313">
        <v>1</v>
      </c>
      <c r="J3552" s="314">
        <v>17.75</v>
      </c>
      <c r="K3552" s="314">
        <v>17.75</v>
      </c>
    </row>
    <row r="3553" spans="2:11" ht="25.5" x14ac:dyDescent="0.2">
      <c r="B3553" s="315"/>
      <c r="C3553" s="315"/>
      <c r="D3553" s="315"/>
      <c r="E3553" s="315"/>
      <c r="F3553" s="315" t="s">
        <v>529</v>
      </c>
      <c r="G3553" s="316">
        <v>1.57</v>
      </c>
      <c r="H3553" s="315" t="s">
        <v>530</v>
      </c>
      <c r="I3553" s="316">
        <v>1.82</v>
      </c>
      <c r="J3553" s="315" t="s">
        <v>531</v>
      </c>
      <c r="K3553" s="316">
        <v>3.39</v>
      </c>
    </row>
    <row r="3554" spans="2:11" ht="26.25" thickBot="1" x14ac:dyDescent="0.25">
      <c r="B3554" s="315"/>
      <c r="C3554" s="315"/>
      <c r="D3554" s="315"/>
      <c r="E3554" s="315"/>
      <c r="F3554" s="315" t="s">
        <v>532</v>
      </c>
      <c r="G3554" s="316">
        <v>4.71</v>
      </c>
      <c r="H3554" s="315"/>
      <c r="I3554" s="448" t="s">
        <v>533</v>
      </c>
      <c r="J3554" s="448"/>
      <c r="K3554" s="316">
        <v>27.39</v>
      </c>
    </row>
    <row r="3555" spans="2:11" ht="0.95" customHeight="1" thickTop="1" x14ac:dyDescent="0.2">
      <c r="B3555" s="317"/>
      <c r="C3555" s="317"/>
      <c r="D3555" s="317"/>
      <c r="E3555" s="317"/>
      <c r="F3555" s="317"/>
      <c r="G3555" s="317"/>
      <c r="H3555" s="317"/>
      <c r="I3555" s="317"/>
      <c r="J3555" s="317"/>
      <c r="K3555" s="317"/>
    </row>
    <row r="3556" spans="2:11" ht="18" customHeight="1" x14ac:dyDescent="0.2">
      <c r="B3556" s="305" t="s">
        <v>2144</v>
      </c>
      <c r="C3556" s="304" t="s">
        <v>26</v>
      </c>
      <c r="D3556" s="305" t="s">
        <v>27</v>
      </c>
      <c r="E3556" s="305" t="s">
        <v>28</v>
      </c>
      <c r="F3556" s="449" t="s">
        <v>525</v>
      </c>
      <c r="G3556" s="449"/>
      <c r="H3556" s="306" t="s">
        <v>29</v>
      </c>
      <c r="I3556" s="304" t="s">
        <v>30</v>
      </c>
      <c r="J3556" s="304" t="s">
        <v>31</v>
      </c>
      <c r="K3556" s="304" t="s">
        <v>33</v>
      </c>
    </row>
    <row r="3557" spans="2:11" ht="39" customHeight="1" x14ac:dyDescent="0.2">
      <c r="B3557" s="307" t="s">
        <v>526</v>
      </c>
      <c r="C3557" s="308" t="s">
        <v>1571</v>
      </c>
      <c r="D3557" s="307" t="s">
        <v>76</v>
      </c>
      <c r="E3557" s="307" t="s">
        <v>1572</v>
      </c>
      <c r="F3557" s="445" t="s">
        <v>543</v>
      </c>
      <c r="G3557" s="445"/>
      <c r="H3557" s="309" t="s">
        <v>53</v>
      </c>
      <c r="I3557" s="310">
        <v>1</v>
      </c>
      <c r="J3557" s="259">
        <v>25.12</v>
      </c>
      <c r="K3557" s="259">
        <v>25.12</v>
      </c>
    </row>
    <row r="3558" spans="2:11" ht="24" customHeight="1" x14ac:dyDescent="0.2">
      <c r="B3558" s="294" t="s">
        <v>537</v>
      </c>
      <c r="C3558" s="291" t="s">
        <v>551</v>
      </c>
      <c r="D3558" s="294" t="s">
        <v>51</v>
      </c>
      <c r="E3558" s="294" t="s">
        <v>552</v>
      </c>
      <c r="F3558" s="446" t="s">
        <v>2636</v>
      </c>
      <c r="G3558" s="446"/>
      <c r="H3558" s="295" t="s">
        <v>535</v>
      </c>
      <c r="I3558" s="311">
        <v>0.2</v>
      </c>
      <c r="J3558" s="312">
        <v>24.68</v>
      </c>
      <c r="K3558" s="312">
        <v>4.93</v>
      </c>
    </row>
    <row r="3559" spans="2:11" ht="39" customHeight="1" x14ac:dyDescent="0.2">
      <c r="B3559" s="296" t="s">
        <v>527</v>
      </c>
      <c r="C3559" s="292" t="s">
        <v>1865</v>
      </c>
      <c r="D3559" s="296" t="s">
        <v>43</v>
      </c>
      <c r="E3559" s="296" t="s">
        <v>1866</v>
      </c>
      <c r="F3559" s="447" t="s">
        <v>1199</v>
      </c>
      <c r="G3559" s="447"/>
      <c r="H3559" s="297" t="s">
        <v>234</v>
      </c>
      <c r="I3559" s="313">
        <v>1</v>
      </c>
      <c r="J3559" s="314">
        <v>20.190000000000001</v>
      </c>
      <c r="K3559" s="314">
        <v>20.190000000000001</v>
      </c>
    </row>
    <row r="3560" spans="2:11" ht="25.5" x14ac:dyDescent="0.2">
      <c r="B3560" s="315"/>
      <c r="C3560" s="315"/>
      <c r="D3560" s="315"/>
      <c r="E3560" s="315"/>
      <c r="F3560" s="315" t="s">
        <v>529</v>
      </c>
      <c r="G3560" s="316">
        <v>1.57</v>
      </c>
      <c r="H3560" s="315" t="s">
        <v>530</v>
      </c>
      <c r="I3560" s="316">
        <v>1.82</v>
      </c>
      <c r="J3560" s="315" t="s">
        <v>531</v>
      </c>
      <c r="K3560" s="316">
        <v>3.39</v>
      </c>
    </row>
    <row r="3561" spans="2:11" ht="26.25" thickBot="1" x14ac:dyDescent="0.25">
      <c r="B3561" s="315"/>
      <c r="C3561" s="315"/>
      <c r="D3561" s="315"/>
      <c r="E3561" s="315"/>
      <c r="F3561" s="315" t="s">
        <v>532</v>
      </c>
      <c r="G3561" s="316">
        <v>5.22</v>
      </c>
      <c r="H3561" s="315"/>
      <c r="I3561" s="448" t="s">
        <v>533</v>
      </c>
      <c r="J3561" s="448"/>
      <c r="K3561" s="316">
        <v>30.34</v>
      </c>
    </row>
    <row r="3562" spans="2:11" ht="0.95" customHeight="1" thickTop="1" x14ac:dyDescent="0.2">
      <c r="B3562" s="317"/>
      <c r="C3562" s="317"/>
      <c r="D3562" s="317"/>
      <c r="E3562" s="317"/>
      <c r="F3562" s="317"/>
      <c r="G3562" s="317"/>
      <c r="H3562" s="317"/>
      <c r="I3562" s="317"/>
      <c r="J3562" s="317"/>
      <c r="K3562" s="317"/>
    </row>
    <row r="3563" spans="2:11" ht="18" customHeight="1" x14ac:dyDescent="0.2">
      <c r="B3563" s="305" t="s">
        <v>2145</v>
      </c>
      <c r="C3563" s="304" t="s">
        <v>26</v>
      </c>
      <c r="D3563" s="305" t="s">
        <v>27</v>
      </c>
      <c r="E3563" s="305" t="s">
        <v>28</v>
      </c>
      <c r="F3563" s="449" t="s">
        <v>525</v>
      </c>
      <c r="G3563" s="449"/>
      <c r="H3563" s="306" t="s">
        <v>29</v>
      </c>
      <c r="I3563" s="304" t="s">
        <v>30</v>
      </c>
      <c r="J3563" s="304" t="s">
        <v>31</v>
      </c>
      <c r="K3563" s="304" t="s">
        <v>33</v>
      </c>
    </row>
    <row r="3564" spans="2:11" ht="39" customHeight="1" x14ac:dyDescent="0.2">
      <c r="B3564" s="307" t="s">
        <v>526</v>
      </c>
      <c r="C3564" s="308" t="s">
        <v>1573</v>
      </c>
      <c r="D3564" s="307" t="s">
        <v>76</v>
      </c>
      <c r="E3564" s="307" t="s">
        <v>1574</v>
      </c>
      <c r="F3564" s="445" t="s">
        <v>543</v>
      </c>
      <c r="G3564" s="445"/>
      <c r="H3564" s="309" t="s">
        <v>53</v>
      </c>
      <c r="I3564" s="310">
        <v>1</v>
      </c>
      <c r="J3564" s="259">
        <v>25.12</v>
      </c>
      <c r="K3564" s="259">
        <v>25.12</v>
      </c>
    </row>
    <row r="3565" spans="2:11" ht="24" customHeight="1" x14ac:dyDescent="0.2">
      <c r="B3565" s="294" t="s">
        <v>537</v>
      </c>
      <c r="C3565" s="291" t="s">
        <v>551</v>
      </c>
      <c r="D3565" s="294" t="s">
        <v>51</v>
      </c>
      <c r="E3565" s="294" t="s">
        <v>552</v>
      </c>
      <c r="F3565" s="446" t="s">
        <v>2636</v>
      </c>
      <c r="G3565" s="446"/>
      <c r="H3565" s="295" t="s">
        <v>535</v>
      </c>
      <c r="I3565" s="311">
        <v>0.2</v>
      </c>
      <c r="J3565" s="312">
        <v>24.68</v>
      </c>
      <c r="K3565" s="312">
        <v>4.93</v>
      </c>
    </row>
    <row r="3566" spans="2:11" ht="39" customHeight="1" x14ac:dyDescent="0.2">
      <c r="B3566" s="296" t="s">
        <v>527</v>
      </c>
      <c r="C3566" s="292" t="s">
        <v>1867</v>
      </c>
      <c r="D3566" s="296" t="s">
        <v>43</v>
      </c>
      <c r="E3566" s="296" t="s">
        <v>1868</v>
      </c>
      <c r="F3566" s="447" t="s">
        <v>1199</v>
      </c>
      <c r="G3566" s="447"/>
      <c r="H3566" s="297" t="s">
        <v>234</v>
      </c>
      <c r="I3566" s="313">
        <v>1</v>
      </c>
      <c r="J3566" s="314">
        <v>20.190000000000001</v>
      </c>
      <c r="K3566" s="314">
        <v>20.190000000000001</v>
      </c>
    </row>
    <row r="3567" spans="2:11" ht="25.5" x14ac:dyDescent="0.2">
      <c r="B3567" s="315"/>
      <c r="C3567" s="315"/>
      <c r="D3567" s="315"/>
      <c r="E3567" s="315"/>
      <c r="F3567" s="315" t="s">
        <v>529</v>
      </c>
      <c r="G3567" s="316">
        <v>1.57</v>
      </c>
      <c r="H3567" s="315" t="s">
        <v>530</v>
      </c>
      <c r="I3567" s="316">
        <v>1.82</v>
      </c>
      <c r="J3567" s="315" t="s">
        <v>531</v>
      </c>
      <c r="K3567" s="316">
        <v>3.39</v>
      </c>
    </row>
    <row r="3568" spans="2:11" ht="26.25" thickBot="1" x14ac:dyDescent="0.25">
      <c r="B3568" s="315"/>
      <c r="C3568" s="315"/>
      <c r="D3568" s="315"/>
      <c r="E3568" s="315"/>
      <c r="F3568" s="315" t="s">
        <v>532</v>
      </c>
      <c r="G3568" s="316">
        <v>5.22</v>
      </c>
      <c r="H3568" s="315"/>
      <c r="I3568" s="448" t="s">
        <v>533</v>
      </c>
      <c r="J3568" s="448"/>
      <c r="K3568" s="316">
        <v>30.34</v>
      </c>
    </row>
    <row r="3569" spans="2:11" ht="0.95" customHeight="1" thickTop="1" x14ac:dyDescent="0.2">
      <c r="B3569" s="317"/>
      <c r="C3569" s="317"/>
      <c r="D3569" s="317"/>
      <c r="E3569" s="317"/>
      <c r="F3569" s="317"/>
      <c r="G3569" s="317"/>
      <c r="H3569" s="317"/>
      <c r="I3569" s="317"/>
      <c r="J3569" s="317"/>
      <c r="K3569" s="317"/>
    </row>
    <row r="3570" spans="2:11" ht="18" customHeight="1" x14ac:dyDescent="0.2">
      <c r="B3570" s="305" t="s">
        <v>2146</v>
      </c>
      <c r="C3570" s="304" t="s">
        <v>26</v>
      </c>
      <c r="D3570" s="305" t="s">
        <v>27</v>
      </c>
      <c r="E3570" s="305" t="s">
        <v>28</v>
      </c>
      <c r="F3570" s="449" t="s">
        <v>525</v>
      </c>
      <c r="G3570" s="449"/>
      <c r="H3570" s="306" t="s">
        <v>29</v>
      </c>
      <c r="I3570" s="304" t="s">
        <v>30</v>
      </c>
      <c r="J3570" s="304" t="s">
        <v>31</v>
      </c>
      <c r="K3570" s="304" t="s">
        <v>33</v>
      </c>
    </row>
    <row r="3571" spans="2:11" ht="39" customHeight="1" x14ac:dyDescent="0.2">
      <c r="B3571" s="307" t="s">
        <v>526</v>
      </c>
      <c r="C3571" s="308" t="s">
        <v>1170</v>
      </c>
      <c r="D3571" s="307" t="s">
        <v>76</v>
      </c>
      <c r="E3571" s="307" t="s">
        <v>1171</v>
      </c>
      <c r="F3571" s="445" t="s">
        <v>543</v>
      </c>
      <c r="G3571" s="445"/>
      <c r="H3571" s="309" t="s">
        <v>53</v>
      </c>
      <c r="I3571" s="310">
        <v>1</v>
      </c>
      <c r="J3571" s="259">
        <v>17.98</v>
      </c>
      <c r="K3571" s="259">
        <v>17.98</v>
      </c>
    </row>
    <row r="3572" spans="2:11" ht="24" customHeight="1" x14ac:dyDescent="0.2">
      <c r="B3572" s="294" t="s">
        <v>537</v>
      </c>
      <c r="C3572" s="291" t="s">
        <v>551</v>
      </c>
      <c r="D3572" s="294" t="s">
        <v>51</v>
      </c>
      <c r="E3572" s="294" t="s">
        <v>552</v>
      </c>
      <c r="F3572" s="446" t="s">
        <v>2636</v>
      </c>
      <c r="G3572" s="446"/>
      <c r="H3572" s="295" t="s">
        <v>535</v>
      </c>
      <c r="I3572" s="311">
        <v>0.2</v>
      </c>
      <c r="J3572" s="312">
        <v>24.68</v>
      </c>
      <c r="K3572" s="312">
        <v>4.93</v>
      </c>
    </row>
    <row r="3573" spans="2:11" ht="39" customHeight="1" x14ac:dyDescent="0.2">
      <c r="B3573" s="296" t="s">
        <v>527</v>
      </c>
      <c r="C3573" s="292" t="s">
        <v>942</v>
      </c>
      <c r="D3573" s="296" t="s">
        <v>43</v>
      </c>
      <c r="E3573" s="296" t="s">
        <v>406</v>
      </c>
      <c r="F3573" s="447" t="s">
        <v>1199</v>
      </c>
      <c r="G3573" s="447"/>
      <c r="H3573" s="297" t="s">
        <v>234</v>
      </c>
      <c r="I3573" s="313">
        <v>1</v>
      </c>
      <c r="J3573" s="314">
        <v>13.05</v>
      </c>
      <c r="K3573" s="314">
        <v>13.05</v>
      </c>
    </row>
    <row r="3574" spans="2:11" ht="25.5" x14ac:dyDescent="0.2">
      <c r="B3574" s="315"/>
      <c r="C3574" s="315"/>
      <c r="D3574" s="315"/>
      <c r="E3574" s="315"/>
      <c r="F3574" s="315" t="s">
        <v>529</v>
      </c>
      <c r="G3574" s="316">
        <v>1.57</v>
      </c>
      <c r="H3574" s="315" t="s">
        <v>530</v>
      </c>
      <c r="I3574" s="316">
        <v>1.82</v>
      </c>
      <c r="J3574" s="315" t="s">
        <v>531</v>
      </c>
      <c r="K3574" s="316">
        <v>3.39</v>
      </c>
    </row>
    <row r="3575" spans="2:11" ht="26.25" thickBot="1" x14ac:dyDescent="0.25">
      <c r="B3575" s="315"/>
      <c r="C3575" s="315"/>
      <c r="D3575" s="315"/>
      <c r="E3575" s="315"/>
      <c r="F3575" s="315" t="s">
        <v>532</v>
      </c>
      <c r="G3575" s="316">
        <v>3.74</v>
      </c>
      <c r="H3575" s="315"/>
      <c r="I3575" s="448" t="s">
        <v>533</v>
      </c>
      <c r="J3575" s="448"/>
      <c r="K3575" s="316">
        <v>21.72</v>
      </c>
    </row>
    <row r="3576" spans="2:11" ht="0.95" customHeight="1" thickTop="1" x14ac:dyDescent="0.2">
      <c r="B3576" s="317"/>
      <c r="C3576" s="317"/>
      <c r="D3576" s="317"/>
      <c r="E3576" s="317"/>
      <c r="F3576" s="317"/>
      <c r="G3576" s="317"/>
      <c r="H3576" s="317"/>
      <c r="I3576" s="317"/>
      <c r="J3576" s="317"/>
      <c r="K3576" s="317"/>
    </row>
    <row r="3577" spans="2:11" ht="18" customHeight="1" x14ac:dyDescent="0.2">
      <c r="B3577" s="305" t="s">
        <v>2147</v>
      </c>
      <c r="C3577" s="304" t="s">
        <v>26</v>
      </c>
      <c r="D3577" s="305" t="s">
        <v>27</v>
      </c>
      <c r="E3577" s="305" t="s">
        <v>28</v>
      </c>
      <c r="F3577" s="449" t="s">
        <v>525</v>
      </c>
      <c r="G3577" s="449"/>
      <c r="H3577" s="306" t="s">
        <v>29</v>
      </c>
      <c r="I3577" s="304" t="s">
        <v>30</v>
      </c>
      <c r="J3577" s="304" t="s">
        <v>31</v>
      </c>
      <c r="K3577" s="304" t="s">
        <v>33</v>
      </c>
    </row>
    <row r="3578" spans="2:11" ht="39" customHeight="1" x14ac:dyDescent="0.2">
      <c r="B3578" s="307" t="s">
        <v>526</v>
      </c>
      <c r="C3578" s="308" t="s">
        <v>1575</v>
      </c>
      <c r="D3578" s="307" t="s">
        <v>76</v>
      </c>
      <c r="E3578" s="307" t="s">
        <v>1576</v>
      </c>
      <c r="F3578" s="445" t="s">
        <v>543</v>
      </c>
      <c r="G3578" s="445"/>
      <c r="H3578" s="309" t="s">
        <v>53</v>
      </c>
      <c r="I3578" s="310">
        <v>1</v>
      </c>
      <c r="J3578" s="259">
        <v>22.68</v>
      </c>
      <c r="K3578" s="259">
        <v>22.68</v>
      </c>
    </row>
    <row r="3579" spans="2:11" ht="24" customHeight="1" x14ac:dyDescent="0.2">
      <c r="B3579" s="294" t="s">
        <v>537</v>
      </c>
      <c r="C3579" s="291" t="s">
        <v>551</v>
      </c>
      <c r="D3579" s="294" t="s">
        <v>51</v>
      </c>
      <c r="E3579" s="294" t="s">
        <v>552</v>
      </c>
      <c r="F3579" s="446" t="s">
        <v>2636</v>
      </c>
      <c r="G3579" s="446"/>
      <c r="H3579" s="295" t="s">
        <v>535</v>
      </c>
      <c r="I3579" s="311">
        <v>0.2</v>
      </c>
      <c r="J3579" s="312">
        <v>24.68</v>
      </c>
      <c r="K3579" s="312">
        <v>4.93</v>
      </c>
    </row>
    <row r="3580" spans="2:11" ht="39" customHeight="1" x14ac:dyDescent="0.2">
      <c r="B3580" s="296" t="s">
        <v>527</v>
      </c>
      <c r="C3580" s="292" t="s">
        <v>1869</v>
      </c>
      <c r="D3580" s="296" t="s">
        <v>43</v>
      </c>
      <c r="E3580" s="296" t="s">
        <v>1870</v>
      </c>
      <c r="F3580" s="447" t="s">
        <v>1199</v>
      </c>
      <c r="G3580" s="447"/>
      <c r="H3580" s="297" t="s">
        <v>234</v>
      </c>
      <c r="I3580" s="313">
        <v>1</v>
      </c>
      <c r="J3580" s="314">
        <v>17.75</v>
      </c>
      <c r="K3580" s="314">
        <v>17.75</v>
      </c>
    </row>
    <row r="3581" spans="2:11" ht="25.5" x14ac:dyDescent="0.2">
      <c r="B3581" s="315"/>
      <c r="C3581" s="315"/>
      <c r="D3581" s="315"/>
      <c r="E3581" s="315"/>
      <c r="F3581" s="315" t="s">
        <v>529</v>
      </c>
      <c r="G3581" s="316">
        <v>1.57</v>
      </c>
      <c r="H3581" s="315" t="s">
        <v>530</v>
      </c>
      <c r="I3581" s="316">
        <v>1.82</v>
      </c>
      <c r="J3581" s="315" t="s">
        <v>531</v>
      </c>
      <c r="K3581" s="316">
        <v>3.39</v>
      </c>
    </row>
    <row r="3582" spans="2:11" ht="26.25" thickBot="1" x14ac:dyDescent="0.25">
      <c r="B3582" s="315"/>
      <c r="C3582" s="315"/>
      <c r="D3582" s="315"/>
      <c r="E3582" s="315"/>
      <c r="F3582" s="315" t="s">
        <v>532</v>
      </c>
      <c r="G3582" s="316">
        <v>4.71</v>
      </c>
      <c r="H3582" s="315"/>
      <c r="I3582" s="448" t="s">
        <v>533</v>
      </c>
      <c r="J3582" s="448"/>
      <c r="K3582" s="316">
        <v>27.39</v>
      </c>
    </row>
    <row r="3583" spans="2:11" ht="0.95" customHeight="1" thickTop="1" x14ac:dyDescent="0.2">
      <c r="B3583" s="317"/>
      <c r="C3583" s="317"/>
      <c r="D3583" s="317"/>
      <c r="E3583" s="317"/>
      <c r="F3583" s="317"/>
      <c r="G3583" s="317"/>
      <c r="H3583" s="317"/>
      <c r="I3583" s="317"/>
      <c r="J3583" s="317"/>
      <c r="K3583" s="317"/>
    </row>
    <row r="3584" spans="2:11" ht="18" customHeight="1" x14ac:dyDescent="0.2">
      <c r="B3584" s="305" t="s">
        <v>2148</v>
      </c>
      <c r="C3584" s="304" t="s">
        <v>26</v>
      </c>
      <c r="D3584" s="305" t="s">
        <v>27</v>
      </c>
      <c r="E3584" s="305" t="s">
        <v>28</v>
      </c>
      <c r="F3584" s="449" t="s">
        <v>525</v>
      </c>
      <c r="G3584" s="449"/>
      <c r="H3584" s="306" t="s">
        <v>29</v>
      </c>
      <c r="I3584" s="304" t="s">
        <v>30</v>
      </c>
      <c r="J3584" s="304" t="s">
        <v>31</v>
      </c>
      <c r="K3584" s="304" t="s">
        <v>33</v>
      </c>
    </row>
    <row r="3585" spans="2:11" ht="26.1" customHeight="1" x14ac:dyDescent="0.2">
      <c r="B3585" s="307" t="s">
        <v>526</v>
      </c>
      <c r="C3585" s="308" t="s">
        <v>1501</v>
      </c>
      <c r="D3585" s="307" t="s">
        <v>51</v>
      </c>
      <c r="E3585" s="307" t="s">
        <v>1502</v>
      </c>
      <c r="F3585" s="445" t="s">
        <v>2701</v>
      </c>
      <c r="G3585" s="445"/>
      <c r="H3585" s="309" t="s">
        <v>44</v>
      </c>
      <c r="I3585" s="310">
        <v>1</v>
      </c>
      <c r="J3585" s="259">
        <v>67.72</v>
      </c>
      <c r="K3585" s="259">
        <v>67.72</v>
      </c>
    </row>
    <row r="3586" spans="2:11" ht="24" customHeight="1" x14ac:dyDescent="0.2">
      <c r="B3586" s="294" t="s">
        <v>537</v>
      </c>
      <c r="C3586" s="291" t="s">
        <v>651</v>
      </c>
      <c r="D3586" s="294" t="s">
        <v>51</v>
      </c>
      <c r="E3586" s="294" t="s">
        <v>652</v>
      </c>
      <c r="F3586" s="446" t="s">
        <v>2636</v>
      </c>
      <c r="G3586" s="446"/>
      <c r="H3586" s="295" t="s">
        <v>535</v>
      </c>
      <c r="I3586" s="311">
        <v>0.27500000000000002</v>
      </c>
      <c r="J3586" s="312">
        <v>32.229999999999997</v>
      </c>
      <c r="K3586" s="312">
        <v>8.86</v>
      </c>
    </row>
    <row r="3587" spans="2:11" ht="24" customHeight="1" x14ac:dyDescent="0.2">
      <c r="B3587" s="294" t="s">
        <v>537</v>
      </c>
      <c r="C3587" s="291" t="s">
        <v>551</v>
      </c>
      <c r="D3587" s="294" t="s">
        <v>51</v>
      </c>
      <c r="E3587" s="294" t="s">
        <v>552</v>
      </c>
      <c r="F3587" s="446" t="s">
        <v>2636</v>
      </c>
      <c r="G3587" s="446"/>
      <c r="H3587" s="295" t="s">
        <v>535</v>
      </c>
      <c r="I3587" s="311">
        <v>0.115</v>
      </c>
      <c r="J3587" s="312">
        <v>24.68</v>
      </c>
      <c r="K3587" s="312">
        <v>2.83</v>
      </c>
    </row>
    <row r="3588" spans="2:11" ht="24" customHeight="1" x14ac:dyDescent="0.2">
      <c r="B3588" s="296" t="s">
        <v>527</v>
      </c>
      <c r="C3588" s="292" t="s">
        <v>4289</v>
      </c>
      <c r="D3588" s="296" t="s">
        <v>51</v>
      </c>
      <c r="E3588" s="296" t="s">
        <v>4290</v>
      </c>
      <c r="F3588" s="447" t="s">
        <v>1199</v>
      </c>
      <c r="G3588" s="447"/>
      <c r="H3588" s="297" t="s">
        <v>571</v>
      </c>
      <c r="I3588" s="313">
        <v>6.4000000000000001E-2</v>
      </c>
      <c r="J3588" s="314">
        <v>50.55</v>
      </c>
      <c r="K3588" s="314">
        <v>3.2351999999999999</v>
      </c>
    </row>
    <row r="3589" spans="2:11" ht="24" customHeight="1" x14ac:dyDescent="0.2">
      <c r="B3589" s="296" t="s">
        <v>527</v>
      </c>
      <c r="C3589" s="292" t="s">
        <v>4291</v>
      </c>
      <c r="D3589" s="296" t="s">
        <v>51</v>
      </c>
      <c r="E3589" s="296" t="s">
        <v>4292</v>
      </c>
      <c r="F3589" s="447" t="s">
        <v>1199</v>
      </c>
      <c r="G3589" s="447"/>
      <c r="H3589" s="297" t="s">
        <v>571</v>
      </c>
      <c r="I3589" s="313">
        <v>0.2016</v>
      </c>
      <c r="J3589" s="314">
        <v>126.77</v>
      </c>
      <c r="K3589" s="314">
        <v>25.556832</v>
      </c>
    </row>
    <row r="3590" spans="2:11" ht="24" customHeight="1" x14ac:dyDescent="0.2">
      <c r="B3590" s="296" t="s">
        <v>527</v>
      </c>
      <c r="C3590" s="292" t="s">
        <v>4293</v>
      </c>
      <c r="D3590" s="296" t="s">
        <v>51</v>
      </c>
      <c r="E3590" s="296" t="s">
        <v>4294</v>
      </c>
      <c r="F3590" s="447" t="s">
        <v>1199</v>
      </c>
      <c r="G3590" s="447"/>
      <c r="H3590" s="297" t="s">
        <v>571</v>
      </c>
      <c r="I3590" s="313">
        <v>0.32200000000000001</v>
      </c>
      <c r="J3590" s="314">
        <v>84.19</v>
      </c>
      <c r="K3590" s="314">
        <v>27.109179999999999</v>
      </c>
    </row>
    <row r="3591" spans="2:11" ht="24" customHeight="1" x14ac:dyDescent="0.2">
      <c r="B3591" s="296" t="s">
        <v>527</v>
      </c>
      <c r="C3591" s="292" t="s">
        <v>4295</v>
      </c>
      <c r="D3591" s="296" t="s">
        <v>51</v>
      </c>
      <c r="E3591" s="296" t="s">
        <v>4296</v>
      </c>
      <c r="F3591" s="447" t="s">
        <v>1199</v>
      </c>
      <c r="G3591" s="447"/>
      <c r="H3591" s="297" t="s">
        <v>53</v>
      </c>
      <c r="I3591" s="313">
        <v>0.01</v>
      </c>
      <c r="J3591" s="314">
        <v>15.66</v>
      </c>
      <c r="K3591" s="314">
        <v>0.15659999999999999</v>
      </c>
    </row>
    <row r="3592" spans="2:11" ht="25.5" x14ac:dyDescent="0.2">
      <c r="B3592" s="315"/>
      <c r="C3592" s="315"/>
      <c r="D3592" s="315"/>
      <c r="E3592" s="315"/>
      <c r="F3592" s="315" t="s">
        <v>529</v>
      </c>
      <c r="G3592" s="316">
        <v>3.78</v>
      </c>
      <c r="H3592" s="315" t="s">
        <v>530</v>
      </c>
      <c r="I3592" s="316">
        <v>4.38</v>
      </c>
      <c r="J3592" s="315" t="s">
        <v>531</v>
      </c>
      <c r="K3592" s="316">
        <v>8.16</v>
      </c>
    </row>
    <row r="3593" spans="2:11" ht="26.25" thickBot="1" x14ac:dyDescent="0.25">
      <c r="B3593" s="315"/>
      <c r="C3593" s="315"/>
      <c r="D3593" s="315"/>
      <c r="E3593" s="315"/>
      <c r="F3593" s="315" t="s">
        <v>532</v>
      </c>
      <c r="G3593" s="316">
        <v>14.09</v>
      </c>
      <c r="H3593" s="315"/>
      <c r="I3593" s="448" t="s">
        <v>533</v>
      </c>
      <c r="J3593" s="448"/>
      <c r="K3593" s="316">
        <v>81.81</v>
      </c>
    </row>
    <row r="3594" spans="2:11" ht="0.95" customHeight="1" thickTop="1" x14ac:dyDescent="0.2">
      <c r="B3594" s="317"/>
      <c r="C3594" s="317"/>
      <c r="D3594" s="317"/>
      <c r="E3594" s="317"/>
      <c r="F3594" s="317"/>
      <c r="G3594" s="317"/>
      <c r="H3594" s="317"/>
      <c r="I3594" s="317"/>
      <c r="J3594" s="317"/>
      <c r="K3594" s="317"/>
    </row>
    <row r="3595" spans="2:11" ht="18" customHeight="1" x14ac:dyDescent="0.2">
      <c r="B3595" s="305" t="s">
        <v>2149</v>
      </c>
      <c r="C3595" s="304" t="s">
        <v>26</v>
      </c>
      <c r="D3595" s="305" t="s">
        <v>27</v>
      </c>
      <c r="E3595" s="305" t="s">
        <v>28</v>
      </c>
      <c r="F3595" s="449" t="s">
        <v>525</v>
      </c>
      <c r="G3595" s="449"/>
      <c r="H3595" s="306" t="s">
        <v>29</v>
      </c>
      <c r="I3595" s="304" t="s">
        <v>30</v>
      </c>
      <c r="J3595" s="304" t="s">
        <v>31</v>
      </c>
      <c r="K3595" s="304" t="s">
        <v>33</v>
      </c>
    </row>
    <row r="3596" spans="2:11" ht="24" customHeight="1" x14ac:dyDescent="0.2">
      <c r="B3596" s="307" t="s">
        <v>526</v>
      </c>
      <c r="C3596" s="308" t="s">
        <v>1168</v>
      </c>
      <c r="D3596" s="307" t="s">
        <v>76</v>
      </c>
      <c r="E3596" s="307" t="s">
        <v>1011</v>
      </c>
      <c r="F3596" s="445" t="s">
        <v>540</v>
      </c>
      <c r="G3596" s="445"/>
      <c r="H3596" s="309" t="s">
        <v>53</v>
      </c>
      <c r="I3596" s="310">
        <v>1</v>
      </c>
      <c r="J3596" s="259">
        <v>269.88</v>
      </c>
      <c r="K3596" s="259">
        <v>269.88</v>
      </c>
    </row>
    <row r="3597" spans="2:11" ht="24" customHeight="1" x14ac:dyDescent="0.2">
      <c r="B3597" s="294" t="s">
        <v>537</v>
      </c>
      <c r="C3597" s="291" t="s">
        <v>572</v>
      </c>
      <c r="D3597" s="294" t="s">
        <v>51</v>
      </c>
      <c r="E3597" s="294" t="s">
        <v>573</v>
      </c>
      <c r="F3597" s="446" t="s">
        <v>2636</v>
      </c>
      <c r="G3597" s="446"/>
      <c r="H3597" s="295" t="s">
        <v>535</v>
      </c>
      <c r="I3597" s="311">
        <v>0.15</v>
      </c>
      <c r="J3597" s="312">
        <v>30.54</v>
      </c>
      <c r="K3597" s="312">
        <v>4.58</v>
      </c>
    </row>
    <row r="3598" spans="2:11" ht="39" customHeight="1" x14ac:dyDescent="0.2">
      <c r="B3598" s="296" t="s">
        <v>527</v>
      </c>
      <c r="C3598" s="292" t="s">
        <v>699</v>
      </c>
      <c r="D3598" s="296" t="s">
        <v>41</v>
      </c>
      <c r="E3598" s="296" t="s">
        <v>4591</v>
      </c>
      <c r="F3598" s="447" t="s">
        <v>1199</v>
      </c>
      <c r="G3598" s="447"/>
      <c r="H3598" s="297" t="s">
        <v>53</v>
      </c>
      <c r="I3598" s="313">
        <v>1</v>
      </c>
      <c r="J3598" s="314">
        <v>265</v>
      </c>
      <c r="K3598" s="314">
        <v>265</v>
      </c>
    </row>
    <row r="3599" spans="2:11" ht="26.1" customHeight="1" x14ac:dyDescent="0.2">
      <c r="B3599" s="296" t="s">
        <v>527</v>
      </c>
      <c r="C3599" s="292" t="s">
        <v>698</v>
      </c>
      <c r="D3599" s="296" t="s">
        <v>41</v>
      </c>
      <c r="E3599" s="296" t="s">
        <v>4592</v>
      </c>
      <c r="F3599" s="447" t="s">
        <v>1199</v>
      </c>
      <c r="G3599" s="447"/>
      <c r="H3599" s="297" t="s">
        <v>53</v>
      </c>
      <c r="I3599" s="313">
        <v>6</v>
      </c>
      <c r="J3599" s="314">
        <v>0.05</v>
      </c>
      <c r="K3599" s="314">
        <v>0.3</v>
      </c>
    </row>
    <row r="3600" spans="2:11" ht="25.5" x14ac:dyDescent="0.2">
      <c r="B3600" s="315"/>
      <c r="C3600" s="315"/>
      <c r="D3600" s="315"/>
      <c r="E3600" s="315"/>
      <c r="F3600" s="315" t="s">
        <v>529</v>
      </c>
      <c r="G3600" s="316">
        <v>1.58</v>
      </c>
      <c r="H3600" s="315" t="s">
        <v>530</v>
      </c>
      <c r="I3600" s="316">
        <v>1.83</v>
      </c>
      <c r="J3600" s="315" t="s">
        <v>531</v>
      </c>
      <c r="K3600" s="316">
        <v>3.41</v>
      </c>
    </row>
    <row r="3601" spans="2:11" ht="26.25" thickBot="1" x14ac:dyDescent="0.25">
      <c r="B3601" s="315"/>
      <c r="C3601" s="315"/>
      <c r="D3601" s="315"/>
      <c r="E3601" s="315"/>
      <c r="F3601" s="315" t="s">
        <v>532</v>
      </c>
      <c r="G3601" s="316">
        <v>56.16</v>
      </c>
      <c r="H3601" s="315"/>
      <c r="I3601" s="448" t="s">
        <v>533</v>
      </c>
      <c r="J3601" s="448"/>
      <c r="K3601" s="316">
        <v>326.04000000000002</v>
      </c>
    </row>
    <row r="3602" spans="2:11" ht="0.95" customHeight="1" thickTop="1" x14ac:dyDescent="0.2">
      <c r="B3602" s="317"/>
      <c r="C3602" s="317"/>
      <c r="D3602" s="317"/>
      <c r="E3602" s="317"/>
      <c r="F3602" s="317"/>
      <c r="G3602" s="317"/>
      <c r="H3602" s="317"/>
      <c r="I3602" s="317"/>
      <c r="J3602" s="317"/>
      <c r="K3602" s="317"/>
    </row>
    <row r="3603" spans="2:11" ht="18" customHeight="1" x14ac:dyDescent="0.2">
      <c r="B3603" s="305" t="s">
        <v>2150</v>
      </c>
      <c r="C3603" s="304" t="s">
        <v>26</v>
      </c>
      <c r="D3603" s="305" t="s">
        <v>27</v>
      </c>
      <c r="E3603" s="305" t="s">
        <v>28</v>
      </c>
      <c r="F3603" s="449" t="s">
        <v>525</v>
      </c>
      <c r="G3603" s="449"/>
      <c r="H3603" s="306" t="s">
        <v>29</v>
      </c>
      <c r="I3603" s="304" t="s">
        <v>30</v>
      </c>
      <c r="J3603" s="304" t="s">
        <v>31</v>
      </c>
      <c r="K3603" s="304" t="s">
        <v>33</v>
      </c>
    </row>
    <row r="3604" spans="2:11" ht="51.95" customHeight="1" x14ac:dyDescent="0.2">
      <c r="B3604" s="307" t="s">
        <v>526</v>
      </c>
      <c r="C3604" s="308" t="s">
        <v>1162</v>
      </c>
      <c r="D3604" s="307" t="s">
        <v>76</v>
      </c>
      <c r="E3604" s="307" t="s">
        <v>1163</v>
      </c>
      <c r="F3604" s="445" t="s">
        <v>540</v>
      </c>
      <c r="G3604" s="445"/>
      <c r="H3604" s="309" t="s">
        <v>53</v>
      </c>
      <c r="I3604" s="310">
        <v>1</v>
      </c>
      <c r="J3604" s="259">
        <v>19.829999999999998</v>
      </c>
      <c r="K3604" s="259">
        <v>19.829999999999998</v>
      </c>
    </row>
    <row r="3605" spans="2:11" ht="51.95" customHeight="1" x14ac:dyDescent="0.2">
      <c r="B3605" s="296" t="s">
        <v>527</v>
      </c>
      <c r="C3605" s="292" t="s">
        <v>1240</v>
      </c>
      <c r="D3605" s="296" t="s">
        <v>51</v>
      </c>
      <c r="E3605" s="296" t="s">
        <v>1241</v>
      </c>
      <c r="F3605" s="447" t="s">
        <v>1199</v>
      </c>
      <c r="G3605" s="447"/>
      <c r="H3605" s="297" t="s">
        <v>53</v>
      </c>
      <c r="I3605" s="313">
        <v>1</v>
      </c>
      <c r="J3605" s="314">
        <v>19.829999999999998</v>
      </c>
      <c r="K3605" s="314">
        <v>19.829999999999998</v>
      </c>
    </row>
    <row r="3606" spans="2:11" ht="25.5" x14ac:dyDescent="0.2">
      <c r="B3606" s="315"/>
      <c r="C3606" s="315"/>
      <c r="D3606" s="315"/>
      <c r="E3606" s="315"/>
      <c r="F3606" s="315" t="s">
        <v>529</v>
      </c>
      <c r="G3606" s="316">
        <v>0</v>
      </c>
      <c r="H3606" s="315" t="s">
        <v>530</v>
      </c>
      <c r="I3606" s="316">
        <v>0</v>
      </c>
      <c r="J3606" s="315" t="s">
        <v>531</v>
      </c>
      <c r="K3606" s="316">
        <v>0</v>
      </c>
    </row>
    <row r="3607" spans="2:11" ht="26.25" thickBot="1" x14ac:dyDescent="0.25">
      <c r="B3607" s="315"/>
      <c r="C3607" s="315"/>
      <c r="D3607" s="315"/>
      <c r="E3607" s="315"/>
      <c r="F3607" s="315" t="s">
        <v>532</v>
      </c>
      <c r="G3607" s="316">
        <v>4.12</v>
      </c>
      <c r="H3607" s="315"/>
      <c r="I3607" s="448" t="s">
        <v>533</v>
      </c>
      <c r="J3607" s="448"/>
      <c r="K3607" s="316">
        <v>23.95</v>
      </c>
    </row>
    <row r="3608" spans="2:11" ht="0.95" customHeight="1" thickTop="1" x14ac:dyDescent="0.2">
      <c r="B3608" s="317"/>
      <c r="C3608" s="317"/>
      <c r="D3608" s="317"/>
      <c r="E3608" s="317"/>
      <c r="F3608" s="317"/>
      <c r="G3608" s="317"/>
      <c r="H3608" s="317"/>
      <c r="I3608" s="317"/>
      <c r="J3608" s="317"/>
      <c r="K3608" s="317"/>
    </row>
    <row r="3609" spans="2:11" ht="18" customHeight="1" x14ac:dyDescent="0.2">
      <c r="B3609" s="305" t="s">
        <v>2151</v>
      </c>
      <c r="C3609" s="304" t="s">
        <v>26</v>
      </c>
      <c r="D3609" s="305" t="s">
        <v>27</v>
      </c>
      <c r="E3609" s="305" t="s">
        <v>28</v>
      </c>
      <c r="F3609" s="449" t="s">
        <v>525</v>
      </c>
      <c r="G3609" s="449"/>
      <c r="H3609" s="306" t="s">
        <v>29</v>
      </c>
      <c r="I3609" s="304" t="s">
        <v>30</v>
      </c>
      <c r="J3609" s="304" t="s">
        <v>31</v>
      </c>
      <c r="K3609" s="304" t="s">
        <v>33</v>
      </c>
    </row>
    <row r="3610" spans="2:11" ht="24" customHeight="1" x14ac:dyDescent="0.2">
      <c r="B3610" s="307" t="s">
        <v>526</v>
      </c>
      <c r="C3610" s="308" t="s">
        <v>2610</v>
      </c>
      <c r="D3610" s="307" t="s">
        <v>76</v>
      </c>
      <c r="E3610" s="307" t="s">
        <v>2611</v>
      </c>
      <c r="F3610" s="445" t="s">
        <v>540</v>
      </c>
      <c r="G3610" s="445"/>
      <c r="H3610" s="309" t="s">
        <v>268</v>
      </c>
      <c r="I3610" s="310">
        <v>1</v>
      </c>
      <c r="J3610" s="259">
        <v>4.47</v>
      </c>
      <c r="K3610" s="259">
        <v>4.47</v>
      </c>
    </row>
    <row r="3611" spans="2:11" ht="24" customHeight="1" x14ac:dyDescent="0.2">
      <c r="B3611" s="294" t="s">
        <v>537</v>
      </c>
      <c r="C3611" s="291" t="s">
        <v>551</v>
      </c>
      <c r="D3611" s="294" t="s">
        <v>51</v>
      </c>
      <c r="E3611" s="294" t="s">
        <v>552</v>
      </c>
      <c r="F3611" s="446" t="s">
        <v>2636</v>
      </c>
      <c r="G3611" s="446"/>
      <c r="H3611" s="295" t="s">
        <v>535</v>
      </c>
      <c r="I3611" s="311">
        <v>0.08</v>
      </c>
      <c r="J3611" s="312">
        <v>24.68</v>
      </c>
      <c r="K3611" s="312">
        <v>1.97</v>
      </c>
    </row>
    <row r="3612" spans="2:11" ht="24" customHeight="1" x14ac:dyDescent="0.2">
      <c r="B3612" s="294" t="s">
        <v>537</v>
      </c>
      <c r="C3612" s="291" t="s">
        <v>572</v>
      </c>
      <c r="D3612" s="294" t="s">
        <v>51</v>
      </c>
      <c r="E3612" s="294" t="s">
        <v>573</v>
      </c>
      <c r="F3612" s="446" t="s">
        <v>2636</v>
      </c>
      <c r="G3612" s="446"/>
      <c r="H3612" s="295" t="s">
        <v>535</v>
      </c>
      <c r="I3612" s="311">
        <v>0.08</v>
      </c>
      <c r="J3612" s="312">
        <v>30.54</v>
      </c>
      <c r="K3612" s="312">
        <v>2.44</v>
      </c>
    </row>
    <row r="3613" spans="2:11" ht="24" customHeight="1" x14ac:dyDescent="0.2">
      <c r="B3613" s="296" t="s">
        <v>527</v>
      </c>
      <c r="C3613" s="292" t="s">
        <v>2729</v>
      </c>
      <c r="D3613" s="296" t="s">
        <v>2730</v>
      </c>
      <c r="E3613" s="296" t="s">
        <v>2731</v>
      </c>
      <c r="F3613" s="447" t="s">
        <v>1199</v>
      </c>
      <c r="G3613" s="447"/>
      <c r="H3613" s="297" t="s">
        <v>86</v>
      </c>
      <c r="I3613" s="313">
        <v>1.05</v>
      </c>
      <c r="J3613" s="314">
        <v>0.06</v>
      </c>
      <c r="K3613" s="314">
        <v>6.3E-2</v>
      </c>
    </row>
    <row r="3614" spans="2:11" ht="25.5" x14ac:dyDescent="0.2">
      <c r="B3614" s="315"/>
      <c r="C3614" s="315"/>
      <c r="D3614" s="315"/>
      <c r="E3614" s="315"/>
      <c r="F3614" s="315" t="s">
        <v>529</v>
      </c>
      <c r="G3614" s="316">
        <v>1.47</v>
      </c>
      <c r="H3614" s="315" t="s">
        <v>530</v>
      </c>
      <c r="I3614" s="316">
        <v>1.7</v>
      </c>
      <c r="J3614" s="315" t="s">
        <v>531</v>
      </c>
      <c r="K3614" s="316">
        <v>3.17</v>
      </c>
    </row>
    <row r="3615" spans="2:11" ht="26.25" thickBot="1" x14ac:dyDescent="0.25">
      <c r="B3615" s="315"/>
      <c r="C3615" s="315"/>
      <c r="D3615" s="315"/>
      <c r="E3615" s="315"/>
      <c r="F3615" s="315" t="s">
        <v>532</v>
      </c>
      <c r="G3615" s="316">
        <v>0.93</v>
      </c>
      <c r="H3615" s="315"/>
      <c r="I3615" s="448" t="s">
        <v>533</v>
      </c>
      <c r="J3615" s="448"/>
      <c r="K3615" s="316">
        <v>5.4</v>
      </c>
    </row>
    <row r="3616" spans="2:11" ht="0.95" customHeight="1" thickTop="1" x14ac:dyDescent="0.2">
      <c r="B3616" s="317"/>
      <c r="C3616" s="317"/>
      <c r="D3616" s="317"/>
      <c r="E3616" s="317"/>
      <c r="F3616" s="317"/>
      <c r="G3616" s="317"/>
      <c r="H3616" s="317"/>
      <c r="I3616" s="317"/>
      <c r="J3616" s="317"/>
      <c r="K3616" s="317"/>
    </row>
    <row r="3617" spans="2:11" ht="18" customHeight="1" x14ac:dyDescent="0.2">
      <c r="B3617" s="305" t="s">
        <v>2152</v>
      </c>
      <c r="C3617" s="304" t="s">
        <v>26</v>
      </c>
      <c r="D3617" s="305" t="s">
        <v>27</v>
      </c>
      <c r="E3617" s="305" t="s">
        <v>28</v>
      </c>
      <c r="F3617" s="449" t="s">
        <v>525</v>
      </c>
      <c r="G3617" s="449"/>
      <c r="H3617" s="306" t="s">
        <v>29</v>
      </c>
      <c r="I3617" s="304" t="s">
        <v>30</v>
      </c>
      <c r="J3617" s="304" t="s">
        <v>31</v>
      </c>
      <c r="K3617" s="304" t="s">
        <v>33</v>
      </c>
    </row>
    <row r="3618" spans="2:11" ht="39" customHeight="1" x14ac:dyDescent="0.2">
      <c r="B3618" s="307" t="s">
        <v>526</v>
      </c>
      <c r="C3618" s="308" t="s">
        <v>1144</v>
      </c>
      <c r="D3618" s="307" t="s">
        <v>76</v>
      </c>
      <c r="E3618" s="307" t="s">
        <v>1145</v>
      </c>
      <c r="F3618" s="445" t="s">
        <v>543</v>
      </c>
      <c r="G3618" s="445"/>
      <c r="H3618" s="309" t="s">
        <v>53</v>
      </c>
      <c r="I3618" s="310">
        <v>1</v>
      </c>
      <c r="J3618" s="259">
        <v>25.12</v>
      </c>
      <c r="K3618" s="259">
        <v>25.12</v>
      </c>
    </row>
    <row r="3619" spans="2:11" ht="24" customHeight="1" x14ac:dyDescent="0.2">
      <c r="B3619" s="294" t="s">
        <v>537</v>
      </c>
      <c r="C3619" s="291" t="s">
        <v>551</v>
      </c>
      <c r="D3619" s="294" t="s">
        <v>51</v>
      </c>
      <c r="E3619" s="294" t="s">
        <v>552</v>
      </c>
      <c r="F3619" s="446" t="s">
        <v>2636</v>
      </c>
      <c r="G3619" s="446"/>
      <c r="H3619" s="295" t="s">
        <v>535</v>
      </c>
      <c r="I3619" s="311">
        <v>0.2</v>
      </c>
      <c r="J3619" s="312">
        <v>24.68</v>
      </c>
      <c r="K3619" s="312">
        <v>4.93</v>
      </c>
    </row>
    <row r="3620" spans="2:11" ht="39" customHeight="1" x14ac:dyDescent="0.2">
      <c r="B3620" s="296" t="s">
        <v>527</v>
      </c>
      <c r="C3620" s="292" t="s">
        <v>943</v>
      </c>
      <c r="D3620" s="296" t="s">
        <v>43</v>
      </c>
      <c r="E3620" s="296" t="s">
        <v>407</v>
      </c>
      <c r="F3620" s="447" t="s">
        <v>1199</v>
      </c>
      <c r="G3620" s="447"/>
      <c r="H3620" s="297" t="s">
        <v>234</v>
      </c>
      <c r="I3620" s="313">
        <v>1</v>
      </c>
      <c r="J3620" s="314">
        <v>20.190000000000001</v>
      </c>
      <c r="K3620" s="314">
        <v>20.190000000000001</v>
      </c>
    </row>
    <row r="3621" spans="2:11" ht="25.5" x14ac:dyDescent="0.2">
      <c r="B3621" s="315"/>
      <c r="C3621" s="315"/>
      <c r="D3621" s="315"/>
      <c r="E3621" s="315"/>
      <c r="F3621" s="315" t="s">
        <v>529</v>
      </c>
      <c r="G3621" s="316">
        <v>1.57</v>
      </c>
      <c r="H3621" s="315" t="s">
        <v>530</v>
      </c>
      <c r="I3621" s="316">
        <v>1.82</v>
      </c>
      <c r="J3621" s="315" t="s">
        <v>531</v>
      </c>
      <c r="K3621" s="316">
        <v>3.39</v>
      </c>
    </row>
    <row r="3622" spans="2:11" ht="26.25" thickBot="1" x14ac:dyDescent="0.25">
      <c r="B3622" s="315"/>
      <c r="C3622" s="315"/>
      <c r="D3622" s="315"/>
      <c r="E3622" s="315"/>
      <c r="F3622" s="315" t="s">
        <v>532</v>
      </c>
      <c r="G3622" s="316">
        <v>5.22</v>
      </c>
      <c r="H3622" s="315"/>
      <c r="I3622" s="448" t="s">
        <v>533</v>
      </c>
      <c r="J3622" s="448"/>
      <c r="K3622" s="316">
        <v>30.34</v>
      </c>
    </row>
    <row r="3623" spans="2:11" ht="0.95" customHeight="1" thickTop="1" x14ac:dyDescent="0.2">
      <c r="B3623" s="317"/>
      <c r="C3623" s="317"/>
      <c r="D3623" s="317"/>
      <c r="E3623" s="317"/>
      <c r="F3623" s="317"/>
      <c r="G3623" s="317"/>
      <c r="H3623" s="317"/>
      <c r="I3623" s="317"/>
      <c r="J3623" s="317"/>
      <c r="K3623" s="317"/>
    </row>
    <row r="3624" spans="2:11" ht="18" customHeight="1" x14ac:dyDescent="0.2">
      <c r="B3624" s="305" t="s">
        <v>2153</v>
      </c>
      <c r="C3624" s="304" t="s">
        <v>26</v>
      </c>
      <c r="D3624" s="305" t="s">
        <v>27</v>
      </c>
      <c r="E3624" s="305" t="s">
        <v>28</v>
      </c>
      <c r="F3624" s="449" t="s">
        <v>525</v>
      </c>
      <c r="G3624" s="449"/>
      <c r="H3624" s="306" t="s">
        <v>29</v>
      </c>
      <c r="I3624" s="304" t="s">
        <v>30</v>
      </c>
      <c r="J3624" s="304" t="s">
        <v>31</v>
      </c>
      <c r="K3624" s="304" t="s">
        <v>33</v>
      </c>
    </row>
    <row r="3625" spans="2:11" ht="39" customHeight="1" x14ac:dyDescent="0.2">
      <c r="B3625" s="307" t="s">
        <v>526</v>
      </c>
      <c r="C3625" s="308" t="s">
        <v>1180</v>
      </c>
      <c r="D3625" s="307" t="s">
        <v>76</v>
      </c>
      <c r="E3625" s="307" t="s">
        <v>1181</v>
      </c>
      <c r="F3625" s="445" t="s">
        <v>540</v>
      </c>
      <c r="G3625" s="445"/>
      <c r="H3625" s="309" t="s">
        <v>53</v>
      </c>
      <c r="I3625" s="310">
        <v>1</v>
      </c>
      <c r="J3625" s="259">
        <v>32.42</v>
      </c>
      <c r="K3625" s="259">
        <v>32.42</v>
      </c>
    </row>
    <row r="3626" spans="2:11" ht="24" customHeight="1" x14ac:dyDescent="0.2">
      <c r="B3626" s="294" t="s">
        <v>537</v>
      </c>
      <c r="C3626" s="291" t="s">
        <v>572</v>
      </c>
      <c r="D3626" s="294" t="s">
        <v>51</v>
      </c>
      <c r="E3626" s="294" t="s">
        <v>573</v>
      </c>
      <c r="F3626" s="446" t="s">
        <v>2636</v>
      </c>
      <c r="G3626" s="446"/>
      <c r="H3626" s="295" t="s">
        <v>535</v>
      </c>
      <c r="I3626" s="311">
        <v>0.3</v>
      </c>
      <c r="J3626" s="312">
        <v>30.54</v>
      </c>
      <c r="K3626" s="312">
        <v>9.16</v>
      </c>
    </row>
    <row r="3627" spans="2:11" ht="24" customHeight="1" x14ac:dyDescent="0.2">
      <c r="B3627" s="294" t="s">
        <v>537</v>
      </c>
      <c r="C3627" s="291" t="s">
        <v>551</v>
      </c>
      <c r="D3627" s="294" t="s">
        <v>51</v>
      </c>
      <c r="E3627" s="294" t="s">
        <v>552</v>
      </c>
      <c r="F3627" s="446" t="s">
        <v>2636</v>
      </c>
      <c r="G3627" s="446"/>
      <c r="H3627" s="295" t="s">
        <v>535</v>
      </c>
      <c r="I3627" s="311">
        <v>0.3</v>
      </c>
      <c r="J3627" s="312">
        <v>24.68</v>
      </c>
      <c r="K3627" s="312">
        <v>7.4</v>
      </c>
    </row>
    <row r="3628" spans="2:11" ht="24" customHeight="1" x14ac:dyDescent="0.2">
      <c r="B3628" s="296" t="s">
        <v>527</v>
      </c>
      <c r="C3628" s="292" t="s">
        <v>703</v>
      </c>
      <c r="D3628" s="296" t="s">
        <v>302</v>
      </c>
      <c r="E3628" s="296" t="s">
        <v>704</v>
      </c>
      <c r="F3628" s="447" t="s">
        <v>1199</v>
      </c>
      <c r="G3628" s="447"/>
      <c r="H3628" s="297" t="s">
        <v>53</v>
      </c>
      <c r="I3628" s="313">
        <v>2</v>
      </c>
      <c r="J3628" s="314">
        <v>0.33</v>
      </c>
      <c r="K3628" s="314">
        <v>0.66</v>
      </c>
    </row>
    <row r="3629" spans="2:11" ht="39" customHeight="1" x14ac:dyDescent="0.2">
      <c r="B3629" s="296" t="s">
        <v>527</v>
      </c>
      <c r="C3629" s="292" t="s">
        <v>701</v>
      </c>
      <c r="D3629" s="296" t="s">
        <v>302</v>
      </c>
      <c r="E3629" s="296" t="s">
        <v>702</v>
      </c>
      <c r="F3629" s="447" t="s">
        <v>1199</v>
      </c>
      <c r="G3629" s="447"/>
      <c r="H3629" s="297" t="s">
        <v>53</v>
      </c>
      <c r="I3629" s="313">
        <v>1</v>
      </c>
      <c r="J3629" s="314">
        <v>15.2</v>
      </c>
      <c r="K3629" s="314">
        <v>15.2</v>
      </c>
    </row>
    <row r="3630" spans="2:11" ht="25.5" x14ac:dyDescent="0.2">
      <c r="B3630" s="315"/>
      <c r="C3630" s="315"/>
      <c r="D3630" s="315"/>
      <c r="E3630" s="315"/>
      <c r="F3630" s="315" t="s">
        <v>529</v>
      </c>
      <c r="G3630" s="316">
        <v>5.52</v>
      </c>
      <c r="H3630" s="315" t="s">
        <v>530</v>
      </c>
      <c r="I3630" s="316">
        <v>6.38</v>
      </c>
      <c r="J3630" s="315" t="s">
        <v>531</v>
      </c>
      <c r="K3630" s="316">
        <v>11.9</v>
      </c>
    </row>
    <row r="3631" spans="2:11" ht="26.25" thickBot="1" x14ac:dyDescent="0.25">
      <c r="B3631" s="315"/>
      <c r="C3631" s="315"/>
      <c r="D3631" s="315"/>
      <c r="E3631" s="315"/>
      <c r="F3631" s="315" t="s">
        <v>532</v>
      </c>
      <c r="G3631" s="316">
        <v>6.74</v>
      </c>
      <c r="H3631" s="315"/>
      <c r="I3631" s="448" t="s">
        <v>533</v>
      </c>
      <c r="J3631" s="448"/>
      <c r="K3631" s="316">
        <v>39.159999999999997</v>
      </c>
    </row>
    <row r="3632" spans="2:11" ht="0.95" customHeight="1" thickTop="1" x14ac:dyDescent="0.2">
      <c r="B3632" s="317"/>
      <c r="C3632" s="317"/>
      <c r="D3632" s="317"/>
      <c r="E3632" s="317"/>
      <c r="F3632" s="317"/>
      <c r="G3632" s="317"/>
      <c r="H3632" s="317"/>
      <c r="I3632" s="317"/>
      <c r="J3632" s="317"/>
      <c r="K3632" s="317"/>
    </row>
    <row r="3633" spans="2:11" ht="18" customHeight="1" x14ac:dyDescent="0.2">
      <c r="B3633" s="305" t="s">
        <v>2154</v>
      </c>
      <c r="C3633" s="304" t="s">
        <v>26</v>
      </c>
      <c r="D3633" s="305" t="s">
        <v>27</v>
      </c>
      <c r="E3633" s="305" t="s">
        <v>28</v>
      </c>
      <c r="F3633" s="449" t="s">
        <v>525</v>
      </c>
      <c r="G3633" s="449"/>
      <c r="H3633" s="306" t="s">
        <v>29</v>
      </c>
      <c r="I3633" s="304" t="s">
        <v>30</v>
      </c>
      <c r="J3633" s="304" t="s">
        <v>31</v>
      </c>
      <c r="K3633" s="304" t="s">
        <v>33</v>
      </c>
    </row>
    <row r="3634" spans="2:11" ht="26.1" customHeight="1" x14ac:dyDescent="0.2">
      <c r="B3634" s="307" t="s">
        <v>526</v>
      </c>
      <c r="C3634" s="308" t="s">
        <v>1740</v>
      </c>
      <c r="D3634" s="307" t="s">
        <v>76</v>
      </c>
      <c r="E3634" s="307" t="s">
        <v>1741</v>
      </c>
      <c r="F3634" s="445" t="s">
        <v>543</v>
      </c>
      <c r="G3634" s="445"/>
      <c r="H3634" s="309" t="s">
        <v>53</v>
      </c>
      <c r="I3634" s="310">
        <v>1</v>
      </c>
      <c r="J3634" s="259">
        <v>33.5</v>
      </c>
      <c r="K3634" s="259">
        <v>33.5</v>
      </c>
    </row>
    <row r="3635" spans="2:11" ht="26.1" customHeight="1" x14ac:dyDescent="0.2">
      <c r="B3635" s="294" t="s">
        <v>537</v>
      </c>
      <c r="C3635" s="291" t="s">
        <v>544</v>
      </c>
      <c r="D3635" s="294" t="s">
        <v>51</v>
      </c>
      <c r="E3635" s="294" t="s">
        <v>545</v>
      </c>
      <c r="F3635" s="446" t="s">
        <v>2636</v>
      </c>
      <c r="G3635" s="446"/>
      <c r="H3635" s="295" t="s">
        <v>535</v>
      </c>
      <c r="I3635" s="311">
        <v>0.309</v>
      </c>
      <c r="J3635" s="312">
        <v>26.45</v>
      </c>
      <c r="K3635" s="312">
        <v>8.17</v>
      </c>
    </row>
    <row r="3636" spans="2:11" ht="26.1" customHeight="1" x14ac:dyDescent="0.2">
      <c r="B3636" s="296" t="s">
        <v>527</v>
      </c>
      <c r="C3636" s="292" t="s">
        <v>1946</v>
      </c>
      <c r="D3636" s="296" t="s">
        <v>47</v>
      </c>
      <c r="E3636" s="296" t="s">
        <v>1741</v>
      </c>
      <c r="F3636" s="447" t="s">
        <v>1199</v>
      </c>
      <c r="G3636" s="447"/>
      <c r="H3636" s="297" t="s">
        <v>53</v>
      </c>
      <c r="I3636" s="313">
        <v>1</v>
      </c>
      <c r="J3636" s="314">
        <v>25.33</v>
      </c>
      <c r="K3636" s="314">
        <v>25.33</v>
      </c>
    </row>
    <row r="3637" spans="2:11" ht="25.5" x14ac:dyDescent="0.2">
      <c r="B3637" s="315"/>
      <c r="C3637" s="315"/>
      <c r="D3637" s="315"/>
      <c r="E3637" s="315"/>
      <c r="F3637" s="315" t="s">
        <v>529</v>
      </c>
      <c r="G3637" s="316">
        <v>2.66</v>
      </c>
      <c r="H3637" s="315" t="s">
        <v>530</v>
      </c>
      <c r="I3637" s="316">
        <v>3.09</v>
      </c>
      <c r="J3637" s="315" t="s">
        <v>531</v>
      </c>
      <c r="K3637" s="316">
        <v>5.75</v>
      </c>
    </row>
    <row r="3638" spans="2:11" ht="26.25" thickBot="1" x14ac:dyDescent="0.25">
      <c r="B3638" s="315"/>
      <c r="C3638" s="315"/>
      <c r="D3638" s="315"/>
      <c r="E3638" s="315"/>
      <c r="F3638" s="315" t="s">
        <v>532</v>
      </c>
      <c r="G3638" s="316">
        <v>6.97</v>
      </c>
      <c r="H3638" s="315"/>
      <c r="I3638" s="448" t="s">
        <v>533</v>
      </c>
      <c r="J3638" s="448"/>
      <c r="K3638" s="316">
        <v>40.47</v>
      </c>
    </row>
    <row r="3639" spans="2:11" ht="0.95" customHeight="1" thickTop="1" x14ac:dyDescent="0.2">
      <c r="B3639" s="317"/>
      <c r="C3639" s="317"/>
      <c r="D3639" s="317"/>
      <c r="E3639" s="317"/>
      <c r="F3639" s="317"/>
      <c r="G3639" s="317"/>
      <c r="H3639" s="317"/>
      <c r="I3639" s="317"/>
      <c r="J3639" s="317"/>
      <c r="K3639" s="317"/>
    </row>
    <row r="3640" spans="2:11" ht="18" customHeight="1" x14ac:dyDescent="0.2">
      <c r="B3640" s="305" t="s">
        <v>2155</v>
      </c>
      <c r="C3640" s="304" t="s">
        <v>26</v>
      </c>
      <c r="D3640" s="305" t="s">
        <v>27</v>
      </c>
      <c r="E3640" s="305" t="s">
        <v>28</v>
      </c>
      <c r="F3640" s="449" t="s">
        <v>525</v>
      </c>
      <c r="G3640" s="449"/>
      <c r="H3640" s="306" t="s">
        <v>29</v>
      </c>
      <c r="I3640" s="304" t="s">
        <v>30</v>
      </c>
      <c r="J3640" s="304" t="s">
        <v>31</v>
      </c>
      <c r="K3640" s="304" t="s">
        <v>33</v>
      </c>
    </row>
    <row r="3641" spans="2:11" ht="39" customHeight="1" x14ac:dyDescent="0.2">
      <c r="B3641" s="307" t="s">
        <v>526</v>
      </c>
      <c r="C3641" s="308" t="s">
        <v>2411</v>
      </c>
      <c r="D3641" s="307" t="s">
        <v>76</v>
      </c>
      <c r="E3641" s="307" t="s">
        <v>2412</v>
      </c>
      <c r="F3641" s="445" t="s">
        <v>543</v>
      </c>
      <c r="G3641" s="445"/>
      <c r="H3641" s="309" t="s">
        <v>53</v>
      </c>
      <c r="I3641" s="310">
        <v>1</v>
      </c>
      <c r="J3641" s="259">
        <v>217.94</v>
      </c>
      <c r="K3641" s="259">
        <v>217.94</v>
      </c>
    </row>
    <row r="3642" spans="2:11" ht="24" customHeight="1" x14ac:dyDescent="0.2">
      <c r="B3642" s="294" t="s">
        <v>537</v>
      </c>
      <c r="C3642" s="291" t="s">
        <v>546</v>
      </c>
      <c r="D3642" s="294" t="s">
        <v>51</v>
      </c>
      <c r="E3642" s="294" t="s">
        <v>547</v>
      </c>
      <c r="F3642" s="446" t="s">
        <v>2636</v>
      </c>
      <c r="G3642" s="446"/>
      <c r="H3642" s="295" t="s">
        <v>535</v>
      </c>
      <c r="I3642" s="311">
        <v>0.4</v>
      </c>
      <c r="J3642" s="312">
        <v>31.7</v>
      </c>
      <c r="K3642" s="312">
        <v>12.68</v>
      </c>
    </row>
    <row r="3643" spans="2:11" ht="26.1" customHeight="1" x14ac:dyDescent="0.2">
      <c r="B3643" s="294" t="s">
        <v>537</v>
      </c>
      <c r="C3643" s="291" t="s">
        <v>544</v>
      </c>
      <c r="D3643" s="294" t="s">
        <v>51</v>
      </c>
      <c r="E3643" s="294" t="s">
        <v>545</v>
      </c>
      <c r="F3643" s="446" t="s">
        <v>2636</v>
      </c>
      <c r="G3643" s="446"/>
      <c r="H3643" s="295" t="s">
        <v>535</v>
      </c>
      <c r="I3643" s="311">
        <v>0.2</v>
      </c>
      <c r="J3643" s="312">
        <v>26.45</v>
      </c>
      <c r="K3643" s="312">
        <v>5.29</v>
      </c>
    </row>
    <row r="3644" spans="2:11" ht="65.099999999999994" customHeight="1" x14ac:dyDescent="0.2">
      <c r="B3644" s="296" t="s">
        <v>527</v>
      </c>
      <c r="C3644" s="292" t="s">
        <v>700</v>
      </c>
      <c r="D3644" s="296" t="s">
        <v>41</v>
      </c>
      <c r="E3644" s="296" t="s">
        <v>4593</v>
      </c>
      <c r="F3644" s="447" t="s">
        <v>1199</v>
      </c>
      <c r="G3644" s="447"/>
      <c r="H3644" s="297" t="s">
        <v>53</v>
      </c>
      <c r="I3644" s="313">
        <v>1</v>
      </c>
      <c r="J3644" s="314">
        <v>199.97</v>
      </c>
      <c r="K3644" s="314">
        <v>199.97</v>
      </c>
    </row>
    <row r="3645" spans="2:11" ht="25.5" x14ac:dyDescent="0.2">
      <c r="B3645" s="315"/>
      <c r="C3645" s="315"/>
      <c r="D3645" s="315"/>
      <c r="E3645" s="315"/>
      <c r="F3645" s="315" t="s">
        <v>529</v>
      </c>
      <c r="G3645" s="316">
        <v>6.15</v>
      </c>
      <c r="H3645" s="315" t="s">
        <v>530</v>
      </c>
      <c r="I3645" s="316">
        <v>7.12</v>
      </c>
      <c r="J3645" s="315" t="s">
        <v>531</v>
      </c>
      <c r="K3645" s="316">
        <v>13.27</v>
      </c>
    </row>
    <row r="3646" spans="2:11" ht="26.25" thickBot="1" x14ac:dyDescent="0.25">
      <c r="B3646" s="315"/>
      <c r="C3646" s="315"/>
      <c r="D3646" s="315"/>
      <c r="E3646" s="315"/>
      <c r="F3646" s="315" t="s">
        <v>532</v>
      </c>
      <c r="G3646" s="316">
        <v>45.35</v>
      </c>
      <c r="H3646" s="315"/>
      <c r="I3646" s="448" t="s">
        <v>533</v>
      </c>
      <c r="J3646" s="448"/>
      <c r="K3646" s="316">
        <v>263.29000000000002</v>
      </c>
    </row>
    <row r="3647" spans="2:11" ht="0.95" customHeight="1" thickTop="1" x14ac:dyDescent="0.2">
      <c r="B3647" s="317"/>
      <c r="C3647" s="317"/>
      <c r="D3647" s="317"/>
      <c r="E3647" s="317"/>
      <c r="F3647" s="317"/>
      <c r="G3647" s="317"/>
      <c r="H3647" s="317"/>
      <c r="I3647" s="317"/>
      <c r="J3647" s="317"/>
      <c r="K3647" s="317"/>
    </row>
    <row r="3648" spans="2:11" ht="18" customHeight="1" x14ac:dyDescent="0.2">
      <c r="B3648" s="305" t="s">
        <v>2156</v>
      </c>
      <c r="C3648" s="304" t="s">
        <v>26</v>
      </c>
      <c r="D3648" s="305" t="s">
        <v>27</v>
      </c>
      <c r="E3648" s="305" t="s">
        <v>28</v>
      </c>
      <c r="F3648" s="449" t="s">
        <v>525</v>
      </c>
      <c r="G3648" s="449"/>
      <c r="H3648" s="306" t="s">
        <v>29</v>
      </c>
      <c r="I3648" s="304" t="s">
        <v>30</v>
      </c>
      <c r="J3648" s="304" t="s">
        <v>31</v>
      </c>
      <c r="K3648" s="304" t="s">
        <v>33</v>
      </c>
    </row>
    <row r="3649" spans="2:11" ht="39" customHeight="1" x14ac:dyDescent="0.2">
      <c r="B3649" s="307" t="s">
        <v>526</v>
      </c>
      <c r="C3649" s="308" t="s">
        <v>1146</v>
      </c>
      <c r="D3649" s="307" t="s">
        <v>76</v>
      </c>
      <c r="E3649" s="307" t="s">
        <v>1147</v>
      </c>
      <c r="F3649" s="445" t="s">
        <v>540</v>
      </c>
      <c r="G3649" s="445"/>
      <c r="H3649" s="309" t="s">
        <v>53</v>
      </c>
      <c r="I3649" s="310">
        <v>1</v>
      </c>
      <c r="J3649" s="259">
        <v>477.68</v>
      </c>
      <c r="K3649" s="259">
        <v>477.68</v>
      </c>
    </row>
    <row r="3650" spans="2:11" ht="24" customHeight="1" x14ac:dyDescent="0.2">
      <c r="B3650" s="294" t="s">
        <v>537</v>
      </c>
      <c r="C3650" s="291" t="s">
        <v>572</v>
      </c>
      <c r="D3650" s="294" t="s">
        <v>51</v>
      </c>
      <c r="E3650" s="294" t="s">
        <v>573</v>
      </c>
      <c r="F3650" s="446" t="s">
        <v>2636</v>
      </c>
      <c r="G3650" s="446"/>
      <c r="H3650" s="295" t="s">
        <v>535</v>
      </c>
      <c r="I3650" s="311">
        <v>1</v>
      </c>
      <c r="J3650" s="312">
        <v>30.54</v>
      </c>
      <c r="K3650" s="312">
        <v>30.54</v>
      </c>
    </row>
    <row r="3651" spans="2:11" ht="24" customHeight="1" x14ac:dyDescent="0.2">
      <c r="B3651" s="294" t="s">
        <v>537</v>
      </c>
      <c r="C3651" s="291" t="s">
        <v>551</v>
      </c>
      <c r="D3651" s="294" t="s">
        <v>51</v>
      </c>
      <c r="E3651" s="294" t="s">
        <v>552</v>
      </c>
      <c r="F3651" s="446" t="s">
        <v>2636</v>
      </c>
      <c r="G3651" s="446"/>
      <c r="H3651" s="295" t="s">
        <v>535</v>
      </c>
      <c r="I3651" s="311">
        <v>1</v>
      </c>
      <c r="J3651" s="312">
        <v>24.68</v>
      </c>
      <c r="K3651" s="312">
        <v>24.68</v>
      </c>
    </row>
    <row r="3652" spans="2:11" ht="39" customHeight="1" x14ac:dyDescent="0.2">
      <c r="B3652" s="296" t="s">
        <v>527</v>
      </c>
      <c r="C3652" s="292" t="s">
        <v>944</v>
      </c>
      <c r="D3652" s="296" t="s">
        <v>43</v>
      </c>
      <c r="E3652" s="296" t="s">
        <v>408</v>
      </c>
      <c r="F3652" s="447" t="s">
        <v>1199</v>
      </c>
      <c r="G3652" s="447"/>
      <c r="H3652" s="297" t="s">
        <v>234</v>
      </c>
      <c r="I3652" s="313">
        <v>1</v>
      </c>
      <c r="J3652" s="314">
        <v>422.46</v>
      </c>
      <c r="K3652" s="314">
        <v>422.46</v>
      </c>
    </row>
    <row r="3653" spans="2:11" ht="25.5" x14ac:dyDescent="0.2">
      <c r="B3653" s="315"/>
      <c r="C3653" s="315"/>
      <c r="D3653" s="315"/>
      <c r="E3653" s="315"/>
      <c r="F3653" s="315" t="s">
        <v>529</v>
      </c>
      <c r="G3653" s="316">
        <v>18.43</v>
      </c>
      <c r="H3653" s="315" t="s">
        <v>530</v>
      </c>
      <c r="I3653" s="316">
        <v>21.29</v>
      </c>
      <c r="J3653" s="315" t="s">
        <v>531</v>
      </c>
      <c r="K3653" s="316">
        <v>39.72</v>
      </c>
    </row>
    <row r="3654" spans="2:11" ht="26.25" thickBot="1" x14ac:dyDescent="0.25">
      <c r="B3654" s="315"/>
      <c r="C3654" s="315"/>
      <c r="D3654" s="315"/>
      <c r="E3654" s="315"/>
      <c r="F3654" s="315" t="s">
        <v>532</v>
      </c>
      <c r="G3654" s="316">
        <v>99.4</v>
      </c>
      <c r="H3654" s="315"/>
      <c r="I3654" s="448" t="s">
        <v>533</v>
      </c>
      <c r="J3654" s="448"/>
      <c r="K3654" s="316">
        <v>577.08000000000004</v>
      </c>
    </row>
    <row r="3655" spans="2:11" ht="0.95" customHeight="1" thickTop="1" x14ac:dyDescent="0.2">
      <c r="B3655" s="317"/>
      <c r="C3655" s="317"/>
      <c r="D3655" s="317"/>
      <c r="E3655" s="317"/>
      <c r="F3655" s="317"/>
      <c r="G3655" s="317"/>
      <c r="H3655" s="317"/>
      <c r="I3655" s="317"/>
      <c r="J3655" s="317"/>
      <c r="K3655" s="317"/>
    </row>
    <row r="3656" spans="2:11" ht="18" customHeight="1" x14ac:dyDescent="0.2">
      <c r="B3656" s="305" t="s">
        <v>2157</v>
      </c>
      <c r="C3656" s="304" t="s">
        <v>26</v>
      </c>
      <c r="D3656" s="305" t="s">
        <v>27</v>
      </c>
      <c r="E3656" s="305" t="s">
        <v>28</v>
      </c>
      <c r="F3656" s="449" t="s">
        <v>525</v>
      </c>
      <c r="G3656" s="449"/>
      <c r="H3656" s="306" t="s">
        <v>29</v>
      </c>
      <c r="I3656" s="304" t="s">
        <v>30</v>
      </c>
      <c r="J3656" s="304" t="s">
        <v>31</v>
      </c>
      <c r="K3656" s="304" t="s">
        <v>33</v>
      </c>
    </row>
    <row r="3657" spans="2:11" ht="24" customHeight="1" x14ac:dyDescent="0.2">
      <c r="B3657" s="307" t="s">
        <v>526</v>
      </c>
      <c r="C3657" s="308" t="s">
        <v>1577</v>
      </c>
      <c r="D3657" s="307" t="s">
        <v>76</v>
      </c>
      <c r="E3657" s="307" t="s">
        <v>1578</v>
      </c>
      <c r="F3657" s="445" t="s">
        <v>540</v>
      </c>
      <c r="G3657" s="445"/>
      <c r="H3657" s="309" t="s">
        <v>53</v>
      </c>
      <c r="I3657" s="310">
        <v>1</v>
      </c>
      <c r="J3657" s="259">
        <v>246.41</v>
      </c>
      <c r="K3657" s="259">
        <v>246.41</v>
      </c>
    </row>
    <row r="3658" spans="2:11" ht="26.1" customHeight="1" x14ac:dyDescent="0.2">
      <c r="B3658" s="294" t="s">
        <v>537</v>
      </c>
      <c r="C3658" s="291" t="s">
        <v>544</v>
      </c>
      <c r="D3658" s="294" t="s">
        <v>51</v>
      </c>
      <c r="E3658" s="294" t="s">
        <v>545</v>
      </c>
      <c r="F3658" s="446" t="s">
        <v>2636</v>
      </c>
      <c r="G3658" s="446"/>
      <c r="H3658" s="295" t="s">
        <v>535</v>
      </c>
      <c r="I3658" s="311">
        <v>1</v>
      </c>
      <c r="J3658" s="312">
        <v>26.45</v>
      </c>
      <c r="K3658" s="312">
        <v>26.45</v>
      </c>
    </row>
    <row r="3659" spans="2:11" ht="24" customHeight="1" x14ac:dyDescent="0.2">
      <c r="B3659" s="294" t="s">
        <v>537</v>
      </c>
      <c r="C3659" s="291" t="s">
        <v>546</v>
      </c>
      <c r="D3659" s="294" t="s">
        <v>51</v>
      </c>
      <c r="E3659" s="294" t="s">
        <v>547</v>
      </c>
      <c r="F3659" s="446" t="s">
        <v>2636</v>
      </c>
      <c r="G3659" s="446"/>
      <c r="H3659" s="295" t="s">
        <v>535</v>
      </c>
      <c r="I3659" s="311">
        <v>1</v>
      </c>
      <c r="J3659" s="312">
        <v>31.7</v>
      </c>
      <c r="K3659" s="312">
        <v>31.7</v>
      </c>
    </row>
    <row r="3660" spans="2:11" ht="39" customHeight="1" x14ac:dyDescent="0.2">
      <c r="B3660" s="296" t="s">
        <v>527</v>
      </c>
      <c r="C3660" s="292" t="s">
        <v>1871</v>
      </c>
      <c r="D3660" s="296" t="s">
        <v>41</v>
      </c>
      <c r="E3660" s="296" t="s">
        <v>4594</v>
      </c>
      <c r="F3660" s="447" t="s">
        <v>1199</v>
      </c>
      <c r="G3660" s="447"/>
      <c r="H3660" s="297" t="s">
        <v>53</v>
      </c>
      <c r="I3660" s="313">
        <v>1</v>
      </c>
      <c r="J3660" s="314">
        <v>188.26</v>
      </c>
      <c r="K3660" s="314">
        <v>188.26</v>
      </c>
    </row>
    <row r="3661" spans="2:11" ht="25.5" x14ac:dyDescent="0.2">
      <c r="B3661" s="315"/>
      <c r="C3661" s="315"/>
      <c r="D3661" s="315"/>
      <c r="E3661" s="315"/>
      <c r="F3661" s="315" t="s">
        <v>529</v>
      </c>
      <c r="G3661" s="316">
        <v>19.72</v>
      </c>
      <c r="H3661" s="315" t="s">
        <v>530</v>
      </c>
      <c r="I3661" s="316">
        <v>22.79</v>
      </c>
      <c r="J3661" s="315" t="s">
        <v>531</v>
      </c>
      <c r="K3661" s="316">
        <v>42.51</v>
      </c>
    </row>
    <row r="3662" spans="2:11" ht="26.25" thickBot="1" x14ac:dyDescent="0.25">
      <c r="B3662" s="315"/>
      <c r="C3662" s="315"/>
      <c r="D3662" s="315"/>
      <c r="E3662" s="315"/>
      <c r="F3662" s="315" t="s">
        <v>532</v>
      </c>
      <c r="G3662" s="316">
        <v>51.27</v>
      </c>
      <c r="H3662" s="315"/>
      <c r="I3662" s="448" t="s">
        <v>533</v>
      </c>
      <c r="J3662" s="448"/>
      <c r="K3662" s="316">
        <v>297.68</v>
      </c>
    </row>
    <row r="3663" spans="2:11" ht="0.95" customHeight="1" thickTop="1" x14ac:dyDescent="0.2">
      <c r="B3663" s="317"/>
      <c r="C3663" s="317"/>
      <c r="D3663" s="317"/>
      <c r="E3663" s="317"/>
      <c r="F3663" s="317"/>
      <c r="G3663" s="317"/>
      <c r="H3663" s="317"/>
      <c r="I3663" s="317"/>
      <c r="J3663" s="317"/>
      <c r="K3663" s="317"/>
    </row>
    <row r="3664" spans="2:11" ht="18" customHeight="1" x14ac:dyDescent="0.2">
      <c r="B3664" s="305" t="s">
        <v>2158</v>
      </c>
      <c r="C3664" s="304" t="s">
        <v>26</v>
      </c>
      <c r="D3664" s="305" t="s">
        <v>27</v>
      </c>
      <c r="E3664" s="305" t="s">
        <v>28</v>
      </c>
      <c r="F3664" s="449" t="s">
        <v>525</v>
      </c>
      <c r="G3664" s="449"/>
      <c r="H3664" s="306" t="s">
        <v>29</v>
      </c>
      <c r="I3664" s="304" t="s">
        <v>30</v>
      </c>
      <c r="J3664" s="304" t="s">
        <v>31</v>
      </c>
      <c r="K3664" s="304" t="s">
        <v>33</v>
      </c>
    </row>
    <row r="3665" spans="2:11" ht="39" customHeight="1" x14ac:dyDescent="0.2">
      <c r="B3665" s="307" t="s">
        <v>526</v>
      </c>
      <c r="C3665" s="308" t="s">
        <v>1579</v>
      </c>
      <c r="D3665" s="307" t="s">
        <v>76</v>
      </c>
      <c r="E3665" s="307" t="s">
        <v>1580</v>
      </c>
      <c r="F3665" s="445" t="s">
        <v>540</v>
      </c>
      <c r="G3665" s="445"/>
      <c r="H3665" s="309" t="s">
        <v>53</v>
      </c>
      <c r="I3665" s="310">
        <v>1</v>
      </c>
      <c r="J3665" s="259">
        <v>6882.02</v>
      </c>
      <c r="K3665" s="259">
        <v>6882.02</v>
      </c>
    </row>
    <row r="3666" spans="2:11" ht="24" customHeight="1" x14ac:dyDescent="0.2">
      <c r="B3666" s="294" t="s">
        <v>537</v>
      </c>
      <c r="C3666" s="291" t="s">
        <v>546</v>
      </c>
      <c r="D3666" s="294" t="s">
        <v>51</v>
      </c>
      <c r="E3666" s="294" t="s">
        <v>547</v>
      </c>
      <c r="F3666" s="446" t="s">
        <v>2636</v>
      </c>
      <c r="G3666" s="446"/>
      <c r="H3666" s="295" t="s">
        <v>535</v>
      </c>
      <c r="I3666" s="311">
        <v>1</v>
      </c>
      <c r="J3666" s="312">
        <v>31.7</v>
      </c>
      <c r="K3666" s="312">
        <v>31.7</v>
      </c>
    </row>
    <row r="3667" spans="2:11" ht="39" customHeight="1" x14ac:dyDescent="0.2">
      <c r="B3667" s="296" t="s">
        <v>527</v>
      </c>
      <c r="C3667" s="292" t="s">
        <v>1872</v>
      </c>
      <c r="D3667" s="296" t="s">
        <v>43</v>
      </c>
      <c r="E3667" s="296" t="s">
        <v>1873</v>
      </c>
      <c r="F3667" s="447" t="s">
        <v>1199</v>
      </c>
      <c r="G3667" s="447"/>
      <c r="H3667" s="297" t="s">
        <v>234</v>
      </c>
      <c r="I3667" s="313">
        <v>1</v>
      </c>
      <c r="J3667" s="314">
        <v>6850.32</v>
      </c>
      <c r="K3667" s="314">
        <v>6850.32</v>
      </c>
    </row>
    <row r="3668" spans="2:11" ht="25.5" x14ac:dyDescent="0.2">
      <c r="B3668" s="315"/>
      <c r="C3668" s="315"/>
      <c r="D3668" s="315"/>
      <c r="E3668" s="315"/>
      <c r="F3668" s="315" t="s">
        <v>529</v>
      </c>
      <c r="G3668" s="316">
        <v>11.08</v>
      </c>
      <c r="H3668" s="315" t="s">
        <v>530</v>
      </c>
      <c r="I3668" s="316">
        <v>12.8</v>
      </c>
      <c r="J3668" s="315" t="s">
        <v>531</v>
      </c>
      <c r="K3668" s="316">
        <v>23.88</v>
      </c>
    </row>
    <row r="3669" spans="2:11" ht="26.25" thickBot="1" x14ac:dyDescent="0.25">
      <c r="B3669" s="315"/>
      <c r="C3669" s="315"/>
      <c r="D3669" s="315"/>
      <c r="E3669" s="315"/>
      <c r="F3669" s="315" t="s">
        <v>532</v>
      </c>
      <c r="G3669" s="316">
        <v>1432.14</v>
      </c>
      <c r="H3669" s="315"/>
      <c r="I3669" s="448" t="s">
        <v>533</v>
      </c>
      <c r="J3669" s="448"/>
      <c r="K3669" s="316">
        <v>8314.16</v>
      </c>
    </row>
    <row r="3670" spans="2:11" ht="0.95" customHeight="1" thickTop="1" x14ac:dyDescent="0.2">
      <c r="B3670" s="317"/>
      <c r="C3670" s="317"/>
      <c r="D3670" s="317"/>
      <c r="E3670" s="317"/>
      <c r="F3670" s="317"/>
      <c r="G3670" s="317"/>
      <c r="H3670" s="317"/>
      <c r="I3670" s="317"/>
      <c r="J3670" s="317"/>
      <c r="K3670" s="317"/>
    </row>
    <row r="3671" spans="2:11" ht="18" customHeight="1" x14ac:dyDescent="0.2">
      <c r="B3671" s="305" t="s">
        <v>2159</v>
      </c>
      <c r="C3671" s="304" t="s">
        <v>26</v>
      </c>
      <c r="D3671" s="305" t="s">
        <v>27</v>
      </c>
      <c r="E3671" s="305" t="s">
        <v>28</v>
      </c>
      <c r="F3671" s="449" t="s">
        <v>525</v>
      </c>
      <c r="G3671" s="449"/>
      <c r="H3671" s="306" t="s">
        <v>29</v>
      </c>
      <c r="I3671" s="304" t="s">
        <v>30</v>
      </c>
      <c r="J3671" s="304" t="s">
        <v>31</v>
      </c>
      <c r="K3671" s="304" t="s">
        <v>33</v>
      </c>
    </row>
    <row r="3672" spans="2:11" ht="24" customHeight="1" x14ac:dyDescent="0.2">
      <c r="B3672" s="307" t="s">
        <v>526</v>
      </c>
      <c r="C3672" s="308" t="s">
        <v>1581</v>
      </c>
      <c r="D3672" s="307" t="s">
        <v>76</v>
      </c>
      <c r="E3672" s="307" t="s">
        <v>2398</v>
      </c>
      <c r="F3672" s="445" t="s">
        <v>540</v>
      </c>
      <c r="G3672" s="445"/>
      <c r="H3672" s="309" t="s">
        <v>53</v>
      </c>
      <c r="I3672" s="310">
        <v>1</v>
      </c>
      <c r="J3672" s="259">
        <v>463.82</v>
      </c>
      <c r="K3672" s="259">
        <v>463.82</v>
      </c>
    </row>
    <row r="3673" spans="2:11" ht="26.1" customHeight="1" x14ac:dyDescent="0.2">
      <c r="B3673" s="294" t="s">
        <v>537</v>
      </c>
      <c r="C3673" s="291" t="s">
        <v>544</v>
      </c>
      <c r="D3673" s="294" t="s">
        <v>51</v>
      </c>
      <c r="E3673" s="294" t="s">
        <v>545</v>
      </c>
      <c r="F3673" s="446" t="s">
        <v>2636</v>
      </c>
      <c r="G3673" s="446"/>
      <c r="H3673" s="295" t="s">
        <v>535</v>
      </c>
      <c r="I3673" s="311">
        <v>2.41</v>
      </c>
      <c r="J3673" s="312">
        <v>26.45</v>
      </c>
      <c r="K3673" s="312">
        <v>63.74</v>
      </c>
    </row>
    <row r="3674" spans="2:11" ht="24" customHeight="1" x14ac:dyDescent="0.2">
      <c r="B3674" s="294" t="s">
        <v>537</v>
      </c>
      <c r="C3674" s="291" t="s">
        <v>546</v>
      </c>
      <c r="D3674" s="294" t="s">
        <v>51</v>
      </c>
      <c r="E3674" s="294" t="s">
        <v>547</v>
      </c>
      <c r="F3674" s="446" t="s">
        <v>2636</v>
      </c>
      <c r="G3674" s="446"/>
      <c r="H3674" s="295" t="s">
        <v>535</v>
      </c>
      <c r="I3674" s="311">
        <v>1.9730000000000001</v>
      </c>
      <c r="J3674" s="312">
        <v>31.7</v>
      </c>
      <c r="K3674" s="312">
        <v>62.54</v>
      </c>
    </row>
    <row r="3675" spans="2:11" ht="24" customHeight="1" x14ac:dyDescent="0.2">
      <c r="B3675" s="296" t="s">
        <v>527</v>
      </c>
      <c r="C3675" s="292" t="s">
        <v>1874</v>
      </c>
      <c r="D3675" s="296" t="s">
        <v>43</v>
      </c>
      <c r="E3675" s="296" t="s">
        <v>1875</v>
      </c>
      <c r="F3675" s="447" t="s">
        <v>1199</v>
      </c>
      <c r="G3675" s="447"/>
      <c r="H3675" s="297" t="s">
        <v>234</v>
      </c>
      <c r="I3675" s="313">
        <v>1</v>
      </c>
      <c r="J3675" s="314">
        <v>337.54</v>
      </c>
      <c r="K3675" s="314">
        <v>337.54</v>
      </c>
    </row>
    <row r="3676" spans="2:11" ht="25.5" x14ac:dyDescent="0.2">
      <c r="B3676" s="315"/>
      <c r="C3676" s="315"/>
      <c r="D3676" s="315"/>
      <c r="E3676" s="315"/>
      <c r="F3676" s="315" t="s">
        <v>529</v>
      </c>
      <c r="G3676" s="316">
        <v>42.69</v>
      </c>
      <c r="H3676" s="315" t="s">
        <v>530</v>
      </c>
      <c r="I3676" s="316">
        <v>49.31</v>
      </c>
      <c r="J3676" s="315" t="s">
        <v>531</v>
      </c>
      <c r="K3676" s="316">
        <v>92</v>
      </c>
    </row>
    <row r="3677" spans="2:11" ht="26.25" thickBot="1" x14ac:dyDescent="0.25">
      <c r="B3677" s="315"/>
      <c r="C3677" s="315"/>
      <c r="D3677" s="315"/>
      <c r="E3677" s="315"/>
      <c r="F3677" s="315" t="s">
        <v>532</v>
      </c>
      <c r="G3677" s="316">
        <v>96.52</v>
      </c>
      <c r="H3677" s="315"/>
      <c r="I3677" s="448" t="s">
        <v>533</v>
      </c>
      <c r="J3677" s="448"/>
      <c r="K3677" s="316">
        <v>560.34</v>
      </c>
    </row>
    <row r="3678" spans="2:11" ht="0.95" customHeight="1" thickTop="1" x14ac:dyDescent="0.2">
      <c r="B3678" s="317"/>
      <c r="C3678" s="317"/>
      <c r="D3678" s="317"/>
      <c r="E3678" s="317"/>
      <c r="F3678" s="317"/>
      <c r="G3678" s="317"/>
      <c r="H3678" s="317"/>
      <c r="I3678" s="317"/>
      <c r="J3678" s="317"/>
      <c r="K3678" s="317"/>
    </row>
    <row r="3679" spans="2:11" ht="18" customHeight="1" x14ac:dyDescent="0.2">
      <c r="B3679" s="305" t="s">
        <v>2160</v>
      </c>
      <c r="C3679" s="304" t="s">
        <v>26</v>
      </c>
      <c r="D3679" s="305" t="s">
        <v>27</v>
      </c>
      <c r="E3679" s="305" t="s">
        <v>28</v>
      </c>
      <c r="F3679" s="449" t="s">
        <v>525</v>
      </c>
      <c r="G3679" s="449"/>
      <c r="H3679" s="306" t="s">
        <v>29</v>
      </c>
      <c r="I3679" s="304" t="s">
        <v>30</v>
      </c>
      <c r="J3679" s="304" t="s">
        <v>31</v>
      </c>
      <c r="K3679" s="304" t="s">
        <v>33</v>
      </c>
    </row>
    <row r="3680" spans="2:11" ht="24" customHeight="1" x14ac:dyDescent="0.2">
      <c r="B3680" s="307" t="s">
        <v>526</v>
      </c>
      <c r="C3680" s="308" t="s">
        <v>1582</v>
      </c>
      <c r="D3680" s="307" t="s">
        <v>76</v>
      </c>
      <c r="E3680" s="307" t="s">
        <v>1583</v>
      </c>
      <c r="F3680" s="445" t="s">
        <v>540</v>
      </c>
      <c r="G3680" s="445"/>
      <c r="H3680" s="309" t="s">
        <v>53</v>
      </c>
      <c r="I3680" s="310">
        <v>1</v>
      </c>
      <c r="J3680" s="259">
        <v>197.81</v>
      </c>
      <c r="K3680" s="259">
        <v>197.81</v>
      </c>
    </row>
    <row r="3681" spans="2:11" ht="24" customHeight="1" x14ac:dyDescent="0.2">
      <c r="B3681" s="294" t="s">
        <v>537</v>
      </c>
      <c r="C3681" s="291" t="s">
        <v>546</v>
      </c>
      <c r="D3681" s="294" t="s">
        <v>51</v>
      </c>
      <c r="E3681" s="294" t="s">
        <v>547</v>
      </c>
      <c r="F3681" s="446" t="s">
        <v>2636</v>
      </c>
      <c r="G3681" s="446"/>
      <c r="H3681" s="295" t="s">
        <v>535</v>
      </c>
      <c r="I3681" s="311">
        <v>0.3</v>
      </c>
      <c r="J3681" s="312">
        <v>31.7</v>
      </c>
      <c r="K3681" s="312">
        <v>9.51</v>
      </c>
    </row>
    <row r="3682" spans="2:11" ht="26.1" customHeight="1" x14ac:dyDescent="0.2">
      <c r="B3682" s="294" t="s">
        <v>537</v>
      </c>
      <c r="C3682" s="291" t="s">
        <v>544</v>
      </c>
      <c r="D3682" s="294" t="s">
        <v>51</v>
      </c>
      <c r="E3682" s="294" t="s">
        <v>545</v>
      </c>
      <c r="F3682" s="446" t="s">
        <v>2636</v>
      </c>
      <c r="G3682" s="446"/>
      <c r="H3682" s="295" t="s">
        <v>535</v>
      </c>
      <c r="I3682" s="311">
        <v>0.3</v>
      </c>
      <c r="J3682" s="312">
        <v>26.45</v>
      </c>
      <c r="K3682" s="312">
        <v>7.93</v>
      </c>
    </row>
    <row r="3683" spans="2:11" ht="26.1" customHeight="1" x14ac:dyDescent="0.2">
      <c r="B3683" s="296" t="s">
        <v>527</v>
      </c>
      <c r="C3683" s="292" t="s">
        <v>1876</v>
      </c>
      <c r="D3683" s="296" t="s">
        <v>41</v>
      </c>
      <c r="E3683" s="296" t="s">
        <v>4595</v>
      </c>
      <c r="F3683" s="447" t="s">
        <v>1199</v>
      </c>
      <c r="G3683" s="447"/>
      <c r="H3683" s="297" t="s">
        <v>53</v>
      </c>
      <c r="I3683" s="313">
        <v>1</v>
      </c>
      <c r="J3683" s="314">
        <v>180.37</v>
      </c>
      <c r="K3683" s="314">
        <v>180.37</v>
      </c>
    </row>
    <row r="3684" spans="2:11" ht="25.5" x14ac:dyDescent="0.2">
      <c r="B3684" s="315"/>
      <c r="C3684" s="315"/>
      <c r="D3684" s="315"/>
      <c r="E3684" s="315"/>
      <c r="F3684" s="315" t="s">
        <v>529</v>
      </c>
      <c r="G3684" s="316">
        <v>5.91</v>
      </c>
      <c r="H3684" s="315" t="s">
        <v>530</v>
      </c>
      <c r="I3684" s="316">
        <v>6.83</v>
      </c>
      <c r="J3684" s="315" t="s">
        <v>531</v>
      </c>
      <c r="K3684" s="316">
        <v>12.74</v>
      </c>
    </row>
    <row r="3685" spans="2:11" ht="26.25" thickBot="1" x14ac:dyDescent="0.25">
      <c r="B3685" s="315"/>
      <c r="C3685" s="315"/>
      <c r="D3685" s="315"/>
      <c r="E3685" s="315"/>
      <c r="F3685" s="315" t="s">
        <v>532</v>
      </c>
      <c r="G3685" s="316">
        <v>41.16</v>
      </c>
      <c r="H3685" s="315"/>
      <c r="I3685" s="448" t="s">
        <v>533</v>
      </c>
      <c r="J3685" s="448"/>
      <c r="K3685" s="316">
        <v>238.97</v>
      </c>
    </row>
    <row r="3686" spans="2:11" ht="0.95" customHeight="1" thickTop="1" x14ac:dyDescent="0.2">
      <c r="B3686" s="317"/>
      <c r="C3686" s="317"/>
      <c r="D3686" s="317"/>
      <c r="E3686" s="317"/>
      <c r="F3686" s="317"/>
      <c r="G3686" s="317"/>
      <c r="H3686" s="317"/>
      <c r="I3686" s="317"/>
      <c r="J3686" s="317"/>
      <c r="K3686" s="317"/>
    </row>
    <row r="3687" spans="2:11" ht="18" customHeight="1" x14ac:dyDescent="0.2">
      <c r="B3687" s="305" t="s">
        <v>2161</v>
      </c>
      <c r="C3687" s="304" t="s">
        <v>26</v>
      </c>
      <c r="D3687" s="305" t="s">
        <v>27</v>
      </c>
      <c r="E3687" s="305" t="s">
        <v>28</v>
      </c>
      <c r="F3687" s="449" t="s">
        <v>525</v>
      </c>
      <c r="G3687" s="449"/>
      <c r="H3687" s="306" t="s">
        <v>29</v>
      </c>
      <c r="I3687" s="304" t="s">
        <v>30</v>
      </c>
      <c r="J3687" s="304" t="s">
        <v>31</v>
      </c>
      <c r="K3687" s="304" t="s">
        <v>33</v>
      </c>
    </row>
    <row r="3688" spans="2:11" ht="39" customHeight="1" x14ac:dyDescent="0.2">
      <c r="B3688" s="307" t="s">
        <v>526</v>
      </c>
      <c r="C3688" s="308" t="s">
        <v>1584</v>
      </c>
      <c r="D3688" s="307" t="s">
        <v>51</v>
      </c>
      <c r="E3688" s="307" t="s">
        <v>1585</v>
      </c>
      <c r="F3688" s="445" t="s">
        <v>3877</v>
      </c>
      <c r="G3688" s="445"/>
      <c r="H3688" s="309" t="s">
        <v>53</v>
      </c>
      <c r="I3688" s="310">
        <v>1</v>
      </c>
      <c r="J3688" s="259">
        <v>327.98</v>
      </c>
      <c r="K3688" s="259">
        <v>327.98</v>
      </c>
    </row>
    <row r="3689" spans="2:11" ht="24" customHeight="1" x14ac:dyDescent="0.2">
      <c r="B3689" s="294" t="s">
        <v>537</v>
      </c>
      <c r="C3689" s="291" t="s">
        <v>572</v>
      </c>
      <c r="D3689" s="294" t="s">
        <v>51</v>
      </c>
      <c r="E3689" s="294" t="s">
        <v>573</v>
      </c>
      <c r="F3689" s="446" t="s">
        <v>2636</v>
      </c>
      <c r="G3689" s="446"/>
      <c r="H3689" s="295" t="s">
        <v>535</v>
      </c>
      <c r="I3689" s="311">
        <v>1.0088999999999999</v>
      </c>
      <c r="J3689" s="312">
        <v>30.54</v>
      </c>
      <c r="K3689" s="312">
        <v>30.81</v>
      </c>
    </row>
    <row r="3690" spans="2:11" ht="24" customHeight="1" x14ac:dyDescent="0.2">
      <c r="B3690" s="294" t="s">
        <v>537</v>
      </c>
      <c r="C3690" s="291" t="s">
        <v>551</v>
      </c>
      <c r="D3690" s="294" t="s">
        <v>51</v>
      </c>
      <c r="E3690" s="294" t="s">
        <v>552</v>
      </c>
      <c r="F3690" s="446" t="s">
        <v>2636</v>
      </c>
      <c r="G3690" s="446"/>
      <c r="H3690" s="295" t="s">
        <v>535</v>
      </c>
      <c r="I3690" s="311">
        <v>0.79269999999999996</v>
      </c>
      <c r="J3690" s="312">
        <v>24.68</v>
      </c>
      <c r="K3690" s="312">
        <v>19.559999999999999</v>
      </c>
    </row>
    <row r="3691" spans="2:11" ht="39" customHeight="1" x14ac:dyDescent="0.2">
      <c r="B3691" s="294" t="s">
        <v>537</v>
      </c>
      <c r="C3691" s="291" t="s">
        <v>4441</v>
      </c>
      <c r="D3691" s="294" t="s">
        <v>51</v>
      </c>
      <c r="E3691" s="294" t="s">
        <v>4442</v>
      </c>
      <c r="F3691" s="446" t="s">
        <v>2647</v>
      </c>
      <c r="G3691" s="446"/>
      <c r="H3691" s="295" t="s">
        <v>64</v>
      </c>
      <c r="I3691" s="311">
        <v>4.4000000000000003E-3</v>
      </c>
      <c r="J3691" s="312">
        <v>740.79</v>
      </c>
      <c r="K3691" s="312">
        <v>3.25</v>
      </c>
    </row>
    <row r="3692" spans="2:11" ht="39" customHeight="1" x14ac:dyDescent="0.2">
      <c r="B3692" s="296" t="s">
        <v>527</v>
      </c>
      <c r="C3692" s="292" t="s">
        <v>4596</v>
      </c>
      <c r="D3692" s="296" t="s">
        <v>51</v>
      </c>
      <c r="E3692" s="296" t="s">
        <v>4597</v>
      </c>
      <c r="F3692" s="447" t="s">
        <v>1199</v>
      </c>
      <c r="G3692" s="447"/>
      <c r="H3692" s="297" t="s">
        <v>53</v>
      </c>
      <c r="I3692" s="313">
        <v>1</v>
      </c>
      <c r="J3692" s="314">
        <v>274.36</v>
      </c>
      <c r="K3692" s="314">
        <v>274.36</v>
      </c>
    </row>
    <row r="3693" spans="2:11" ht="25.5" x14ac:dyDescent="0.2">
      <c r="B3693" s="315"/>
      <c r="C3693" s="315"/>
      <c r="D3693" s="315"/>
      <c r="E3693" s="315"/>
      <c r="F3693" s="315" t="s">
        <v>529</v>
      </c>
      <c r="G3693" s="316">
        <v>17.010000000000002</v>
      </c>
      <c r="H3693" s="315" t="s">
        <v>530</v>
      </c>
      <c r="I3693" s="316">
        <v>19.649999999999999</v>
      </c>
      <c r="J3693" s="315" t="s">
        <v>531</v>
      </c>
      <c r="K3693" s="316">
        <v>36.659999999999997</v>
      </c>
    </row>
    <row r="3694" spans="2:11" ht="26.25" thickBot="1" x14ac:dyDescent="0.25">
      <c r="B3694" s="315"/>
      <c r="C3694" s="315"/>
      <c r="D3694" s="315"/>
      <c r="E3694" s="315"/>
      <c r="F3694" s="315" t="s">
        <v>532</v>
      </c>
      <c r="G3694" s="316">
        <v>68.25</v>
      </c>
      <c r="H3694" s="315"/>
      <c r="I3694" s="448" t="s">
        <v>533</v>
      </c>
      <c r="J3694" s="448"/>
      <c r="K3694" s="316">
        <v>396.23</v>
      </c>
    </row>
    <row r="3695" spans="2:11" ht="0.95" customHeight="1" thickTop="1" x14ac:dyDescent="0.2">
      <c r="B3695" s="317"/>
      <c r="C3695" s="317"/>
      <c r="D3695" s="317"/>
      <c r="E3695" s="317"/>
      <c r="F3695" s="317"/>
      <c r="G3695" s="317"/>
      <c r="H3695" s="317"/>
      <c r="I3695" s="317"/>
      <c r="J3695" s="317"/>
      <c r="K3695" s="317"/>
    </row>
    <row r="3696" spans="2:11" ht="18" customHeight="1" x14ac:dyDescent="0.2">
      <c r="B3696" s="305" t="s">
        <v>2162</v>
      </c>
      <c r="C3696" s="304" t="s">
        <v>26</v>
      </c>
      <c r="D3696" s="305" t="s">
        <v>27</v>
      </c>
      <c r="E3696" s="305" t="s">
        <v>28</v>
      </c>
      <c r="F3696" s="449" t="s">
        <v>525</v>
      </c>
      <c r="G3696" s="449"/>
      <c r="H3696" s="306" t="s">
        <v>29</v>
      </c>
      <c r="I3696" s="304" t="s">
        <v>30</v>
      </c>
      <c r="J3696" s="304" t="s">
        <v>31</v>
      </c>
      <c r="K3696" s="304" t="s">
        <v>33</v>
      </c>
    </row>
    <row r="3697" spans="2:11" ht="65.099999999999994" customHeight="1" x14ac:dyDescent="0.2">
      <c r="B3697" s="307" t="s">
        <v>526</v>
      </c>
      <c r="C3697" s="308" t="s">
        <v>1586</v>
      </c>
      <c r="D3697" s="307" t="s">
        <v>51</v>
      </c>
      <c r="E3697" s="307" t="s">
        <v>3894</v>
      </c>
      <c r="F3697" s="445" t="s">
        <v>3884</v>
      </c>
      <c r="G3697" s="445"/>
      <c r="H3697" s="309" t="s">
        <v>53</v>
      </c>
      <c r="I3697" s="310">
        <v>1</v>
      </c>
      <c r="J3697" s="259">
        <v>1271.42</v>
      </c>
      <c r="K3697" s="259">
        <v>1271.42</v>
      </c>
    </row>
    <row r="3698" spans="2:11" ht="51.95" customHeight="1" x14ac:dyDescent="0.2">
      <c r="B3698" s="294" t="s">
        <v>537</v>
      </c>
      <c r="C3698" s="291" t="s">
        <v>3967</v>
      </c>
      <c r="D3698" s="294" t="s">
        <v>51</v>
      </c>
      <c r="E3698" s="294" t="s">
        <v>3968</v>
      </c>
      <c r="F3698" s="446" t="s">
        <v>2647</v>
      </c>
      <c r="G3698" s="446"/>
      <c r="H3698" s="295" t="s">
        <v>64</v>
      </c>
      <c r="I3698" s="311">
        <v>4.3764999999999998E-2</v>
      </c>
      <c r="J3698" s="312">
        <v>853.67</v>
      </c>
      <c r="K3698" s="312">
        <v>37.36</v>
      </c>
    </row>
    <row r="3699" spans="2:11" ht="26.1" customHeight="1" x14ac:dyDescent="0.2">
      <c r="B3699" s="294" t="s">
        <v>537</v>
      </c>
      <c r="C3699" s="291" t="s">
        <v>538</v>
      </c>
      <c r="D3699" s="294" t="s">
        <v>51</v>
      </c>
      <c r="E3699" s="294" t="s">
        <v>539</v>
      </c>
      <c r="F3699" s="446" t="s">
        <v>2636</v>
      </c>
      <c r="G3699" s="446"/>
      <c r="H3699" s="295" t="s">
        <v>535</v>
      </c>
      <c r="I3699" s="311">
        <v>2.097871</v>
      </c>
      <c r="J3699" s="312">
        <v>30.65</v>
      </c>
      <c r="K3699" s="312">
        <v>64.290000000000006</v>
      </c>
    </row>
    <row r="3700" spans="2:11" ht="26.1" customHeight="1" x14ac:dyDescent="0.2">
      <c r="B3700" s="294" t="s">
        <v>537</v>
      </c>
      <c r="C3700" s="291" t="s">
        <v>541</v>
      </c>
      <c r="D3700" s="294" t="s">
        <v>51</v>
      </c>
      <c r="E3700" s="294" t="s">
        <v>542</v>
      </c>
      <c r="F3700" s="446" t="s">
        <v>2636</v>
      </c>
      <c r="G3700" s="446"/>
      <c r="H3700" s="295" t="s">
        <v>535</v>
      </c>
      <c r="I3700" s="311">
        <v>2.097871</v>
      </c>
      <c r="J3700" s="312">
        <v>25.49</v>
      </c>
      <c r="K3700" s="312">
        <v>53.47</v>
      </c>
    </row>
    <row r="3701" spans="2:11" ht="51.95" customHeight="1" x14ac:dyDescent="0.2">
      <c r="B3701" s="296" t="s">
        <v>527</v>
      </c>
      <c r="C3701" s="292" t="s">
        <v>4598</v>
      </c>
      <c r="D3701" s="296" t="s">
        <v>51</v>
      </c>
      <c r="E3701" s="296" t="s">
        <v>4599</v>
      </c>
      <c r="F3701" s="447" t="s">
        <v>1199</v>
      </c>
      <c r="G3701" s="447"/>
      <c r="H3701" s="297" t="s">
        <v>53</v>
      </c>
      <c r="I3701" s="313">
        <v>1</v>
      </c>
      <c r="J3701" s="314">
        <v>423.75</v>
      </c>
      <c r="K3701" s="314">
        <v>423.75</v>
      </c>
    </row>
    <row r="3702" spans="2:11" ht="51.95" customHeight="1" x14ac:dyDescent="0.2">
      <c r="B3702" s="296" t="s">
        <v>527</v>
      </c>
      <c r="C3702" s="292" t="s">
        <v>4600</v>
      </c>
      <c r="D3702" s="296" t="s">
        <v>51</v>
      </c>
      <c r="E3702" s="296" t="s">
        <v>4601</v>
      </c>
      <c r="F3702" s="447" t="s">
        <v>1199</v>
      </c>
      <c r="G3702" s="447"/>
      <c r="H3702" s="297" t="s">
        <v>53</v>
      </c>
      <c r="I3702" s="313">
        <v>1</v>
      </c>
      <c r="J3702" s="314">
        <v>136.94</v>
      </c>
      <c r="K3702" s="314">
        <v>136.94</v>
      </c>
    </row>
    <row r="3703" spans="2:11" ht="39" customHeight="1" x14ac:dyDescent="0.2">
      <c r="B3703" s="296" t="s">
        <v>527</v>
      </c>
      <c r="C3703" s="292" t="s">
        <v>4602</v>
      </c>
      <c r="D3703" s="296" t="s">
        <v>51</v>
      </c>
      <c r="E3703" s="296" t="s">
        <v>4603</v>
      </c>
      <c r="F3703" s="447" t="s">
        <v>1199</v>
      </c>
      <c r="G3703" s="447"/>
      <c r="H3703" s="297" t="s">
        <v>53</v>
      </c>
      <c r="I3703" s="313">
        <v>1</v>
      </c>
      <c r="J3703" s="314">
        <v>13.04</v>
      </c>
      <c r="K3703" s="314">
        <v>13.04</v>
      </c>
    </row>
    <row r="3704" spans="2:11" ht="26.1" customHeight="1" x14ac:dyDescent="0.2">
      <c r="B3704" s="296" t="s">
        <v>527</v>
      </c>
      <c r="C3704" s="292" t="s">
        <v>4604</v>
      </c>
      <c r="D3704" s="296" t="s">
        <v>51</v>
      </c>
      <c r="E3704" s="296" t="s">
        <v>4605</v>
      </c>
      <c r="F3704" s="447" t="s">
        <v>1199</v>
      </c>
      <c r="G3704" s="447"/>
      <c r="H3704" s="297" t="s">
        <v>53</v>
      </c>
      <c r="I3704" s="313">
        <v>1</v>
      </c>
      <c r="J3704" s="314">
        <v>195.62</v>
      </c>
      <c r="K3704" s="314">
        <v>195.62</v>
      </c>
    </row>
    <row r="3705" spans="2:11" ht="39" customHeight="1" x14ac:dyDescent="0.2">
      <c r="B3705" s="296" t="s">
        <v>527</v>
      </c>
      <c r="C3705" s="292" t="s">
        <v>4606</v>
      </c>
      <c r="D3705" s="296" t="s">
        <v>51</v>
      </c>
      <c r="E3705" s="296" t="s">
        <v>4607</v>
      </c>
      <c r="F3705" s="447" t="s">
        <v>1199</v>
      </c>
      <c r="G3705" s="447"/>
      <c r="H3705" s="297" t="s">
        <v>53</v>
      </c>
      <c r="I3705" s="313">
        <v>1</v>
      </c>
      <c r="J3705" s="314">
        <v>59.99</v>
      </c>
      <c r="K3705" s="314">
        <v>59.99</v>
      </c>
    </row>
    <row r="3706" spans="2:11" ht="65.099999999999994" customHeight="1" x14ac:dyDescent="0.2">
      <c r="B3706" s="296" t="s">
        <v>527</v>
      </c>
      <c r="C3706" s="292" t="s">
        <v>4608</v>
      </c>
      <c r="D3706" s="296" t="s">
        <v>51</v>
      </c>
      <c r="E3706" s="296" t="s">
        <v>4609</v>
      </c>
      <c r="F3706" s="447" t="s">
        <v>1199</v>
      </c>
      <c r="G3706" s="447"/>
      <c r="H3706" s="297" t="s">
        <v>53</v>
      </c>
      <c r="I3706" s="313">
        <v>1</v>
      </c>
      <c r="J3706" s="314">
        <v>286.95999999999998</v>
      </c>
      <c r="K3706" s="314">
        <v>286.95999999999998</v>
      </c>
    </row>
    <row r="3707" spans="2:11" ht="25.5" x14ac:dyDescent="0.2">
      <c r="B3707" s="315"/>
      <c r="C3707" s="315"/>
      <c r="D3707" s="315"/>
      <c r="E3707" s="315"/>
      <c r="F3707" s="315" t="s">
        <v>529</v>
      </c>
      <c r="G3707" s="316">
        <v>44.47</v>
      </c>
      <c r="H3707" s="315" t="s">
        <v>530</v>
      </c>
      <c r="I3707" s="316">
        <v>51.37</v>
      </c>
      <c r="J3707" s="315" t="s">
        <v>531</v>
      </c>
      <c r="K3707" s="316">
        <v>95.84</v>
      </c>
    </row>
    <row r="3708" spans="2:11" ht="26.25" thickBot="1" x14ac:dyDescent="0.25">
      <c r="B3708" s="315"/>
      <c r="C3708" s="315"/>
      <c r="D3708" s="315"/>
      <c r="E3708" s="315"/>
      <c r="F3708" s="315" t="s">
        <v>532</v>
      </c>
      <c r="G3708" s="316">
        <v>264.58</v>
      </c>
      <c r="H3708" s="315"/>
      <c r="I3708" s="448" t="s">
        <v>533</v>
      </c>
      <c r="J3708" s="448"/>
      <c r="K3708" s="316">
        <v>1536</v>
      </c>
    </row>
    <row r="3709" spans="2:11" ht="0.95" customHeight="1" thickTop="1" x14ac:dyDescent="0.2">
      <c r="B3709" s="317"/>
      <c r="C3709" s="317"/>
      <c r="D3709" s="317"/>
      <c r="E3709" s="317"/>
      <c r="F3709" s="317"/>
      <c r="G3709" s="317"/>
      <c r="H3709" s="317"/>
      <c r="I3709" s="317"/>
      <c r="J3709" s="317"/>
      <c r="K3709" s="317"/>
    </row>
    <row r="3710" spans="2:11" ht="18" customHeight="1" x14ac:dyDescent="0.2">
      <c r="B3710" s="305" t="s">
        <v>2163</v>
      </c>
      <c r="C3710" s="304" t="s">
        <v>26</v>
      </c>
      <c r="D3710" s="305" t="s">
        <v>27</v>
      </c>
      <c r="E3710" s="305" t="s">
        <v>28</v>
      </c>
      <c r="F3710" s="449" t="s">
        <v>525</v>
      </c>
      <c r="G3710" s="449"/>
      <c r="H3710" s="306" t="s">
        <v>29</v>
      </c>
      <c r="I3710" s="304" t="s">
        <v>30</v>
      </c>
      <c r="J3710" s="304" t="s">
        <v>31</v>
      </c>
      <c r="K3710" s="304" t="s">
        <v>33</v>
      </c>
    </row>
    <row r="3711" spans="2:11" ht="26.1" customHeight="1" x14ac:dyDescent="0.2">
      <c r="B3711" s="307" t="s">
        <v>526</v>
      </c>
      <c r="C3711" s="308" t="s">
        <v>1588</v>
      </c>
      <c r="D3711" s="307" t="s">
        <v>76</v>
      </c>
      <c r="E3711" s="307" t="s">
        <v>1589</v>
      </c>
      <c r="F3711" s="445" t="s">
        <v>540</v>
      </c>
      <c r="G3711" s="445"/>
      <c r="H3711" s="309" t="s">
        <v>53</v>
      </c>
      <c r="I3711" s="310">
        <v>1</v>
      </c>
      <c r="J3711" s="259">
        <v>132.58000000000001</v>
      </c>
      <c r="K3711" s="259">
        <v>132.58000000000001</v>
      </c>
    </row>
    <row r="3712" spans="2:11" ht="26.1" customHeight="1" x14ac:dyDescent="0.2">
      <c r="B3712" s="294" t="s">
        <v>537</v>
      </c>
      <c r="C3712" s="291" t="s">
        <v>541</v>
      </c>
      <c r="D3712" s="294" t="s">
        <v>51</v>
      </c>
      <c r="E3712" s="294" t="s">
        <v>542</v>
      </c>
      <c r="F3712" s="446" t="s">
        <v>2636</v>
      </c>
      <c r="G3712" s="446"/>
      <c r="H3712" s="295" t="s">
        <v>535</v>
      </c>
      <c r="I3712" s="311">
        <v>0.4</v>
      </c>
      <c r="J3712" s="312">
        <v>25.49</v>
      </c>
      <c r="K3712" s="312">
        <v>10.19</v>
      </c>
    </row>
    <row r="3713" spans="2:11" ht="26.1" customHeight="1" x14ac:dyDescent="0.2">
      <c r="B3713" s="294" t="s">
        <v>537</v>
      </c>
      <c r="C3713" s="291" t="s">
        <v>538</v>
      </c>
      <c r="D3713" s="294" t="s">
        <v>51</v>
      </c>
      <c r="E3713" s="294" t="s">
        <v>539</v>
      </c>
      <c r="F3713" s="446" t="s">
        <v>2636</v>
      </c>
      <c r="G3713" s="446"/>
      <c r="H3713" s="295" t="s">
        <v>535</v>
      </c>
      <c r="I3713" s="311">
        <v>0.4</v>
      </c>
      <c r="J3713" s="312">
        <v>30.65</v>
      </c>
      <c r="K3713" s="312">
        <v>12.26</v>
      </c>
    </row>
    <row r="3714" spans="2:11" ht="26.1" customHeight="1" x14ac:dyDescent="0.2">
      <c r="B3714" s="296" t="s">
        <v>527</v>
      </c>
      <c r="C3714" s="292" t="s">
        <v>1877</v>
      </c>
      <c r="D3714" s="296" t="s">
        <v>883</v>
      </c>
      <c r="E3714" s="296" t="s">
        <v>1878</v>
      </c>
      <c r="F3714" s="447" t="s">
        <v>1199</v>
      </c>
      <c r="G3714" s="447"/>
      <c r="H3714" s="297" t="s">
        <v>53</v>
      </c>
      <c r="I3714" s="313">
        <v>1</v>
      </c>
      <c r="J3714" s="314">
        <v>110.13</v>
      </c>
      <c r="K3714" s="314">
        <v>110.13</v>
      </c>
    </row>
    <row r="3715" spans="2:11" ht="25.5" x14ac:dyDescent="0.2">
      <c r="B3715" s="315"/>
      <c r="C3715" s="315"/>
      <c r="D3715" s="315"/>
      <c r="E3715" s="315"/>
      <c r="F3715" s="315" t="s">
        <v>529</v>
      </c>
      <c r="G3715" s="316">
        <v>7.74</v>
      </c>
      <c r="H3715" s="315" t="s">
        <v>530</v>
      </c>
      <c r="I3715" s="316">
        <v>8.94</v>
      </c>
      <c r="J3715" s="315" t="s">
        <v>531</v>
      </c>
      <c r="K3715" s="316">
        <v>16.68</v>
      </c>
    </row>
    <row r="3716" spans="2:11" ht="26.25" thickBot="1" x14ac:dyDescent="0.25">
      <c r="B3716" s="315"/>
      <c r="C3716" s="315"/>
      <c r="D3716" s="315"/>
      <c r="E3716" s="315"/>
      <c r="F3716" s="315" t="s">
        <v>532</v>
      </c>
      <c r="G3716" s="316">
        <v>27.58</v>
      </c>
      <c r="H3716" s="315"/>
      <c r="I3716" s="448" t="s">
        <v>533</v>
      </c>
      <c r="J3716" s="448"/>
      <c r="K3716" s="316">
        <v>160.16</v>
      </c>
    </row>
    <row r="3717" spans="2:11" ht="0.95" customHeight="1" thickTop="1" x14ac:dyDescent="0.2">
      <c r="B3717" s="317"/>
      <c r="C3717" s="317"/>
      <c r="D3717" s="317"/>
      <c r="E3717" s="317"/>
      <c r="F3717" s="317"/>
      <c r="G3717" s="317"/>
      <c r="H3717" s="317"/>
      <c r="I3717" s="317"/>
      <c r="J3717" s="317"/>
      <c r="K3717" s="317"/>
    </row>
    <row r="3718" spans="2:11" ht="18" customHeight="1" x14ac:dyDescent="0.2">
      <c r="B3718" s="305" t="s">
        <v>2164</v>
      </c>
      <c r="C3718" s="304" t="s">
        <v>26</v>
      </c>
      <c r="D3718" s="305" t="s">
        <v>27</v>
      </c>
      <c r="E3718" s="305" t="s">
        <v>28</v>
      </c>
      <c r="F3718" s="449" t="s">
        <v>525</v>
      </c>
      <c r="G3718" s="449"/>
      <c r="H3718" s="306" t="s">
        <v>29</v>
      </c>
      <c r="I3718" s="304" t="s">
        <v>30</v>
      </c>
      <c r="J3718" s="304" t="s">
        <v>31</v>
      </c>
      <c r="K3718" s="304" t="s">
        <v>33</v>
      </c>
    </row>
    <row r="3719" spans="2:11" ht="26.1" customHeight="1" x14ac:dyDescent="0.2">
      <c r="B3719" s="307" t="s">
        <v>526</v>
      </c>
      <c r="C3719" s="308" t="s">
        <v>1590</v>
      </c>
      <c r="D3719" s="307" t="s">
        <v>76</v>
      </c>
      <c r="E3719" s="307" t="s">
        <v>1591</v>
      </c>
      <c r="F3719" s="445" t="s">
        <v>540</v>
      </c>
      <c r="G3719" s="445"/>
      <c r="H3719" s="309" t="s">
        <v>53</v>
      </c>
      <c r="I3719" s="310">
        <v>1</v>
      </c>
      <c r="J3719" s="259">
        <v>5489.69</v>
      </c>
      <c r="K3719" s="259">
        <v>5489.69</v>
      </c>
    </row>
    <row r="3720" spans="2:11" ht="26.1" customHeight="1" x14ac:dyDescent="0.2">
      <c r="B3720" s="294" t="s">
        <v>537</v>
      </c>
      <c r="C3720" s="291" t="s">
        <v>544</v>
      </c>
      <c r="D3720" s="294" t="s">
        <v>51</v>
      </c>
      <c r="E3720" s="294" t="s">
        <v>545</v>
      </c>
      <c r="F3720" s="446" t="s">
        <v>2636</v>
      </c>
      <c r="G3720" s="446"/>
      <c r="H3720" s="295" t="s">
        <v>535</v>
      </c>
      <c r="I3720" s="311">
        <v>1.6</v>
      </c>
      <c r="J3720" s="312">
        <v>26.45</v>
      </c>
      <c r="K3720" s="312">
        <v>42.32</v>
      </c>
    </row>
    <row r="3721" spans="2:11" ht="24" customHeight="1" x14ac:dyDescent="0.2">
      <c r="B3721" s="294" t="s">
        <v>537</v>
      </c>
      <c r="C3721" s="291" t="s">
        <v>546</v>
      </c>
      <c r="D3721" s="294" t="s">
        <v>51</v>
      </c>
      <c r="E3721" s="294" t="s">
        <v>547</v>
      </c>
      <c r="F3721" s="446" t="s">
        <v>2636</v>
      </c>
      <c r="G3721" s="446"/>
      <c r="H3721" s="295" t="s">
        <v>535</v>
      </c>
      <c r="I3721" s="311">
        <v>0.8</v>
      </c>
      <c r="J3721" s="312">
        <v>31.7</v>
      </c>
      <c r="K3721" s="312">
        <v>25.36</v>
      </c>
    </row>
    <row r="3722" spans="2:11" ht="26.1" customHeight="1" x14ac:dyDescent="0.2">
      <c r="B3722" s="296" t="s">
        <v>527</v>
      </c>
      <c r="C3722" s="292" t="s">
        <v>1879</v>
      </c>
      <c r="D3722" s="296" t="s">
        <v>302</v>
      </c>
      <c r="E3722" s="296" t="s">
        <v>1880</v>
      </c>
      <c r="F3722" s="447" t="s">
        <v>1199</v>
      </c>
      <c r="G3722" s="447"/>
      <c r="H3722" s="297" t="s">
        <v>53</v>
      </c>
      <c r="I3722" s="313">
        <v>1</v>
      </c>
      <c r="J3722" s="314">
        <v>5421.79</v>
      </c>
      <c r="K3722" s="314">
        <v>5421.79</v>
      </c>
    </row>
    <row r="3723" spans="2:11" ht="24" customHeight="1" x14ac:dyDescent="0.2">
      <c r="B3723" s="296" t="s">
        <v>527</v>
      </c>
      <c r="C3723" s="292" t="s">
        <v>657</v>
      </c>
      <c r="D3723" s="296" t="s">
        <v>302</v>
      </c>
      <c r="E3723" s="296" t="s">
        <v>658</v>
      </c>
      <c r="F3723" s="447" t="s">
        <v>1199</v>
      </c>
      <c r="G3723" s="447"/>
      <c r="H3723" s="297" t="s">
        <v>86</v>
      </c>
      <c r="I3723" s="313">
        <v>0.94</v>
      </c>
      <c r="J3723" s="314">
        <v>0.24</v>
      </c>
      <c r="K3723" s="314">
        <v>0.22559999999999999</v>
      </c>
    </row>
    <row r="3724" spans="2:11" ht="25.5" x14ac:dyDescent="0.2">
      <c r="B3724" s="315"/>
      <c r="C3724" s="315"/>
      <c r="D3724" s="315"/>
      <c r="E3724" s="315"/>
      <c r="F3724" s="315" t="s">
        <v>529</v>
      </c>
      <c r="G3724" s="316">
        <v>22.69</v>
      </c>
      <c r="H3724" s="315" t="s">
        <v>530</v>
      </c>
      <c r="I3724" s="316">
        <v>26.21</v>
      </c>
      <c r="J3724" s="315" t="s">
        <v>531</v>
      </c>
      <c r="K3724" s="316">
        <v>48.9</v>
      </c>
    </row>
    <row r="3725" spans="2:11" ht="26.25" thickBot="1" x14ac:dyDescent="0.25">
      <c r="B3725" s="315"/>
      <c r="C3725" s="315"/>
      <c r="D3725" s="315"/>
      <c r="E3725" s="315"/>
      <c r="F3725" s="315" t="s">
        <v>532</v>
      </c>
      <c r="G3725" s="316">
        <v>1142.4000000000001</v>
      </c>
      <c r="H3725" s="315"/>
      <c r="I3725" s="448" t="s">
        <v>533</v>
      </c>
      <c r="J3725" s="448"/>
      <c r="K3725" s="316">
        <v>6632.09</v>
      </c>
    </row>
    <row r="3726" spans="2:11" ht="0.95" customHeight="1" thickTop="1" x14ac:dyDescent="0.2">
      <c r="B3726" s="317"/>
      <c r="C3726" s="317"/>
      <c r="D3726" s="317"/>
      <c r="E3726" s="317"/>
      <c r="F3726" s="317"/>
      <c r="G3726" s="317"/>
      <c r="H3726" s="317"/>
      <c r="I3726" s="317"/>
      <c r="J3726" s="317"/>
      <c r="K3726" s="317"/>
    </row>
    <row r="3727" spans="2:11" ht="18" customHeight="1" x14ac:dyDescent="0.2">
      <c r="B3727" s="305" t="s">
        <v>2165</v>
      </c>
      <c r="C3727" s="304" t="s">
        <v>26</v>
      </c>
      <c r="D3727" s="305" t="s">
        <v>27</v>
      </c>
      <c r="E3727" s="305" t="s">
        <v>28</v>
      </c>
      <c r="F3727" s="449" t="s">
        <v>525</v>
      </c>
      <c r="G3727" s="449"/>
      <c r="H3727" s="306" t="s">
        <v>29</v>
      </c>
      <c r="I3727" s="304" t="s">
        <v>30</v>
      </c>
      <c r="J3727" s="304" t="s">
        <v>31</v>
      </c>
      <c r="K3727" s="304" t="s">
        <v>33</v>
      </c>
    </row>
    <row r="3728" spans="2:11" ht="24" customHeight="1" x14ac:dyDescent="0.2">
      <c r="B3728" s="307" t="s">
        <v>526</v>
      </c>
      <c r="C3728" s="308" t="s">
        <v>1592</v>
      </c>
      <c r="D3728" s="307" t="s">
        <v>76</v>
      </c>
      <c r="E3728" s="307" t="s">
        <v>1593</v>
      </c>
      <c r="F3728" s="445" t="s">
        <v>540</v>
      </c>
      <c r="G3728" s="445"/>
      <c r="H3728" s="309" t="s">
        <v>53</v>
      </c>
      <c r="I3728" s="310">
        <v>1</v>
      </c>
      <c r="J3728" s="259">
        <v>493.79</v>
      </c>
      <c r="K3728" s="259">
        <v>493.79</v>
      </c>
    </row>
    <row r="3729" spans="2:11" ht="24" customHeight="1" x14ac:dyDescent="0.2">
      <c r="B3729" s="294" t="s">
        <v>537</v>
      </c>
      <c r="C3729" s="291" t="s">
        <v>546</v>
      </c>
      <c r="D3729" s="294" t="s">
        <v>51</v>
      </c>
      <c r="E3729" s="294" t="s">
        <v>547</v>
      </c>
      <c r="F3729" s="446" t="s">
        <v>2636</v>
      </c>
      <c r="G3729" s="446"/>
      <c r="H3729" s="295" t="s">
        <v>535</v>
      </c>
      <c r="I3729" s="311">
        <v>3.5</v>
      </c>
      <c r="J3729" s="312">
        <v>31.7</v>
      </c>
      <c r="K3729" s="312">
        <v>110.95</v>
      </c>
    </row>
    <row r="3730" spans="2:11" ht="26.1" customHeight="1" x14ac:dyDescent="0.2">
      <c r="B3730" s="294" t="s">
        <v>537</v>
      </c>
      <c r="C3730" s="291" t="s">
        <v>544</v>
      </c>
      <c r="D3730" s="294" t="s">
        <v>51</v>
      </c>
      <c r="E3730" s="294" t="s">
        <v>545</v>
      </c>
      <c r="F3730" s="446" t="s">
        <v>2636</v>
      </c>
      <c r="G3730" s="446"/>
      <c r="H3730" s="295" t="s">
        <v>535</v>
      </c>
      <c r="I3730" s="311">
        <v>3.5</v>
      </c>
      <c r="J3730" s="312">
        <v>26.45</v>
      </c>
      <c r="K3730" s="312">
        <v>92.57</v>
      </c>
    </row>
    <row r="3731" spans="2:11" ht="24" customHeight="1" x14ac:dyDescent="0.2">
      <c r="B3731" s="296" t="s">
        <v>527</v>
      </c>
      <c r="C3731" s="292" t="s">
        <v>1881</v>
      </c>
      <c r="D3731" s="296" t="s">
        <v>883</v>
      </c>
      <c r="E3731" s="296" t="s">
        <v>1882</v>
      </c>
      <c r="F3731" s="447" t="s">
        <v>1199</v>
      </c>
      <c r="G3731" s="447"/>
      <c r="H3731" s="297" t="s">
        <v>53</v>
      </c>
      <c r="I3731" s="313">
        <v>1</v>
      </c>
      <c r="J3731" s="314">
        <v>11.51</v>
      </c>
      <c r="K3731" s="314">
        <v>11.51</v>
      </c>
    </row>
    <row r="3732" spans="2:11" ht="24" customHeight="1" x14ac:dyDescent="0.2">
      <c r="B3732" s="296" t="s">
        <v>527</v>
      </c>
      <c r="C3732" s="292" t="s">
        <v>1885</v>
      </c>
      <c r="D3732" s="296" t="s">
        <v>883</v>
      </c>
      <c r="E3732" s="296" t="s">
        <v>1886</v>
      </c>
      <c r="F3732" s="447" t="s">
        <v>1199</v>
      </c>
      <c r="G3732" s="447"/>
      <c r="H3732" s="297" t="s">
        <v>53</v>
      </c>
      <c r="I3732" s="313">
        <v>1</v>
      </c>
      <c r="J3732" s="314">
        <v>33.6</v>
      </c>
      <c r="K3732" s="314">
        <v>33.6</v>
      </c>
    </row>
    <row r="3733" spans="2:11" ht="24" customHeight="1" x14ac:dyDescent="0.2">
      <c r="B3733" s="296" t="s">
        <v>527</v>
      </c>
      <c r="C3733" s="292" t="s">
        <v>1883</v>
      </c>
      <c r="D3733" s="296" t="s">
        <v>883</v>
      </c>
      <c r="E3733" s="296" t="s">
        <v>1884</v>
      </c>
      <c r="F3733" s="447" t="s">
        <v>1199</v>
      </c>
      <c r="G3733" s="447"/>
      <c r="H3733" s="297" t="s">
        <v>53</v>
      </c>
      <c r="I3733" s="313">
        <v>1</v>
      </c>
      <c r="J3733" s="314">
        <v>4.7699999999999996</v>
      </c>
      <c r="K3733" s="314">
        <v>4.7699999999999996</v>
      </c>
    </row>
    <row r="3734" spans="2:11" ht="24" customHeight="1" x14ac:dyDescent="0.2">
      <c r="B3734" s="296" t="s">
        <v>527</v>
      </c>
      <c r="C3734" s="292" t="s">
        <v>1887</v>
      </c>
      <c r="D3734" s="296" t="s">
        <v>883</v>
      </c>
      <c r="E3734" s="296" t="s">
        <v>1888</v>
      </c>
      <c r="F3734" s="447" t="s">
        <v>1199</v>
      </c>
      <c r="G3734" s="447"/>
      <c r="H3734" s="297" t="s">
        <v>53</v>
      </c>
      <c r="I3734" s="313">
        <v>1</v>
      </c>
      <c r="J3734" s="314">
        <v>54.16</v>
      </c>
      <c r="K3734" s="314">
        <v>54.16</v>
      </c>
    </row>
    <row r="3735" spans="2:11" ht="39" customHeight="1" x14ac:dyDescent="0.2">
      <c r="B3735" s="296" t="s">
        <v>527</v>
      </c>
      <c r="C3735" s="292" t="s">
        <v>1889</v>
      </c>
      <c r="D3735" s="296" t="s">
        <v>51</v>
      </c>
      <c r="E3735" s="296" t="s">
        <v>1890</v>
      </c>
      <c r="F3735" s="447" t="s">
        <v>1199</v>
      </c>
      <c r="G3735" s="447"/>
      <c r="H3735" s="297" t="s">
        <v>53</v>
      </c>
      <c r="I3735" s="313">
        <v>1</v>
      </c>
      <c r="J3735" s="314">
        <v>108.77</v>
      </c>
      <c r="K3735" s="314">
        <v>108.77</v>
      </c>
    </row>
    <row r="3736" spans="2:11" ht="26.1" customHeight="1" x14ac:dyDescent="0.2">
      <c r="B3736" s="296" t="s">
        <v>527</v>
      </c>
      <c r="C3736" s="292" t="s">
        <v>950</v>
      </c>
      <c r="D3736" s="296" t="s">
        <v>51</v>
      </c>
      <c r="E3736" s="296" t="s">
        <v>951</v>
      </c>
      <c r="F3736" s="447" t="s">
        <v>1199</v>
      </c>
      <c r="G3736" s="447"/>
      <c r="H3736" s="297" t="s">
        <v>53</v>
      </c>
      <c r="I3736" s="313">
        <v>1</v>
      </c>
      <c r="J3736" s="314">
        <v>77.459999999999994</v>
      </c>
      <c r="K3736" s="314">
        <v>77.459999999999994</v>
      </c>
    </row>
    <row r="3737" spans="2:11" ht="25.5" x14ac:dyDescent="0.2">
      <c r="B3737" s="315"/>
      <c r="C3737" s="315"/>
      <c r="D3737" s="315"/>
      <c r="E3737" s="315"/>
      <c r="F3737" s="315" t="s">
        <v>529</v>
      </c>
      <c r="G3737" s="316">
        <v>69.040000000000006</v>
      </c>
      <c r="H3737" s="315" t="s">
        <v>530</v>
      </c>
      <c r="I3737" s="316">
        <v>79.739999999999995</v>
      </c>
      <c r="J3737" s="315" t="s">
        <v>531</v>
      </c>
      <c r="K3737" s="316">
        <v>148.78</v>
      </c>
    </row>
    <row r="3738" spans="2:11" ht="26.25" thickBot="1" x14ac:dyDescent="0.25">
      <c r="B3738" s="315"/>
      <c r="C3738" s="315"/>
      <c r="D3738" s="315"/>
      <c r="E3738" s="315"/>
      <c r="F3738" s="315" t="s">
        <v>532</v>
      </c>
      <c r="G3738" s="316">
        <v>102.75</v>
      </c>
      <c r="H3738" s="315"/>
      <c r="I3738" s="448" t="s">
        <v>533</v>
      </c>
      <c r="J3738" s="448"/>
      <c r="K3738" s="316">
        <v>596.54</v>
      </c>
    </row>
    <row r="3739" spans="2:11" ht="0.95" customHeight="1" thickTop="1" x14ac:dyDescent="0.2">
      <c r="B3739" s="317"/>
      <c r="C3739" s="317"/>
      <c r="D3739" s="317"/>
      <c r="E3739" s="317"/>
      <c r="F3739" s="317"/>
      <c r="G3739" s="317"/>
      <c r="H3739" s="317"/>
      <c r="I3739" s="317"/>
      <c r="J3739" s="317"/>
      <c r="K3739" s="317"/>
    </row>
    <row r="3740" spans="2:11" ht="18" customHeight="1" x14ac:dyDescent="0.2">
      <c r="B3740" s="305" t="s">
        <v>2166</v>
      </c>
      <c r="C3740" s="304" t="s">
        <v>26</v>
      </c>
      <c r="D3740" s="305" t="s">
        <v>27</v>
      </c>
      <c r="E3740" s="305" t="s">
        <v>28</v>
      </c>
      <c r="F3740" s="449" t="s">
        <v>525</v>
      </c>
      <c r="G3740" s="449"/>
      <c r="H3740" s="306" t="s">
        <v>29</v>
      </c>
      <c r="I3740" s="304" t="s">
        <v>30</v>
      </c>
      <c r="J3740" s="304" t="s">
        <v>31</v>
      </c>
      <c r="K3740" s="304" t="s">
        <v>33</v>
      </c>
    </row>
    <row r="3741" spans="2:11" ht="26.1" customHeight="1" x14ac:dyDescent="0.2">
      <c r="B3741" s="307" t="s">
        <v>526</v>
      </c>
      <c r="C3741" s="308" t="s">
        <v>1594</v>
      </c>
      <c r="D3741" s="307" t="s">
        <v>51</v>
      </c>
      <c r="E3741" s="307" t="s">
        <v>1595</v>
      </c>
      <c r="F3741" s="445" t="s">
        <v>3897</v>
      </c>
      <c r="G3741" s="445"/>
      <c r="H3741" s="309" t="s">
        <v>53</v>
      </c>
      <c r="I3741" s="310">
        <v>1</v>
      </c>
      <c r="J3741" s="259">
        <v>242.96</v>
      </c>
      <c r="K3741" s="259">
        <v>242.96</v>
      </c>
    </row>
    <row r="3742" spans="2:11" ht="26.1" customHeight="1" x14ac:dyDescent="0.2">
      <c r="B3742" s="294" t="s">
        <v>537</v>
      </c>
      <c r="C3742" s="291" t="s">
        <v>541</v>
      </c>
      <c r="D3742" s="294" t="s">
        <v>51</v>
      </c>
      <c r="E3742" s="294" t="s">
        <v>542</v>
      </c>
      <c r="F3742" s="446" t="s">
        <v>2636</v>
      </c>
      <c r="G3742" s="446"/>
      <c r="H3742" s="295" t="s">
        <v>535</v>
      </c>
      <c r="I3742" s="311">
        <v>0.4546</v>
      </c>
      <c r="J3742" s="312">
        <v>25.49</v>
      </c>
      <c r="K3742" s="312">
        <v>11.58</v>
      </c>
    </row>
    <row r="3743" spans="2:11" ht="26.1" customHeight="1" x14ac:dyDescent="0.2">
      <c r="B3743" s="294" t="s">
        <v>537</v>
      </c>
      <c r="C3743" s="291" t="s">
        <v>538</v>
      </c>
      <c r="D3743" s="294" t="s">
        <v>51</v>
      </c>
      <c r="E3743" s="294" t="s">
        <v>539</v>
      </c>
      <c r="F3743" s="446" t="s">
        <v>2636</v>
      </c>
      <c r="G3743" s="446"/>
      <c r="H3743" s="295" t="s">
        <v>535</v>
      </c>
      <c r="I3743" s="311">
        <v>0.4546</v>
      </c>
      <c r="J3743" s="312">
        <v>30.65</v>
      </c>
      <c r="K3743" s="312">
        <v>13.93</v>
      </c>
    </row>
    <row r="3744" spans="2:11" ht="26.1" customHeight="1" x14ac:dyDescent="0.2">
      <c r="B3744" s="296" t="s">
        <v>527</v>
      </c>
      <c r="C3744" s="292" t="s">
        <v>4610</v>
      </c>
      <c r="D3744" s="296" t="s">
        <v>51</v>
      </c>
      <c r="E3744" s="296" t="s">
        <v>4611</v>
      </c>
      <c r="F3744" s="447" t="s">
        <v>1199</v>
      </c>
      <c r="G3744" s="447"/>
      <c r="H3744" s="297" t="s">
        <v>53</v>
      </c>
      <c r="I3744" s="313">
        <v>1</v>
      </c>
      <c r="J3744" s="314">
        <v>216.91</v>
      </c>
      <c r="K3744" s="314">
        <v>216.91</v>
      </c>
    </row>
    <row r="3745" spans="2:11" ht="26.1" customHeight="1" x14ac:dyDescent="0.2">
      <c r="B3745" s="296" t="s">
        <v>527</v>
      </c>
      <c r="C3745" s="292" t="s">
        <v>3955</v>
      </c>
      <c r="D3745" s="296" t="s">
        <v>51</v>
      </c>
      <c r="E3745" s="296" t="s">
        <v>3956</v>
      </c>
      <c r="F3745" s="447" t="s">
        <v>1199</v>
      </c>
      <c r="G3745" s="447"/>
      <c r="H3745" s="297" t="s">
        <v>53</v>
      </c>
      <c r="I3745" s="313">
        <v>3.0200000000000001E-2</v>
      </c>
      <c r="J3745" s="314">
        <v>17.940000000000001</v>
      </c>
      <c r="K3745" s="314">
        <v>0.54178800000000005</v>
      </c>
    </row>
    <row r="3746" spans="2:11" ht="25.5" x14ac:dyDescent="0.2">
      <c r="B3746" s="315"/>
      <c r="C3746" s="315"/>
      <c r="D3746" s="315"/>
      <c r="E3746" s="315"/>
      <c r="F3746" s="315" t="s">
        <v>529</v>
      </c>
      <c r="G3746" s="316">
        <v>8.7899999999999991</v>
      </c>
      <c r="H3746" s="315" t="s">
        <v>530</v>
      </c>
      <c r="I3746" s="316">
        <v>10.17</v>
      </c>
      <c r="J3746" s="315" t="s">
        <v>531</v>
      </c>
      <c r="K3746" s="316">
        <v>18.96</v>
      </c>
    </row>
    <row r="3747" spans="2:11" ht="26.25" thickBot="1" x14ac:dyDescent="0.25">
      <c r="B3747" s="315"/>
      <c r="C3747" s="315"/>
      <c r="D3747" s="315"/>
      <c r="E3747" s="315"/>
      <c r="F3747" s="315" t="s">
        <v>532</v>
      </c>
      <c r="G3747" s="316">
        <v>50.55</v>
      </c>
      <c r="H3747" s="315"/>
      <c r="I3747" s="448" t="s">
        <v>533</v>
      </c>
      <c r="J3747" s="448"/>
      <c r="K3747" s="316">
        <v>293.51</v>
      </c>
    </row>
    <row r="3748" spans="2:11" ht="0.95" customHeight="1" thickTop="1" x14ac:dyDescent="0.2">
      <c r="B3748" s="317"/>
      <c r="C3748" s="317"/>
      <c r="D3748" s="317"/>
      <c r="E3748" s="317"/>
      <c r="F3748" s="317"/>
      <c r="G3748" s="317"/>
      <c r="H3748" s="317"/>
      <c r="I3748" s="317"/>
      <c r="J3748" s="317"/>
      <c r="K3748" s="317"/>
    </row>
    <row r="3749" spans="2:11" ht="18" customHeight="1" x14ac:dyDescent="0.2">
      <c r="B3749" s="305" t="s">
        <v>2167</v>
      </c>
      <c r="C3749" s="304" t="s">
        <v>26</v>
      </c>
      <c r="D3749" s="305" t="s">
        <v>27</v>
      </c>
      <c r="E3749" s="305" t="s">
        <v>28</v>
      </c>
      <c r="F3749" s="449" t="s">
        <v>525</v>
      </c>
      <c r="G3749" s="449"/>
      <c r="H3749" s="306" t="s">
        <v>29</v>
      </c>
      <c r="I3749" s="304" t="s">
        <v>30</v>
      </c>
      <c r="J3749" s="304" t="s">
        <v>31</v>
      </c>
      <c r="K3749" s="304" t="s">
        <v>33</v>
      </c>
    </row>
    <row r="3750" spans="2:11" ht="39" customHeight="1" x14ac:dyDescent="0.2">
      <c r="B3750" s="307" t="s">
        <v>526</v>
      </c>
      <c r="C3750" s="308" t="s">
        <v>1596</v>
      </c>
      <c r="D3750" s="307" t="s">
        <v>51</v>
      </c>
      <c r="E3750" s="307" t="s">
        <v>1597</v>
      </c>
      <c r="F3750" s="445" t="s">
        <v>3897</v>
      </c>
      <c r="G3750" s="445"/>
      <c r="H3750" s="309" t="s">
        <v>53</v>
      </c>
      <c r="I3750" s="310">
        <v>1</v>
      </c>
      <c r="J3750" s="259">
        <v>728.79</v>
      </c>
      <c r="K3750" s="259">
        <v>728.79</v>
      </c>
    </row>
    <row r="3751" spans="2:11" ht="26.1" customHeight="1" x14ac:dyDescent="0.2">
      <c r="B3751" s="294" t="s">
        <v>537</v>
      </c>
      <c r="C3751" s="291" t="s">
        <v>538</v>
      </c>
      <c r="D3751" s="294" t="s">
        <v>51</v>
      </c>
      <c r="E3751" s="294" t="s">
        <v>539</v>
      </c>
      <c r="F3751" s="446" t="s">
        <v>2636</v>
      </c>
      <c r="G3751" s="446"/>
      <c r="H3751" s="295" t="s">
        <v>535</v>
      </c>
      <c r="I3751" s="311">
        <v>0.4546</v>
      </c>
      <c r="J3751" s="312">
        <v>30.65</v>
      </c>
      <c r="K3751" s="312">
        <v>13.93</v>
      </c>
    </row>
    <row r="3752" spans="2:11" ht="26.1" customHeight="1" x14ac:dyDescent="0.2">
      <c r="B3752" s="294" t="s">
        <v>537</v>
      </c>
      <c r="C3752" s="291" t="s">
        <v>541</v>
      </c>
      <c r="D3752" s="294" t="s">
        <v>51</v>
      </c>
      <c r="E3752" s="294" t="s">
        <v>542</v>
      </c>
      <c r="F3752" s="446" t="s">
        <v>2636</v>
      </c>
      <c r="G3752" s="446"/>
      <c r="H3752" s="295" t="s">
        <v>535</v>
      </c>
      <c r="I3752" s="311">
        <v>0.4546</v>
      </c>
      <c r="J3752" s="312">
        <v>25.49</v>
      </c>
      <c r="K3752" s="312">
        <v>11.58</v>
      </c>
    </row>
    <row r="3753" spans="2:11" ht="39" customHeight="1" x14ac:dyDescent="0.2">
      <c r="B3753" s="296" t="s">
        <v>527</v>
      </c>
      <c r="C3753" s="292" t="s">
        <v>4612</v>
      </c>
      <c r="D3753" s="296" t="s">
        <v>51</v>
      </c>
      <c r="E3753" s="296" t="s">
        <v>4613</v>
      </c>
      <c r="F3753" s="447" t="s">
        <v>1199</v>
      </c>
      <c r="G3753" s="447"/>
      <c r="H3753" s="297" t="s">
        <v>53</v>
      </c>
      <c r="I3753" s="313">
        <v>1</v>
      </c>
      <c r="J3753" s="314">
        <v>702.74</v>
      </c>
      <c r="K3753" s="314">
        <v>702.74</v>
      </c>
    </row>
    <row r="3754" spans="2:11" ht="26.1" customHeight="1" x14ac:dyDescent="0.2">
      <c r="B3754" s="296" t="s">
        <v>527</v>
      </c>
      <c r="C3754" s="292" t="s">
        <v>3955</v>
      </c>
      <c r="D3754" s="296" t="s">
        <v>51</v>
      </c>
      <c r="E3754" s="296" t="s">
        <v>3956</v>
      </c>
      <c r="F3754" s="447" t="s">
        <v>1199</v>
      </c>
      <c r="G3754" s="447"/>
      <c r="H3754" s="297" t="s">
        <v>53</v>
      </c>
      <c r="I3754" s="313">
        <v>3.0200000000000001E-2</v>
      </c>
      <c r="J3754" s="314">
        <v>17.940000000000001</v>
      </c>
      <c r="K3754" s="314">
        <v>0.54178800000000005</v>
      </c>
    </row>
    <row r="3755" spans="2:11" ht="25.5" x14ac:dyDescent="0.2">
      <c r="B3755" s="315"/>
      <c r="C3755" s="315"/>
      <c r="D3755" s="315"/>
      <c r="E3755" s="315"/>
      <c r="F3755" s="315" t="s">
        <v>529</v>
      </c>
      <c r="G3755" s="316">
        <v>8.7899999999999991</v>
      </c>
      <c r="H3755" s="315" t="s">
        <v>530</v>
      </c>
      <c r="I3755" s="316">
        <v>10.17</v>
      </c>
      <c r="J3755" s="315" t="s">
        <v>531</v>
      </c>
      <c r="K3755" s="316">
        <v>18.96</v>
      </c>
    </row>
    <row r="3756" spans="2:11" ht="26.25" thickBot="1" x14ac:dyDescent="0.25">
      <c r="B3756" s="315"/>
      <c r="C3756" s="315"/>
      <c r="D3756" s="315"/>
      <c r="E3756" s="315"/>
      <c r="F3756" s="315" t="s">
        <v>532</v>
      </c>
      <c r="G3756" s="316">
        <v>151.66</v>
      </c>
      <c r="H3756" s="315"/>
      <c r="I3756" s="448" t="s">
        <v>533</v>
      </c>
      <c r="J3756" s="448"/>
      <c r="K3756" s="316">
        <v>880.45</v>
      </c>
    </row>
    <row r="3757" spans="2:11" ht="0.95" customHeight="1" thickTop="1" x14ac:dyDescent="0.2">
      <c r="B3757" s="317"/>
      <c r="C3757" s="317"/>
      <c r="D3757" s="317"/>
      <c r="E3757" s="317"/>
      <c r="F3757" s="317"/>
      <c r="G3757" s="317"/>
      <c r="H3757" s="317"/>
      <c r="I3757" s="317"/>
      <c r="J3757" s="317"/>
      <c r="K3757" s="317"/>
    </row>
    <row r="3758" spans="2:11" ht="18" customHeight="1" x14ac:dyDescent="0.2">
      <c r="B3758" s="305" t="s">
        <v>2168</v>
      </c>
      <c r="C3758" s="304" t="s">
        <v>26</v>
      </c>
      <c r="D3758" s="305" t="s">
        <v>27</v>
      </c>
      <c r="E3758" s="305" t="s">
        <v>28</v>
      </c>
      <c r="F3758" s="449" t="s">
        <v>525</v>
      </c>
      <c r="G3758" s="449"/>
      <c r="H3758" s="306" t="s">
        <v>29</v>
      </c>
      <c r="I3758" s="304" t="s">
        <v>30</v>
      </c>
      <c r="J3758" s="304" t="s">
        <v>31</v>
      </c>
      <c r="K3758" s="304" t="s">
        <v>33</v>
      </c>
    </row>
    <row r="3759" spans="2:11" ht="39" customHeight="1" x14ac:dyDescent="0.2">
      <c r="B3759" s="307" t="s">
        <v>526</v>
      </c>
      <c r="C3759" s="308" t="s">
        <v>1598</v>
      </c>
      <c r="D3759" s="307" t="s">
        <v>51</v>
      </c>
      <c r="E3759" s="307" t="s">
        <v>3926</v>
      </c>
      <c r="F3759" s="445" t="s">
        <v>3884</v>
      </c>
      <c r="G3759" s="445"/>
      <c r="H3759" s="309" t="s">
        <v>53</v>
      </c>
      <c r="I3759" s="310">
        <v>1</v>
      </c>
      <c r="J3759" s="259">
        <v>477</v>
      </c>
      <c r="K3759" s="259">
        <v>477</v>
      </c>
    </row>
    <row r="3760" spans="2:11" ht="26.1" customHeight="1" x14ac:dyDescent="0.2">
      <c r="B3760" s="294" t="s">
        <v>537</v>
      </c>
      <c r="C3760" s="291" t="s">
        <v>541</v>
      </c>
      <c r="D3760" s="294" t="s">
        <v>51</v>
      </c>
      <c r="E3760" s="294" t="s">
        <v>542</v>
      </c>
      <c r="F3760" s="446" t="s">
        <v>2636</v>
      </c>
      <c r="G3760" s="446"/>
      <c r="H3760" s="295" t="s">
        <v>535</v>
      </c>
      <c r="I3760" s="311">
        <v>0.68757000000000001</v>
      </c>
      <c r="J3760" s="312">
        <v>25.49</v>
      </c>
      <c r="K3760" s="312">
        <v>17.52</v>
      </c>
    </row>
    <row r="3761" spans="2:11" ht="24" customHeight="1" x14ac:dyDescent="0.2">
      <c r="B3761" s="294" t="s">
        <v>537</v>
      </c>
      <c r="C3761" s="291" t="s">
        <v>4614</v>
      </c>
      <c r="D3761" s="294" t="s">
        <v>51</v>
      </c>
      <c r="E3761" s="294" t="s">
        <v>4615</v>
      </c>
      <c r="F3761" s="446" t="s">
        <v>2636</v>
      </c>
      <c r="G3761" s="446"/>
      <c r="H3761" s="295" t="s">
        <v>535</v>
      </c>
      <c r="I3761" s="311">
        <v>0.68757000000000001</v>
      </c>
      <c r="J3761" s="312">
        <v>31.85</v>
      </c>
      <c r="K3761" s="312">
        <v>21.89</v>
      </c>
    </row>
    <row r="3762" spans="2:11" ht="26.1" customHeight="1" x14ac:dyDescent="0.2">
      <c r="B3762" s="294" t="s">
        <v>537</v>
      </c>
      <c r="C3762" s="291" t="s">
        <v>538</v>
      </c>
      <c r="D3762" s="294" t="s">
        <v>51</v>
      </c>
      <c r="E3762" s="294" t="s">
        <v>539</v>
      </c>
      <c r="F3762" s="446" t="s">
        <v>2636</v>
      </c>
      <c r="G3762" s="446"/>
      <c r="H3762" s="295" t="s">
        <v>535</v>
      </c>
      <c r="I3762" s="311">
        <v>0.68757000000000001</v>
      </c>
      <c r="J3762" s="312">
        <v>30.65</v>
      </c>
      <c r="K3762" s="312">
        <v>21.07</v>
      </c>
    </row>
    <row r="3763" spans="2:11" ht="26.1" customHeight="1" x14ac:dyDescent="0.2">
      <c r="B3763" s="296" t="s">
        <v>527</v>
      </c>
      <c r="C3763" s="292" t="s">
        <v>4616</v>
      </c>
      <c r="D3763" s="296" t="s">
        <v>51</v>
      </c>
      <c r="E3763" s="296" t="s">
        <v>4617</v>
      </c>
      <c r="F3763" s="447" t="s">
        <v>1199</v>
      </c>
      <c r="G3763" s="447"/>
      <c r="H3763" s="297" t="s">
        <v>53</v>
      </c>
      <c r="I3763" s="313">
        <v>1</v>
      </c>
      <c r="J3763" s="314">
        <v>412.86</v>
      </c>
      <c r="K3763" s="314">
        <v>412.86</v>
      </c>
    </row>
    <row r="3764" spans="2:11" ht="26.1" customHeight="1" x14ac:dyDescent="0.2">
      <c r="B3764" s="296" t="s">
        <v>527</v>
      </c>
      <c r="C3764" s="292" t="s">
        <v>4618</v>
      </c>
      <c r="D3764" s="296" t="s">
        <v>51</v>
      </c>
      <c r="E3764" s="296" t="s">
        <v>4619</v>
      </c>
      <c r="F3764" s="447" t="s">
        <v>1199</v>
      </c>
      <c r="G3764" s="447"/>
      <c r="H3764" s="297" t="s">
        <v>97</v>
      </c>
      <c r="I3764" s="313">
        <v>0.10079399999999999</v>
      </c>
      <c r="J3764" s="314">
        <v>36.39</v>
      </c>
      <c r="K3764" s="314">
        <v>3.6678937</v>
      </c>
    </row>
    <row r="3765" spans="2:11" ht="25.5" x14ac:dyDescent="0.2">
      <c r="B3765" s="315"/>
      <c r="C3765" s="315"/>
      <c r="D3765" s="315"/>
      <c r="E3765" s="315"/>
      <c r="F3765" s="315" t="s">
        <v>529</v>
      </c>
      <c r="G3765" s="316">
        <v>20.49</v>
      </c>
      <c r="H3765" s="315" t="s">
        <v>530</v>
      </c>
      <c r="I3765" s="316">
        <v>23.67</v>
      </c>
      <c r="J3765" s="315" t="s">
        <v>531</v>
      </c>
      <c r="K3765" s="316">
        <v>44.16</v>
      </c>
    </row>
    <row r="3766" spans="2:11" ht="26.25" thickBot="1" x14ac:dyDescent="0.25">
      <c r="B3766" s="315"/>
      <c r="C3766" s="315"/>
      <c r="D3766" s="315"/>
      <c r="E3766" s="315"/>
      <c r="F3766" s="315" t="s">
        <v>532</v>
      </c>
      <c r="G3766" s="316">
        <v>99.26</v>
      </c>
      <c r="H3766" s="315"/>
      <c r="I3766" s="448" t="s">
        <v>533</v>
      </c>
      <c r="J3766" s="448"/>
      <c r="K3766" s="316">
        <v>576.26</v>
      </c>
    </row>
    <row r="3767" spans="2:11" ht="0.95" customHeight="1" thickTop="1" x14ac:dyDescent="0.2">
      <c r="B3767" s="317"/>
      <c r="C3767" s="317"/>
      <c r="D3767" s="317"/>
      <c r="E3767" s="317"/>
      <c r="F3767" s="317"/>
      <c r="G3767" s="317"/>
      <c r="H3767" s="317"/>
      <c r="I3767" s="317"/>
      <c r="J3767" s="317"/>
      <c r="K3767" s="317"/>
    </row>
    <row r="3768" spans="2:11" ht="18" customHeight="1" x14ac:dyDescent="0.2">
      <c r="B3768" s="305" t="s">
        <v>2169</v>
      </c>
      <c r="C3768" s="304" t="s">
        <v>26</v>
      </c>
      <c r="D3768" s="305" t="s">
        <v>27</v>
      </c>
      <c r="E3768" s="305" t="s">
        <v>28</v>
      </c>
      <c r="F3768" s="449" t="s">
        <v>525</v>
      </c>
      <c r="G3768" s="449"/>
      <c r="H3768" s="306" t="s">
        <v>29</v>
      </c>
      <c r="I3768" s="304" t="s">
        <v>30</v>
      </c>
      <c r="J3768" s="304" t="s">
        <v>31</v>
      </c>
      <c r="K3768" s="304" t="s">
        <v>33</v>
      </c>
    </row>
    <row r="3769" spans="2:11" ht="26.1" customHeight="1" x14ac:dyDescent="0.2">
      <c r="B3769" s="307" t="s">
        <v>526</v>
      </c>
      <c r="C3769" s="308" t="s">
        <v>1600</v>
      </c>
      <c r="D3769" s="307" t="s">
        <v>51</v>
      </c>
      <c r="E3769" s="307" t="s">
        <v>3932</v>
      </c>
      <c r="F3769" s="445" t="s">
        <v>3884</v>
      </c>
      <c r="G3769" s="445"/>
      <c r="H3769" s="309" t="s">
        <v>53</v>
      </c>
      <c r="I3769" s="310">
        <v>1</v>
      </c>
      <c r="J3769" s="259">
        <v>186.65</v>
      </c>
      <c r="K3769" s="259">
        <v>186.65</v>
      </c>
    </row>
    <row r="3770" spans="2:11" ht="26.1" customHeight="1" x14ac:dyDescent="0.2">
      <c r="B3770" s="294" t="s">
        <v>537</v>
      </c>
      <c r="C3770" s="291" t="s">
        <v>541</v>
      </c>
      <c r="D3770" s="294" t="s">
        <v>51</v>
      </c>
      <c r="E3770" s="294" t="s">
        <v>542</v>
      </c>
      <c r="F3770" s="446" t="s">
        <v>2636</v>
      </c>
      <c r="G3770" s="446"/>
      <c r="H3770" s="295" t="s">
        <v>535</v>
      </c>
      <c r="I3770" s="311">
        <v>0.79042000000000001</v>
      </c>
      <c r="J3770" s="312">
        <v>25.49</v>
      </c>
      <c r="K3770" s="312">
        <v>20.14</v>
      </c>
    </row>
    <row r="3771" spans="2:11" ht="26.1" customHeight="1" x14ac:dyDescent="0.2">
      <c r="B3771" s="294" t="s">
        <v>537</v>
      </c>
      <c r="C3771" s="291" t="s">
        <v>538</v>
      </c>
      <c r="D3771" s="294" t="s">
        <v>51</v>
      </c>
      <c r="E3771" s="294" t="s">
        <v>539</v>
      </c>
      <c r="F3771" s="446" t="s">
        <v>2636</v>
      </c>
      <c r="G3771" s="446"/>
      <c r="H3771" s="295" t="s">
        <v>535</v>
      </c>
      <c r="I3771" s="311">
        <v>0.79042000000000001</v>
      </c>
      <c r="J3771" s="312">
        <v>30.65</v>
      </c>
      <c r="K3771" s="312">
        <v>24.22</v>
      </c>
    </row>
    <row r="3772" spans="2:11" ht="26.1" customHeight="1" x14ac:dyDescent="0.2">
      <c r="B3772" s="296" t="s">
        <v>527</v>
      </c>
      <c r="C3772" s="292" t="s">
        <v>3955</v>
      </c>
      <c r="D3772" s="296" t="s">
        <v>51</v>
      </c>
      <c r="E3772" s="296" t="s">
        <v>3956</v>
      </c>
      <c r="F3772" s="447" t="s">
        <v>1199</v>
      </c>
      <c r="G3772" s="447"/>
      <c r="H3772" s="297" t="s">
        <v>53</v>
      </c>
      <c r="I3772" s="313">
        <v>1.2E-2</v>
      </c>
      <c r="J3772" s="314">
        <v>17.940000000000001</v>
      </c>
      <c r="K3772" s="314">
        <v>0.21528</v>
      </c>
    </row>
    <row r="3773" spans="2:11" ht="39" customHeight="1" x14ac:dyDescent="0.2">
      <c r="B3773" s="296" t="s">
        <v>527</v>
      </c>
      <c r="C3773" s="292" t="s">
        <v>4620</v>
      </c>
      <c r="D3773" s="296" t="s">
        <v>51</v>
      </c>
      <c r="E3773" s="296" t="s">
        <v>4621</v>
      </c>
      <c r="F3773" s="447" t="s">
        <v>1199</v>
      </c>
      <c r="G3773" s="447"/>
      <c r="H3773" s="297" t="s">
        <v>53</v>
      </c>
      <c r="I3773" s="313">
        <v>1</v>
      </c>
      <c r="J3773" s="314">
        <v>142.08000000000001</v>
      </c>
      <c r="K3773" s="314">
        <v>142.08000000000001</v>
      </c>
    </row>
    <row r="3774" spans="2:11" ht="25.5" x14ac:dyDescent="0.2">
      <c r="B3774" s="315"/>
      <c r="C3774" s="315"/>
      <c r="D3774" s="315"/>
      <c r="E3774" s="315"/>
      <c r="F3774" s="315" t="s">
        <v>529</v>
      </c>
      <c r="G3774" s="316">
        <v>15.29</v>
      </c>
      <c r="H3774" s="315" t="s">
        <v>530</v>
      </c>
      <c r="I3774" s="316">
        <v>17.670000000000002</v>
      </c>
      <c r="J3774" s="315" t="s">
        <v>531</v>
      </c>
      <c r="K3774" s="316">
        <v>32.96</v>
      </c>
    </row>
    <row r="3775" spans="2:11" ht="26.25" thickBot="1" x14ac:dyDescent="0.25">
      <c r="B3775" s="315"/>
      <c r="C3775" s="315"/>
      <c r="D3775" s="315"/>
      <c r="E3775" s="315"/>
      <c r="F3775" s="315" t="s">
        <v>532</v>
      </c>
      <c r="G3775" s="316">
        <v>38.840000000000003</v>
      </c>
      <c r="H3775" s="315"/>
      <c r="I3775" s="448" t="s">
        <v>533</v>
      </c>
      <c r="J3775" s="448"/>
      <c r="K3775" s="316">
        <v>225.49</v>
      </c>
    </row>
    <row r="3776" spans="2:11" ht="0.95" customHeight="1" thickTop="1" x14ac:dyDescent="0.2">
      <c r="B3776" s="317"/>
      <c r="C3776" s="317"/>
      <c r="D3776" s="317"/>
      <c r="E3776" s="317"/>
      <c r="F3776" s="317"/>
      <c r="G3776" s="317"/>
      <c r="H3776" s="317"/>
      <c r="I3776" s="317"/>
      <c r="J3776" s="317"/>
      <c r="K3776" s="317"/>
    </row>
    <row r="3777" spans="2:11" ht="18" customHeight="1" x14ac:dyDescent="0.2">
      <c r="B3777" s="305" t="s">
        <v>2170</v>
      </c>
      <c r="C3777" s="304" t="s">
        <v>26</v>
      </c>
      <c r="D3777" s="305" t="s">
        <v>27</v>
      </c>
      <c r="E3777" s="305" t="s">
        <v>28</v>
      </c>
      <c r="F3777" s="449" t="s">
        <v>525</v>
      </c>
      <c r="G3777" s="449"/>
      <c r="H3777" s="306" t="s">
        <v>29</v>
      </c>
      <c r="I3777" s="304" t="s">
        <v>30</v>
      </c>
      <c r="J3777" s="304" t="s">
        <v>31</v>
      </c>
      <c r="K3777" s="304" t="s">
        <v>33</v>
      </c>
    </row>
    <row r="3778" spans="2:11" ht="26.1" customHeight="1" x14ac:dyDescent="0.2">
      <c r="B3778" s="307" t="s">
        <v>526</v>
      </c>
      <c r="C3778" s="308" t="s">
        <v>1602</v>
      </c>
      <c r="D3778" s="307" t="s">
        <v>76</v>
      </c>
      <c r="E3778" s="307" t="s">
        <v>1603</v>
      </c>
      <c r="F3778" s="445" t="s">
        <v>540</v>
      </c>
      <c r="G3778" s="445"/>
      <c r="H3778" s="309" t="s">
        <v>53</v>
      </c>
      <c r="I3778" s="310">
        <v>1</v>
      </c>
      <c r="J3778" s="259">
        <v>26.24</v>
      </c>
      <c r="K3778" s="259">
        <v>26.24</v>
      </c>
    </row>
    <row r="3779" spans="2:11" ht="26.1" customHeight="1" x14ac:dyDescent="0.2">
      <c r="B3779" s="294" t="s">
        <v>537</v>
      </c>
      <c r="C3779" s="291" t="s">
        <v>541</v>
      </c>
      <c r="D3779" s="294" t="s">
        <v>51</v>
      </c>
      <c r="E3779" s="294" t="s">
        <v>542</v>
      </c>
      <c r="F3779" s="446" t="s">
        <v>2636</v>
      </c>
      <c r="G3779" s="446"/>
      <c r="H3779" s="295" t="s">
        <v>535</v>
      </c>
      <c r="I3779" s="311">
        <v>0.20899999999999999</v>
      </c>
      <c r="J3779" s="312">
        <v>25.49</v>
      </c>
      <c r="K3779" s="312">
        <v>5.32</v>
      </c>
    </row>
    <row r="3780" spans="2:11" ht="26.1" customHeight="1" x14ac:dyDescent="0.2">
      <c r="B3780" s="294" t="s">
        <v>537</v>
      </c>
      <c r="C3780" s="291" t="s">
        <v>538</v>
      </c>
      <c r="D3780" s="294" t="s">
        <v>51</v>
      </c>
      <c r="E3780" s="294" t="s">
        <v>539</v>
      </c>
      <c r="F3780" s="446" t="s">
        <v>2636</v>
      </c>
      <c r="G3780" s="446"/>
      <c r="H3780" s="295" t="s">
        <v>535</v>
      </c>
      <c r="I3780" s="311">
        <v>0.20899999999999999</v>
      </c>
      <c r="J3780" s="312">
        <v>30.65</v>
      </c>
      <c r="K3780" s="312">
        <v>6.4</v>
      </c>
    </row>
    <row r="3781" spans="2:11" ht="24" customHeight="1" x14ac:dyDescent="0.2">
      <c r="B3781" s="296" t="s">
        <v>527</v>
      </c>
      <c r="C3781" s="292" t="s">
        <v>1891</v>
      </c>
      <c r="D3781" s="296" t="s">
        <v>47</v>
      </c>
      <c r="E3781" s="296" t="s">
        <v>1892</v>
      </c>
      <c r="F3781" s="447" t="s">
        <v>1199</v>
      </c>
      <c r="G3781" s="447"/>
      <c r="H3781" s="297" t="s">
        <v>86</v>
      </c>
      <c r="I3781" s="313">
        <v>1.4390000000000001</v>
      </c>
      <c r="J3781" s="314">
        <v>0.17</v>
      </c>
      <c r="K3781" s="314">
        <v>0.24462999999999999</v>
      </c>
    </row>
    <row r="3782" spans="2:11" ht="26.1" customHeight="1" x14ac:dyDescent="0.2">
      <c r="B3782" s="296" t="s">
        <v>527</v>
      </c>
      <c r="C3782" s="292" t="s">
        <v>1893</v>
      </c>
      <c r="D3782" s="296" t="s">
        <v>47</v>
      </c>
      <c r="E3782" s="296" t="s">
        <v>4622</v>
      </c>
      <c r="F3782" s="447" t="s">
        <v>1199</v>
      </c>
      <c r="G3782" s="447"/>
      <c r="H3782" s="297" t="s">
        <v>53</v>
      </c>
      <c r="I3782" s="313">
        <v>1</v>
      </c>
      <c r="J3782" s="314">
        <v>14.28</v>
      </c>
      <c r="K3782" s="314">
        <v>14.28</v>
      </c>
    </row>
    <row r="3783" spans="2:11" ht="25.5" x14ac:dyDescent="0.2">
      <c r="B3783" s="315"/>
      <c r="C3783" s="315"/>
      <c r="D3783" s="315"/>
      <c r="E3783" s="315"/>
      <c r="F3783" s="315" t="s">
        <v>529</v>
      </c>
      <c r="G3783" s="316">
        <v>4.04</v>
      </c>
      <c r="H3783" s="315" t="s">
        <v>530</v>
      </c>
      <c r="I3783" s="316">
        <v>4.67</v>
      </c>
      <c r="J3783" s="315" t="s">
        <v>531</v>
      </c>
      <c r="K3783" s="316">
        <v>8.7100000000000009</v>
      </c>
    </row>
    <row r="3784" spans="2:11" ht="26.25" thickBot="1" x14ac:dyDescent="0.25">
      <c r="B3784" s="315"/>
      <c r="C3784" s="315"/>
      <c r="D3784" s="315"/>
      <c r="E3784" s="315"/>
      <c r="F3784" s="315" t="s">
        <v>532</v>
      </c>
      <c r="G3784" s="316">
        <v>5.46</v>
      </c>
      <c r="H3784" s="315"/>
      <c r="I3784" s="448" t="s">
        <v>533</v>
      </c>
      <c r="J3784" s="448"/>
      <c r="K3784" s="316">
        <v>31.7</v>
      </c>
    </row>
    <row r="3785" spans="2:11" ht="0.95" customHeight="1" thickTop="1" x14ac:dyDescent="0.2">
      <c r="B3785" s="317"/>
      <c r="C3785" s="317"/>
      <c r="D3785" s="317"/>
      <c r="E3785" s="317"/>
      <c r="F3785" s="317"/>
      <c r="G3785" s="317"/>
      <c r="H3785" s="317"/>
      <c r="I3785" s="317"/>
      <c r="J3785" s="317"/>
      <c r="K3785" s="317"/>
    </row>
    <row r="3786" spans="2:11" ht="18" customHeight="1" x14ac:dyDescent="0.2">
      <c r="B3786" s="305" t="s">
        <v>2171</v>
      </c>
      <c r="C3786" s="304" t="s">
        <v>26</v>
      </c>
      <c r="D3786" s="305" t="s">
        <v>27</v>
      </c>
      <c r="E3786" s="305" t="s">
        <v>28</v>
      </c>
      <c r="F3786" s="449" t="s">
        <v>525</v>
      </c>
      <c r="G3786" s="449"/>
      <c r="H3786" s="306" t="s">
        <v>29</v>
      </c>
      <c r="I3786" s="304" t="s">
        <v>30</v>
      </c>
      <c r="J3786" s="304" t="s">
        <v>31</v>
      </c>
      <c r="K3786" s="304" t="s">
        <v>33</v>
      </c>
    </row>
    <row r="3787" spans="2:11" ht="39" customHeight="1" x14ac:dyDescent="0.2">
      <c r="B3787" s="307" t="s">
        <v>526</v>
      </c>
      <c r="C3787" s="308" t="s">
        <v>1604</v>
      </c>
      <c r="D3787" s="307" t="s">
        <v>51</v>
      </c>
      <c r="E3787" s="307" t="s">
        <v>3931</v>
      </c>
      <c r="F3787" s="445" t="s">
        <v>3884</v>
      </c>
      <c r="G3787" s="445"/>
      <c r="H3787" s="309" t="s">
        <v>53</v>
      </c>
      <c r="I3787" s="310">
        <v>1</v>
      </c>
      <c r="J3787" s="259">
        <v>130.47999999999999</v>
      </c>
      <c r="K3787" s="259">
        <v>130.47999999999999</v>
      </c>
    </row>
    <row r="3788" spans="2:11" ht="26.1" customHeight="1" x14ac:dyDescent="0.2">
      <c r="B3788" s="294" t="s">
        <v>537</v>
      </c>
      <c r="C3788" s="291" t="s">
        <v>541</v>
      </c>
      <c r="D3788" s="294" t="s">
        <v>51</v>
      </c>
      <c r="E3788" s="294" t="s">
        <v>542</v>
      </c>
      <c r="F3788" s="446" t="s">
        <v>2636</v>
      </c>
      <c r="G3788" s="446"/>
      <c r="H3788" s="295" t="s">
        <v>535</v>
      </c>
      <c r="I3788" s="311">
        <v>0.34562399999999999</v>
      </c>
      <c r="J3788" s="312">
        <v>25.49</v>
      </c>
      <c r="K3788" s="312">
        <v>8.8000000000000007</v>
      </c>
    </row>
    <row r="3789" spans="2:11" ht="24" customHeight="1" x14ac:dyDescent="0.2">
      <c r="B3789" s="294" t="s">
        <v>537</v>
      </c>
      <c r="C3789" s="291" t="s">
        <v>4614</v>
      </c>
      <c r="D3789" s="294" t="s">
        <v>51</v>
      </c>
      <c r="E3789" s="294" t="s">
        <v>4615</v>
      </c>
      <c r="F3789" s="446" t="s">
        <v>2636</v>
      </c>
      <c r="G3789" s="446"/>
      <c r="H3789" s="295" t="s">
        <v>535</v>
      </c>
      <c r="I3789" s="311">
        <v>0.34562399999999999</v>
      </c>
      <c r="J3789" s="312">
        <v>31.85</v>
      </c>
      <c r="K3789" s="312">
        <v>11</v>
      </c>
    </row>
    <row r="3790" spans="2:11" ht="26.1" customHeight="1" x14ac:dyDescent="0.2">
      <c r="B3790" s="294" t="s">
        <v>537</v>
      </c>
      <c r="C3790" s="291" t="s">
        <v>538</v>
      </c>
      <c r="D3790" s="294" t="s">
        <v>51</v>
      </c>
      <c r="E3790" s="294" t="s">
        <v>539</v>
      </c>
      <c r="F3790" s="446" t="s">
        <v>2636</v>
      </c>
      <c r="G3790" s="446"/>
      <c r="H3790" s="295" t="s">
        <v>535</v>
      </c>
      <c r="I3790" s="311">
        <v>0.34562399999999999</v>
      </c>
      <c r="J3790" s="312">
        <v>30.65</v>
      </c>
      <c r="K3790" s="312">
        <v>10.59</v>
      </c>
    </row>
    <row r="3791" spans="2:11" ht="26.1" customHeight="1" x14ac:dyDescent="0.2">
      <c r="B3791" s="296" t="s">
        <v>527</v>
      </c>
      <c r="C3791" s="292" t="s">
        <v>4618</v>
      </c>
      <c r="D3791" s="296" t="s">
        <v>51</v>
      </c>
      <c r="E3791" s="296" t="s">
        <v>4619</v>
      </c>
      <c r="F3791" s="447" t="s">
        <v>1199</v>
      </c>
      <c r="G3791" s="447"/>
      <c r="H3791" s="297" t="s">
        <v>97</v>
      </c>
      <c r="I3791" s="313">
        <v>3.6567000000000002E-2</v>
      </c>
      <c r="J3791" s="314">
        <v>36.39</v>
      </c>
      <c r="K3791" s="314">
        <v>1.3306731000000001</v>
      </c>
    </row>
    <row r="3792" spans="2:11" ht="26.1" customHeight="1" x14ac:dyDescent="0.2">
      <c r="B3792" s="296" t="s">
        <v>527</v>
      </c>
      <c r="C3792" s="292" t="s">
        <v>4623</v>
      </c>
      <c r="D3792" s="296" t="s">
        <v>51</v>
      </c>
      <c r="E3792" s="296" t="s">
        <v>4624</v>
      </c>
      <c r="F3792" s="447" t="s">
        <v>1199</v>
      </c>
      <c r="G3792" s="447"/>
      <c r="H3792" s="297" t="s">
        <v>53</v>
      </c>
      <c r="I3792" s="313">
        <v>1</v>
      </c>
      <c r="J3792" s="314">
        <v>98.76</v>
      </c>
      <c r="K3792" s="314">
        <v>98.76</v>
      </c>
    </row>
    <row r="3793" spans="2:11" ht="25.5" x14ac:dyDescent="0.2">
      <c r="B3793" s="315"/>
      <c r="C3793" s="315"/>
      <c r="D3793" s="315"/>
      <c r="E3793" s="315"/>
      <c r="F3793" s="315" t="s">
        <v>529</v>
      </c>
      <c r="G3793" s="316">
        <v>10.3</v>
      </c>
      <c r="H3793" s="315" t="s">
        <v>530</v>
      </c>
      <c r="I3793" s="316">
        <v>11.9</v>
      </c>
      <c r="J3793" s="315" t="s">
        <v>531</v>
      </c>
      <c r="K3793" s="316">
        <v>22.2</v>
      </c>
    </row>
    <row r="3794" spans="2:11" ht="26.25" thickBot="1" x14ac:dyDescent="0.25">
      <c r="B3794" s="315"/>
      <c r="C3794" s="315"/>
      <c r="D3794" s="315"/>
      <c r="E3794" s="315"/>
      <c r="F3794" s="315" t="s">
        <v>532</v>
      </c>
      <c r="G3794" s="316">
        <v>27.15</v>
      </c>
      <c r="H3794" s="315"/>
      <c r="I3794" s="448" t="s">
        <v>533</v>
      </c>
      <c r="J3794" s="448"/>
      <c r="K3794" s="316">
        <v>157.63</v>
      </c>
    </row>
    <row r="3795" spans="2:11" ht="0.95" customHeight="1" thickTop="1" x14ac:dyDescent="0.2">
      <c r="B3795" s="317"/>
      <c r="C3795" s="317"/>
      <c r="D3795" s="317"/>
      <c r="E3795" s="317"/>
      <c r="F3795" s="317"/>
      <c r="G3795" s="317"/>
      <c r="H3795" s="317"/>
      <c r="I3795" s="317"/>
      <c r="J3795" s="317"/>
      <c r="K3795" s="317"/>
    </row>
    <row r="3796" spans="2:11" ht="18" customHeight="1" x14ac:dyDescent="0.2">
      <c r="B3796" s="305" t="s">
        <v>2172</v>
      </c>
      <c r="C3796" s="304" t="s">
        <v>26</v>
      </c>
      <c r="D3796" s="305" t="s">
        <v>27</v>
      </c>
      <c r="E3796" s="305" t="s">
        <v>28</v>
      </c>
      <c r="F3796" s="449" t="s">
        <v>525</v>
      </c>
      <c r="G3796" s="449"/>
      <c r="H3796" s="306" t="s">
        <v>29</v>
      </c>
      <c r="I3796" s="304" t="s">
        <v>30</v>
      </c>
      <c r="J3796" s="304" t="s">
        <v>31</v>
      </c>
      <c r="K3796" s="304" t="s">
        <v>33</v>
      </c>
    </row>
    <row r="3797" spans="2:11" ht="51.95" customHeight="1" x14ac:dyDescent="0.2">
      <c r="B3797" s="307" t="s">
        <v>526</v>
      </c>
      <c r="C3797" s="308" t="s">
        <v>1606</v>
      </c>
      <c r="D3797" s="307" t="s">
        <v>51</v>
      </c>
      <c r="E3797" s="307" t="s">
        <v>3934</v>
      </c>
      <c r="F3797" s="445" t="s">
        <v>3884</v>
      </c>
      <c r="G3797" s="445"/>
      <c r="H3797" s="309" t="s">
        <v>53</v>
      </c>
      <c r="I3797" s="310">
        <v>1</v>
      </c>
      <c r="J3797" s="259">
        <v>72.790000000000006</v>
      </c>
      <c r="K3797" s="259">
        <v>72.790000000000006</v>
      </c>
    </row>
    <row r="3798" spans="2:11" ht="26.1" customHeight="1" x14ac:dyDescent="0.2">
      <c r="B3798" s="294" t="s">
        <v>537</v>
      </c>
      <c r="C3798" s="291" t="s">
        <v>541</v>
      </c>
      <c r="D3798" s="294" t="s">
        <v>51</v>
      </c>
      <c r="E3798" s="294" t="s">
        <v>542</v>
      </c>
      <c r="F3798" s="446" t="s">
        <v>2636</v>
      </c>
      <c r="G3798" s="446"/>
      <c r="H3798" s="295" t="s">
        <v>535</v>
      </c>
      <c r="I3798" s="311">
        <v>0.48410999999999998</v>
      </c>
      <c r="J3798" s="312">
        <v>25.49</v>
      </c>
      <c r="K3798" s="312">
        <v>12.33</v>
      </c>
    </row>
    <row r="3799" spans="2:11" ht="26.1" customHeight="1" x14ac:dyDescent="0.2">
      <c r="B3799" s="294" t="s">
        <v>537</v>
      </c>
      <c r="C3799" s="291" t="s">
        <v>538</v>
      </c>
      <c r="D3799" s="294" t="s">
        <v>51</v>
      </c>
      <c r="E3799" s="294" t="s">
        <v>539</v>
      </c>
      <c r="F3799" s="446" t="s">
        <v>2636</v>
      </c>
      <c r="G3799" s="446"/>
      <c r="H3799" s="295" t="s">
        <v>535</v>
      </c>
      <c r="I3799" s="311">
        <v>0.48410999999999998</v>
      </c>
      <c r="J3799" s="312">
        <v>30.65</v>
      </c>
      <c r="K3799" s="312">
        <v>14.83</v>
      </c>
    </row>
    <row r="3800" spans="2:11" ht="26.1" customHeight="1" x14ac:dyDescent="0.2">
      <c r="B3800" s="296" t="s">
        <v>527</v>
      </c>
      <c r="C3800" s="292" t="s">
        <v>3955</v>
      </c>
      <c r="D3800" s="296" t="s">
        <v>51</v>
      </c>
      <c r="E3800" s="296" t="s">
        <v>3956</v>
      </c>
      <c r="F3800" s="447" t="s">
        <v>1199</v>
      </c>
      <c r="G3800" s="447"/>
      <c r="H3800" s="297" t="s">
        <v>53</v>
      </c>
      <c r="I3800" s="313">
        <v>1.6799999999999999E-2</v>
      </c>
      <c r="J3800" s="314">
        <v>17.940000000000001</v>
      </c>
      <c r="K3800" s="314">
        <v>0.30139199999999999</v>
      </c>
    </row>
    <row r="3801" spans="2:11" ht="24" customHeight="1" x14ac:dyDescent="0.2">
      <c r="B3801" s="296" t="s">
        <v>527</v>
      </c>
      <c r="C3801" s="292" t="s">
        <v>4625</v>
      </c>
      <c r="D3801" s="296" t="s">
        <v>51</v>
      </c>
      <c r="E3801" s="296" t="s">
        <v>4626</v>
      </c>
      <c r="F3801" s="447" t="s">
        <v>1199</v>
      </c>
      <c r="G3801" s="447"/>
      <c r="H3801" s="297" t="s">
        <v>571</v>
      </c>
      <c r="I3801" s="313">
        <v>3.9960000000000004E-3</v>
      </c>
      <c r="J3801" s="314">
        <v>44.02</v>
      </c>
      <c r="K3801" s="314">
        <v>0.1759039</v>
      </c>
    </row>
    <row r="3802" spans="2:11" ht="26.1" customHeight="1" x14ac:dyDescent="0.2">
      <c r="B3802" s="296" t="s">
        <v>527</v>
      </c>
      <c r="C3802" s="292" t="s">
        <v>4627</v>
      </c>
      <c r="D3802" s="296" t="s">
        <v>51</v>
      </c>
      <c r="E3802" s="296" t="s">
        <v>4628</v>
      </c>
      <c r="F3802" s="447" t="s">
        <v>1199</v>
      </c>
      <c r="G3802" s="447"/>
      <c r="H3802" s="297" t="s">
        <v>53</v>
      </c>
      <c r="I3802" s="313">
        <v>1</v>
      </c>
      <c r="J3802" s="314">
        <v>45.16</v>
      </c>
      <c r="K3802" s="314">
        <v>45.16</v>
      </c>
    </row>
    <row r="3803" spans="2:11" ht="25.5" x14ac:dyDescent="0.2">
      <c r="B3803" s="315"/>
      <c r="C3803" s="315"/>
      <c r="D3803" s="315"/>
      <c r="E3803" s="315"/>
      <c r="F3803" s="315" t="s">
        <v>529</v>
      </c>
      <c r="G3803" s="316">
        <v>9.36</v>
      </c>
      <c r="H3803" s="315" t="s">
        <v>530</v>
      </c>
      <c r="I3803" s="316">
        <v>10.82</v>
      </c>
      <c r="J3803" s="315" t="s">
        <v>531</v>
      </c>
      <c r="K3803" s="316">
        <v>20.18</v>
      </c>
    </row>
    <row r="3804" spans="2:11" ht="26.25" thickBot="1" x14ac:dyDescent="0.25">
      <c r="B3804" s="315"/>
      <c r="C3804" s="315"/>
      <c r="D3804" s="315"/>
      <c r="E3804" s="315"/>
      <c r="F3804" s="315" t="s">
        <v>532</v>
      </c>
      <c r="G3804" s="316">
        <v>15.14</v>
      </c>
      <c r="H3804" s="315"/>
      <c r="I3804" s="448" t="s">
        <v>533</v>
      </c>
      <c r="J3804" s="448"/>
      <c r="K3804" s="316">
        <v>87.93</v>
      </c>
    </row>
    <row r="3805" spans="2:11" ht="0.95" customHeight="1" thickTop="1" x14ac:dyDescent="0.2">
      <c r="B3805" s="317"/>
      <c r="C3805" s="317"/>
      <c r="D3805" s="317"/>
      <c r="E3805" s="317"/>
      <c r="F3805" s="317"/>
      <c r="G3805" s="317"/>
      <c r="H3805" s="317"/>
      <c r="I3805" s="317"/>
      <c r="J3805" s="317"/>
      <c r="K3805" s="317"/>
    </row>
    <row r="3806" spans="2:11" ht="18" customHeight="1" x14ac:dyDescent="0.2">
      <c r="B3806" s="305" t="s">
        <v>2173</v>
      </c>
      <c r="C3806" s="304" t="s">
        <v>26</v>
      </c>
      <c r="D3806" s="305" t="s">
        <v>27</v>
      </c>
      <c r="E3806" s="305" t="s">
        <v>28</v>
      </c>
      <c r="F3806" s="449" t="s">
        <v>525</v>
      </c>
      <c r="G3806" s="449"/>
      <c r="H3806" s="306" t="s">
        <v>29</v>
      </c>
      <c r="I3806" s="304" t="s">
        <v>30</v>
      </c>
      <c r="J3806" s="304" t="s">
        <v>31</v>
      </c>
      <c r="K3806" s="304" t="s">
        <v>33</v>
      </c>
    </row>
    <row r="3807" spans="2:11" ht="26.1" customHeight="1" x14ac:dyDescent="0.2">
      <c r="B3807" s="307" t="s">
        <v>526</v>
      </c>
      <c r="C3807" s="308" t="s">
        <v>1608</v>
      </c>
      <c r="D3807" s="307" t="s">
        <v>76</v>
      </c>
      <c r="E3807" s="307" t="s">
        <v>1609</v>
      </c>
      <c r="F3807" s="445" t="s">
        <v>540</v>
      </c>
      <c r="G3807" s="445"/>
      <c r="H3807" s="309" t="s">
        <v>53</v>
      </c>
      <c r="I3807" s="310">
        <v>1</v>
      </c>
      <c r="J3807" s="259">
        <v>483.45</v>
      </c>
      <c r="K3807" s="259">
        <v>483.45</v>
      </c>
    </row>
    <row r="3808" spans="2:11" ht="26.1" customHeight="1" x14ac:dyDescent="0.2">
      <c r="B3808" s="294" t="s">
        <v>537</v>
      </c>
      <c r="C3808" s="291" t="s">
        <v>541</v>
      </c>
      <c r="D3808" s="294" t="s">
        <v>51</v>
      </c>
      <c r="E3808" s="294" t="s">
        <v>542</v>
      </c>
      <c r="F3808" s="446" t="s">
        <v>2636</v>
      </c>
      <c r="G3808" s="446"/>
      <c r="H3808" s="295" t="s">
        <v>535</v>
      </c>
      <c r="I3808" s="311">
        <v>1.754</v>
      </c>
      <c r="J3808" s="312">
        <v>25.49</v>
      </c>
      <c r="K3808" s="312">
        <v>44.7</v>
      </c>
    </row>
    <row r="3809" spans="2:11" ht="26.1" customHeight="1" x14ac:dyDescent="0.2">
      <c r="B3809" s="294" t="s">
        <v>537</v>
      </c>
      <c r="C3809" s="291" t="s">
        <v>538</v>
      </c>
      <c r="D3809" s="294" t="s">
        <v>51</v>
      </c>
      <c r="E3809" s="294" t="s">
        <v>539</v>
      </c>
      <c r="F3809" s="446" t="s">
        <v>2636</v>
      </c>
      <c r="G3809" s="446"/>
      <c r="H3809" s="295" t="s">
        <v>535</v>
      </c>
      <c r="I3809" s="311">
        <v>1.754</v>
      </c>
      <c r="J3809" s="312">
        <v>30.65</v>
      </c>
      <c r="K3809" s="312">
        <v>53.76</v>
      </c>
    </row>
    <row r="3810" spans="2:11" ht="26.1" customHeight="1" x14ac:dyDescent="0.2">
      <c r="B3810" s="296" t="s">
        <v>527</v>
      </c>
      <c r="C3810" s="292" t="s">
        <v>1894</v>
      </c>
      <c r="D3810" s="296" t="s">
        <v>47</v>
      </c>
      <c r="E3810" s="296" t="s">
        <v>1609</v>
      </c>
      <c r="F3810" s="447" t="s">
        <v>1199</v>
      </c>
      <c r="G3810" s="447"/>
      <c r="H3810" s="297" t="s">
        <v>53</v>
      </c>
      <c r="I3810" s="313">
        <v>1</v>
      </c>
      <c r="J3810" s="314">
        <v>384.99</v>
      </c>
      <c r="K3810" s="314">
        <v>384.99</v>
      </c>
    </row>
    <row r="3811" spans="2:11" ht="25.5" x14ac:dyDescent="0.2">
      <c r="B3811" s="315"/>
      <c r="C3811" s="315"/>
      <c r="D3811" s="315"/>
      <c r="E3811" s="315"/>
      <c r="F3811" s="315" t="s">
        <v>529</v>
      </c>
      <c r="G3811" s="316">
        <v>33.950000000000003</v>
      </c>
      <c r="H3811" s="315" t="s">
        <v>530</v>
      </c>
      <c r="I3811" s="316">
        <v>39.22</v>
      </c>
      <c r="J3811" s="315" t="s">
        <v>531</v>
      </c>
      <c r="K3811" s="316">
        <v>73.17</v>
      </c>
    </row>
    <row r="3812" spans="2:11" ht="26.25" thickBot="1" x14ac:dyDescent="0.25">
      <c r="B3812" s="315"/>
      <c r="C3812" s="315"/>
      <c r="D3812" s="315"/>
      <c r="E3812" s="315"/>
      <c r="F3812" s="315" t="s">
        <v>532</v>
      </c>
      <c r="G3812" s="316">
        <v>100.6</v>
      </c>
      <c r="H3812" s="315"/>
      <c r="I3812" s="448" t="s">
        <v>533</v>
      </c>
      <c r="J3812" s="448"/>
      <c r="K3812" s="316">
        <v>584.04999999999995</v>
      </c>
    </row>
    <row r="3813" spans="2:11" ht="0.95" customHeight="1" thickTop="1" x14ac:dyDescent="0.2">
      <c r="B3813" s="317"/>
      <c r="C3813" s="317"/>
      <c r="D3813" s="317"/>
      <c r="E3813" s="317"/>
      <c r="F3813" s="317"/>
      <c r="G3813" s="317"/>
      <c r="H3813" s="317"/>
      <c r="I3813" s="317"/>
      <c r="J3813" s="317"/>
      <c r="K3813" s="317"/>
    </row>
    <row r="3814" spans="2:11" ht="18" customHeight="1" x14ac:dyDescent="0.2">
      <c r="B3814" s="305" t="s">
        <v>2174</v>
      </c>
      <c r="C3814" s="304" t="s">
        <v>26</v>
      </c>
      <c r="D3814" s="305" t="s">
        <v>27</v>
      </c>
      <c r="E3814" s="305" t="s">
        <v>28</v>
      </c>
      <c r="F3814" s="449" t="s">
        <v>525</v>
      </c>
      <c r="G3814" s="449"/>
      <c r="H3814" s="306" t="s">
        <v>29</v>
      </c>
      <c r="I3814" s="304" t="s">
        <v>30</v>
      </c>
      <c r="J3814" s="304" t="s">
        <v>31</v>
      </c>
      <c r="K3814" s="304" t="s">
        <v>33</v>
      </c>
    </row>
    <row r="3815" spans="2:11" ht="51.95" customHeight="1" x14ac:dyDescent="0.2">
      <c r="B3815" s="307" t="s">
        <v>526</v>
      </c>
      <c r="C3815" s="308" t="s">
        <v>994</v>
      </c>
      <c r="D3815" s="307" t="s">
        <v>51</v>
      </c>
      <c r="E3815" s="307" t="s">
        <v>3883</v>
      </c>
      <c r="F3815" s="445" t="s">
        <v>3884</v>
      </c>
      <c r="G3815" s="445"/>
      <c r="H3815" s="309" t="s">
        <v>86</v>
      </c>
      <c r="I3815" s="310">
        <v>1</v>
      </c>
      <c r="J3815" s="259">
        <v>111.73</v>
      </c>
      <c r="K3815" s="259">
        <v>111.73</v>
      </c>
    </row>
    <row r="3816" spans="2:11" ht="26.1" customHeight="1" x14ac:dyDescent="0.2">
      <c r="B3816" s="294" t="s">
        <v>537</v>
      </c>
      <c r="C3816" s="291" t="s">
        <v>541</v>
      </c>
      <c r="D3816" s="294" t="s">
        <v>51</v>
      </c>
      <c r="E3816" s="294" t="s">
        <v>542</v>
      </c>
      <c r="F3816" s="446" t="s">
        <v>2636</v>
      </c>
      <c r="G3816" s="446"/>
      <c r="H3816" s="295" t="s">
        <v>535</v>
      </c>
      <c r="I3816" s="311">
        <v>0.29563200000000001</v>
      </c>
      <c r="J3816" s="312">
        <v>25.49</v>
      </c>
      <c r="K3816" s="312">
        <v>7.53</v>
      </c>
    </row>
    <row r="3817" spans="2:11" ht="26.1" customHeight="1" x14ac:dyDescent="0.2">
      <c r="B3817" s="294" t="s">
        <v>537</v>
      </c>
      <c r="C3817" s="291" t="s">
        <v>538</v>
      </c>
      <c r="D3817" s="294" t="s">
        <v>51</v>
      </c>
      <c r="E3817" s="294" t="s">
        <v>539</v>
      </c>
      <c r="F3817" s="446" t="s">
        <v>2636</v>
      </c>
      <c r="G3817" s="446"/>
      <c r="H3817" s="295" t="s">
        <v>535</v>
      </c>
      <c r="I3817" s="311">
        <v>0.29563200000000001</v>
      </c>
      <c r="J3817" s="312">
        <v>30.65</v>
      </c>
      <c r="K3817" s="312">
        <v>9.06</v>
      </c>
    </row>
    <row r="3818" spans="2:11" ht="39" customHeight="1" x14ac:dyDescent="0.2">
      <c r="B3818" s="296" t="s">
        <v>527</v>
      </c>
      <c r="C3818" s="292" t="s">
        <v>4379</v>
      </c>
      <c r="D3818" s="296" t="s">
        <v>51</v>
      </c>
      <c r="E3818" s="296" t="s">
        <v>4380</v>
      </c>
      <c r="F3818" s="447" t="s">
        <v>1199</v>
      </c>
      <c r="G3818" s="447"/>
      <c r="H3818" s="297" t="s">
        <v>86</v>
      </c>
      <c r="I3818" s="313">
        <v>1.0357749999999999</v>
      </c>
      <c r="J3818" s="314">
        <v>91.86</v>
      </c>
      <c r="K3818" s="314">
        <v>95.146291500000004</v>
      </c>
    </row>
    <row r="3819" spans="2:11" ht="25.5" x14ac:dyDescent="0.2">
      <c r="B3819" s="315"/>
      <c r="C3819" s="315"/>
      <c r="D3819" s="315"/>
      <c r="E3819" s="315"/>
      <c r="F3819" s="315" t="s">
        <v>529</v>
      </c>
      <c r="G3819" s="316">
        <v>5.71</v>
      </c>
      <c r="H3819" s="315" t="s">
        <v>530</v>
      </c>
      <c r="I3819" s="316">
        <v>6.61</v>
      </c>
      <c r="J3819" s="315" t="s">
        <v>531</v>
      </c>
      <c r="K3819" s="316">
        <v>12.32</v>
      </c>
    </row>
    <row r="3820" spans="2:11" ht="26.25" thickBot="1" x14ac:dyDescent="0.25">
      <c r="B3820" s="315"/>
      <c r="C3820" s="315"/>
      <c r="D3820" s="315"/>
      <c r="E3820" s="315"/>
      <c r="F3820" s="315" t="s">
        <v>532</v>
      </c>
      <c r="G3820" s="316">
        <v>23.25</v>
      </c>
      <c r="H3820" s="315"/>
      <c r="I3820" s="448" t="s">
        <v>533</v>
      </c>
      <c r="J3820" s="448"/>
      <c r="K3820" s="316">
        <v>134.97999999999999</v>
      </c>
    </row>
    <row r="3821" spans="2:11" ht="0.95" customHeight="1" thickTop="1" x14ac:dyDescent="0.2">
      <c r="B3821" s="317"/>
      <c r="C3821" s="317"/>
      <c r="D3821" s="317"/>
      <c r="E3821" s="317"/>
      <c r="F3821" s="317"/>
      <c r="G3821" s="317"/>
      <c r="H3821" s="317"/>
      <c r="I3821" s="317"/>
      <c r="J3821" s="317"/>
      <c r="K3821" s="317"/>
    </row>
    <row r="3822" spans="2:11" ht="18" customHeight="1" x14ac:dyDescent="0.2">
      <c r="B3822" s="305" t="s">
        <v>2175</v>
      </c>
      <c r="C3822" s="304" t="s">
        <v>26</v>
      </c>
      <c r="D3822" s="305" t="s">
        <v>27</v>
      </c>
      <c r="E3822" s="305" t="s">
        <v>28</v>
      </c>
      <c r="F3822" s="449" t="s">
        <v>525</v>
      </c>
      <c r="G3822" s="449"/>
      <c r="H3822" s="306" t="s">
        <v>29</v>
      </c>
      <c r="I3822" s="304" t="s">
        <v>30</v>
      </c>
      <c r="J3822" s="304" t="s">
        <v>31</v>
      </c>
      <c r="K3822" s="304" t="s">
        <v>33</v>
      </c>
    </row>
    <row r="3823" spans="2:11" ht="51.95" customHeight="1" x14ac:dyDescent="0.2">
      <c r="B3823" s="307" t="s">
        <v>526</v>
      </c>
      <c r="C3823" s="308" t="s">
        <v>1610</v>
      </c>
      <c r="D3823" s="307" t="s">
        <v>51</v>
      </c>
      <c r="E3823" s="307" t="s">
        <v>3930</v>
      </c>
      <c r="F3823" s="445" t="s">
        <v>3884</v>
      </c>
      <c r="G3823" s="445"/>
      <c r="H3823" s="309" t="s">
        <v>86</v>
      </c>
      <c r="I3823" s="310">
        <v>1</v>
      </c>
      <c r="J3823" s="259">
        <v>55.68</v>
      </c>
      <c r="K3823" s="259">
        <v>55.68</v>
      </c>
    </row>
    <row r="3824" spans="2:11" ht="26.1" customHeight="1" x14ac:dyDescent="0.2">
      <c r="B3824" s="294" t="s">
        <v>537</v>
      </c>
      <c r="C3824" s="291" t="s">
        <v>538</v>
      </c>
      <c r="D3824" s="294" t="s">
        <v>51</v>
      </c>
      <c r="E3824" s="294" t="s">
        <v>539</v>
      </c>
      <c r="F3824" s="446" t="s">
        <v>2636</v>
      </c>
      <c r="G3824" s="446"/>
      <c r="H3824" s="295" t="s">
        <v>535</v>
      </c>
      <c r="I3824" s="311">
        <v>0.17668300000000001</v>
      </c>
      <c r="J3824" s="312">
        <v>30.65</v>
      </c>
      <c r="K3824" s="312">
        <v>5.41</v>
      </c>
    </row>
    <row r="3825" spans="2:11" ht="26.1" customHeight="1" x14ac:dyDescent="0.2">
      <c r="B3825" s="294" t="s">
        <v>537</v>
      </c>
      <c r="C3825" s="291" t="s">
        <v>541</v>
      </c>
      <c r="D3825" s="294" t="s">
        <v>51</v>
      </c>
      <c r="E3825" s="294" t="s">
        <v>542</v>
      </c>
      <c r="F3825" s="446" t="s">
        <v>2636</v>
      </c>
      <c r="G3825" s="446"/>
      <c r="H3825" s="295" t="s">
        <v>535</v>
      </c>
      <c r="I3825" s="311">
        <v>0.17668300000000001</v>
      </c>
      <c r="J3825" s="312">
        <v>25.49</v>
      </c>
      <c r="K3825" s="312">
        <v>4.5</v>
      </c>
    </row>
    <row r="3826" spans="2:11" ht="39" customHeight="1" x14ac:dyDescent="0.2">
      <c r="B3826" s="296" t="s">
        <v>527</v>
      </c>
      <c r="C3826" s="292" t="s">
        <v>4629</v>
      </c>
      <c r="D3826" s="296" t="s">
        <v>51</v>
      </c>
      <c r="E3826" s="296" t="s">
        <v>4630</v>
      </c>
      <c r="F3826" s="447" t="s">
        <v>1199</v>
      </c>
      <c r="G3826" s="447"/>
      <c r="H3826" s="297" t="s">
        <v>86</v>
      </c>
      <c r="I3826" s="313">
        <v>1.0357749999999999</v>
      </c>
      <c r="J3826" s="314">
        <v>44.19</v>
      </c>
      <c r="K3826" s="314">
        <v>45.770897300000001</v>
      </c>
    </row>
    <row r="3827" spans="2:11" ht="25.5" x14ac:dyDescent="0.2">
      <c r="B3827" s="315"/>
      <c r="C3827" s="315"/>
      <c r="D3827" s="315"/>
      <c r="E3827" s="315"/>
      <c r="F3827" s="315" t="s">
        <v>529</v>
      </c>
      <c r="G3827" s="316">
        <v>3.41</v>
      </c>
      <c r="H3827" s="315" t="s">
        <v>530</v>
      </c>
      <c r="I3827" s="316">
        <v>3.95</v>
      </c>
      <c r="J3827" s="315" t="s">
        <v>531</v>
      </c>
      <c r="K3827" s="316">
        <v>7.36</v>
      </c>
    </row>
    <row r="3828" spans="2:11" ht="26.25" thickBot="1" x14ac:dyDescent="0.25">
      <c r="B3828" s="315"/>
      <c r="C3828" s="315"/>
      <c r="D3828" s="315"/>
      <c r="E3828" s="315"/>
      <c r="F3828" s="315" t="s">
        <v>532</v>
      </c>
      <c r="G3828" s="316">
        <v>11.58</v>
      </c>
      <c r="H3828" s="315"/>
      <c r="I3828" s="448" t="s">
        <v>533</v>
      </c>
      <c r="J3828" s="448"/>
      <c r="K3828" s="316">
        <v>67.260000000000005</v>
      </c>
    </row>
    <row r="3829" spans="2:11" ht="0.95" customHeight="1" thickTop="1" x14ac:dyDescent="0.2">
      <c r="B3829" s="317"/>
      <c r="C3829" s="317"/>
      <c r="D3829" s="317"/>
      <c r="E3829" s="317"/>
      <c r="F3829" s="317"/>
      <c r="G3829" s="317"/>
      <c r="H3829" s="317"/>
      <c r="I3829" s="317"/>
      <c r="J3829" s="317"/>
      <c r="K3829" s="317"/>
    </row>
    <row r="3830" spans="2:11" ht="18" customHeight="1" x14ac:dyDescent="0.2">
      <c r="B3830" s="305" t="s">
        <v>2176</v>
      </c>
      <c r="C3830" s="304" t="s">
        <v>26</v>
      </c>
      <c r="D3830" s="305" t="s">
        <v>27</v>
      </c>
      <c r="E3830" s="305" t="s">
        <v>28</v>
      </c>
      <c r="F3830" s="449" t="s">
        <v>525</v>
      </c>
      <c r="G3830" s="449"/>
      <c r="H3830" s="306" t="s">
        <v>29</v>
      </c>
      <c r="I3830" s="304" t="s">
        <v>30</v>
      </c>
      <c r="J3830" s="304" t="s">
        <v>31</v>
      </c>
      <c r="K3830" s="304" t="s">
        <v>33</v>
      </c>
    </row>
    <row r="3831" spans="2:11" ht="65.099999999999994" customHeight="1" x14ac:dyDescent="0.2">
      <c r="B3831" s="307" t="s">
        <v>526</v>
      </c>
      <c r="C3831" s="308" t="s">
        <v>1612</v>
      </c>
      <c r="D3831" s="307" t="s">
        <v>51</v>
      </c>
      <c r="E3831" s="307" t="s">
        <v>3896</v>
      </c>
      <c r="F3831" s="445" t="s">
        <v>3884</v>
      </c>
      <c r="G3831" s="445"/>
      <c r="H3831" s="309" t="s">
        <v>53</v>
      </c>
      <c r="I3831" s="310">
        <v>1</v>
      </c>
      <c r="J3831" s="259">
        <v>1397.21</v>
      </c>
      <c r="K3831" s="259">
        <v>1397.21</v>
      </c>
    </row>
    <row r="3832" spans="2:11" ht="26.1" customHeight="1" x14ac:dyDescent="0.2">
      <c r="B3832" s="294" t="s">
        <v>537</v>
      </c>
      <c r="C3832" s="291" t="s">
        <v>538</v>
      </c>
      <c r="D3832" s="294" t="s">
        <v>51</v>
      </c>
      <c r="E3832" s="294" t="s">
        <v>539</v>
      </c>
      <c r="F3832" s="446" t="s">
        <v>2636</v>
      </c>
      <c r="G3832" s="446"/>
      <c r="H3832" s="295" t="s">
        <v>535</v>
      </c>
      <c r="I3832" s="311">
        <v>2.6273580000000001</v>
      </c>
      <c r="J3832" s="312">
        <v>30.65</v>
      </c>
      <c r="K3832" s="312">
        <v>80.52</v>
      </c>
    </row>
    <row r="3833" spans="2:11" ht="26.1" customHeight="1" x14ac:dyDescent="0.2">
      <c r="B3833" s="294" t="s">
        <v>537</v>
      </c>
      <c r="C3833" s="291" t="s">
        <v>541</v>
      </c>
      <c r="D3833" s="294" t="s">
        <v>51</v>
      </c>
      <c r="E3833" s="294" t="s">
        <v>542</v>
      </c>
      <c r="F3833" s="446" t="s">
        <v>2636</v>
      </c>
      <c r="G3833" s="446"/>
      <c r="H3833" s="295" t="s">
        <v>535</v>
      </c>
      <c r="I3833" s="311">
        <v>2.6273580000000001</v>
      </c>
      <c r="J3833" s="312">
        <v>25.49</v>
      </c>
      <c r="K3833" s="312">
        <v>66.97</v>
      </c>
    </row>
    <row r="3834" spans="2:11" ht="51.95" customHeight="1" x14ac:dyDescent="0.2">
      <c r="B3834" s="296" t="s">
        <v>527</v>
      </c>
      <c r="C3834" s="292" t="s">
        <v>4600</v>
      </c>
      <c r="D3834" s="296" t="s">
        <v>51</v>
      </c>
      <c r="E3834" s="296" t="s">
        <v>4601</v>
      </c>
      <c r="F3834" s="447" t="s">
        <v>1199</v>
      </c>
      <c r="G3834" s="447"/>
      <c r="H3834" s="297" t="s">
        <v>53</v>
      </c>
      <c r="I3834" s="313">
        <v>1</v>
      </c>
      <c r="J3834" s="314">
        <v>136.94</v>
      </c>
      <c r="K3834" s="314">
        <v>136.94</v>
      </c>
    </row>
    <row r="3835" spans="2:11" ht="39" customHeight="1" x14ac:dyDescent="0.2">
      <c r="B3835" s="296" t="s">
        <v>527</v>
      </c>
      <c r="C3835" s="292" t="s">
        <v>4589</v>
      </c>
      <c r="D3835" s="296" t="s">
        <v>51</v>
      </c>
      <c r="E3835" s="296" t="s">
        <v>4590</v>
      </c>
      <c r="F3835" s="447" t="s">
        <v>1199</v>
      </c>
      <c r="G3835" s="447"/>
      <c r="H3835" s="297" t="s">
        <v>53</v>
      </c>
      <c r="I3835" s="313">
        <v>4</v>
      </c>
      <c r="J3835" s="314">
        <v>0.6</v>
      </c>
      <c r="K3835" s="314">
        <v>2.4</v>
      </c>
    </row>
    <row r="3836" spans="2:11" ht="39" customHeight="1" x14ac:dyDescent="0.2">
      <c r="B3836" s="296" t="s">
        <v>527</v>
      </c>
      <c r="C3836" s="292" t="s">
        <v>4631</v>
      </c>
      <c r="D3836" s="296" t="s">
        <v>51</v>
      </c>
      <c r="E3836" s="296" t="s">
        <v>4632</v>
      </c>
      <c r="F3836" s="447" t="s">
        <v>1199</v>
      </c>
      <c r="G3836" s="447"/>
      <c r="H3836" s="297" t="s">
        <v>53</v>
      </c>
      <c r="I3836" s="313">
        <v>1</v>
      </c>
      <c r="J3836" s="314">
        <v>46.95</v>
      </c>
      <c r="K3836" s="314">
        <v>46.95</v>
      </c>
    </row>
    <row r="3837" spans="2:11" ht="39" customHeight="1" x14ac:dyDescent="0.2">
      <c r="B3837" s="296" t="s">
        <v>527</v>
      </c>
      <c r="C3837" s="292" t="s">
        <v>4602</v>
      </c>
      <c r="D3837" s="296" t="s">
        <v>51</v>
      </c>
      <c r="E3837" s="296" t="s">
        <v>4603</v>
      </c>
      <c r="F3837" s="447" t="s">
        <v>1199</v>
      </c>
      <c r="G3837" s="447"/>
      <c r="H3837" s="297" t="s">
        <v>53</v>
      </c>
      <c r="I3837" s="313">
        <v>1</v>
      </c>
      <c r="J3837" s="314">
        <v>13.04</v>
      </c>
      <c r="K3837" s="314">
        <v>13.04</v>
      </c>
    </row>
    <row r="3838" spans="2:11" ht="51.95" customHeight="1" x14ac:dyDescent="0.2">
      <c r="B3838" s="296" t="s">
        <v>527</v>
      </c>
      <c r="C3838" s="292" t="s">
        <v>4633</v>
      </c>
      <c r="D3838" s="296" t="s">
        <v>51</v>
      </c>
      <c r="E3838" s="296" t="s">
        <v>4634</v>
      </c>
      <c r="F3838" s="447" t="s">
        <v>1199</v>
      </c>
      <c r="G3838" s="447"/>
      <c r="H3838" s="297" t="s">
        <v>53</v>
      </c>
      <c r="I3838" s="313">
        <v>1</v>
      </c>
      <c r="J3838" s="314">
        <v>522.34</v>
      </c>
      <c r="K3838" s="314">
        <v>522.34</v>
      </c>
    </row>
    <row r="3839" spans="2:11" ht="65.099999999999994" customHeight="1" x14ac:dyDescent="0.2">
      <c r="B3839" s="296" t="s">
        <v>527</v>
      </c>
      <c r="C3839" s="292" t="s">
        <v>4635</v>
      </c>
      <c r="D3839" s="296" t="s">
        <v>51</v>
      </c>
      <c r="E3839" s="296" t="s">
        <v>4636</v>
      </c>
      <c r="F3839" s="447" t="s">
        <v>1199</v>
      </c>
      <c r="G3839" s="447"/>
      <c r="H3839" s="297" t="s">
        <v>53</v>
      </c>
      <c r="I3839" s="313">
        <v>1</v>
      </c>
      <c r="J3839" s="314">
        <v>367.24</v>
      </c>
      <c r="K3839" s="314">
        <v>367.24</v>
      </c>
    </row>
    <row r="3840" spans="2:11" ht="26.1" customHeight="1" x14ac:dyDescent="0.2">
      <c r="B3840" s="296" t="s">
        <v>527</v>
      </c>
      <c r="C3840" s="292" t="s">
        <v>4637</v>
      </c>
      <c r="D3840" s="296" t="s">
        <v>51</v>
      </c>
      <c r="E3840" s="296" t="s">
        <v>4638</v>
      </c>
      <c r="F3840" s="447" t="s">
        <v>1199</v>
      </c>
      <c r="G3840" s="447"/>
      <c r="H3840" s="297" t="s">
        <v>53</v>
      </c>
      <c r="I3840" s="313">
        <v>1</v>
      </c>
      <c r="J3840" s="314">
        <v>160.81</v>
      </c>
      <c r="K3840" s="314">
        <v>160.81</v>
      </c>
    </row>
    <row r="3841" spans="2:11" ht="25.5" x14ac:dyDescent="0.2">
      <c r="B3841" s="315"/>
      <c r="C3841" s="315"/>
      <c r="D3841" s="315"/>
      <c r="E3841" s="315"/>
      <c r="F3841" s="315" t="s">
        <v>529</v>
      </c>
      <c r="G3841" s="316">
        <v>50.86</v>
      </c>
      <c r="H3841" s="315" t="s">
        <v>530</v>
      </c>
      <c r="I3841" s="316">
        <v>58.74</v>
      </c>
      <c r="J3841" s="315" t="s">
        <v>531</v>
      </c>
      <c r="K3841" s="316">
        <v>109.6</v>
      </c>
    </row>
    <row r="3842" spans="2:11" ht="26.25" thickBot="1" x14ac:dyDescent="0.25">
      <c r="B3842" s="315"/>
      <c r="C3842" s="315"/>
      <c r="D3842" s="315"/>
      <c r="E3842" s="315"/>
      <c r="F3842" s="315" t="s">
        <v>532</v>
      </c>
      <c r="G3842" s="316">
        <v>290.75</v>
      </c>
      <c r="H3842" s="315"/>
      <c r="I3842" s="448" t="s">
        <v>533</v>
      </c>
      <c r="J3842" s="448"/>
      <c r="K3842" s="316">
        <v>1687.96</v>
      </c>
    </row>
    <row r="3843" spans="2:11" ht="0.95" customHeight="1" thickTop="1" x14ac:dyDescent="0.2">
      <c r="B3843" s="317"/>
      <c r="C3843" s="317"/>
      <c r="D3843" s="317"/>
      <c r="E3843" s="317"/>
      <c r="F3843" s="317"/>
      <c r="G3843" s="317"/>
      <c r="H3843" s="317"/>
      <c r="I3843" s="317"/>
      <c r="J3843" s="317"/>
      <c r="K3843" s="317"/>
    </row>
    <row r="3844" spans="2:11" ht="18" customHeight="1" x14ac:dyDescent="0.2">
      <c r="B3844" s="305" t="s">
        <v>2177</v>
      </c>
      <c r="C3844" s="304" t="s">
        <v>26</v>
      </c>
      <c r="D3844" s="305" t="s">
        <v>27</v>
      </c>
      <c r="E3844" s="305" t="s">
        <v>28</v>
      </c>
      <c r="F3844" s="449" t="s">
        <v>525</v>
      </c>
      <c r="G3844" s="449"/>
      <c r="H3844" s="306" t="s">
        <v>29</v>
      </c>
      <c r="I3844" s="304" t="s">
        <v>30</v>
      </c>
      <c r="J3844" s="304" t="s">
        <v>31</v>
      </c>
      <c r="K3844" s="304" t="s">
        <v>33</v>
      </c>
    </row>
    <row r="3845" spans="2:11" ht="39" customHeight="1" x14ac:dyDescent="0.2">
      <c r="B3845" s="307" t="s">
        <v>526</v>
      </c>
      <c r="C3845" s="308" t="s">
        <v>1614</v>
      </c>
      <c r="D3845" s="307" t="s">
        <v>51</v>
      </c>
      <c r="E3845" s="307" t="s">
        <v>3921</v>
      </c>
      <c r="F3845" s="445" t="s">
        <v>3884</v>
      </c>
      <c r="G3845" s="445"/>
      <c r="H3845" s="309" t="s">
        <v>53</v>
      </c>
      <c r="I3845" s="310">
        <v>1</v>
      </c>
      <c r="J3845" s="259">
        <v>172.36</v>
      </c>
      <c r="K3845" s="259">
        <v>172.36</v>
      </c>
    </row>
    <row r="3846" spans="2:11" ht="26.1" customHeight="1" x14ac:dyDescent="0.2">
      <c r="B3846" s="294" t="s">
        <v>537</v>
      </c>
      <c r="C3846" s="291" t="s">
        <v>541</v>
      </c>
      <c r="D3846" s="294" t="s">
        <v>51</v>
      </c>
      <c r="E3846" s="294" t="s">
        <v>542</v>
      </c>
      <c r="F3846" s="446" t="s">
        <v>2636</v>
      </c>
      <c r="G3846" s="446"/>
      <c r="H3846" s="295" t="s">
        <v>535</v>
      </c>
      <c r="I3846" s="311">
        <v>0.79820599999999997</v>
      </c>
      <c r="J3846" s="312">
        <v>25.49</v>
      </c>
      <c r="K3846" s="312">
        <v>20.34</v>
      </c>
    </row>
    <row r="3847" spans="2:11" ht="26.1" customHeight="1" x14ac:dyDescent="0.2">
      <c r="B3847" s="294" t="s">
        <v>537</v>
      </c>
      <c r="C3847" s="291" t="s">
        <v>538</v>
      </c>
      <c r="D3847" s="294" t="s">
        <v>51</v>
      </c>
      <c r="E3847" s="294" t="s">
        <v>539</v>
      </c>
      <c r="F3847" s="446" t="s">
        <v>2636</v>
      </c>
      <c r="G3847" s="446"/>
      <c r="H3847" s="295" t="s">
        <v>535</v>
      </c>
      <c r="I3847" s="311">
        <v>0.79820599999999997</v>
      </c>
      <c r="J3847" s="312">
        <v>30.65</v>
      </c>
      <c r="K3847" s="312">
        <v>24.46</v>
      </c>
    </row>
    <row r="3848" spans="2:11" ht="26.1" customHeight="1" x14ac:dyDescent="0.2">
      <c r="B3848" s="296" t="s">
        <v>527</v>
      </c>
      <c r="C3848" s="292" t="s">
        <v>4639</v>
      </c>
      <c r="D3848" s="296" t="s">
        <v>51</v>
      </c>
      <c r="E3848" s="296" t="s">
        <v>4640</v>
      </c>
      <c r="F3848" s="447" t="s">
        <v>1199</v>
      </c>
      <c r="G3848" s="447"/>
      <c r="H3848" s="297" t="s">
        <v>53</v>
      </c>
      <c r="I3848" s="313">
        <v>1</v>
      </c>
      <c r="J3848" s="314">
        <v>52.36</v>
      </c>
      <c r="K3848" s="314">
        <v>52.36</v>
      </c>
    </row>
    <row r="3849" spans="2:11" ht="26.1" customHeight="1" x14ac:dyDescent="0.2">
      <c r="B3849" s="296" t="s">
        <v>527</v>
      </c>
      <c r="C3849" s="292" t="s">
        <v>4641</v>
      </c>
      <c r="D3849" s="296" t="s">
        <v>51</v>
      </c>
      <c r="E3849" s="296" t="s">
        <v>4642</v>
      </c>
      <c r="F3849" s="447" t="s">
        <v>1199</v>
      </c>
      <c r="G3849" s="447"/>
      <c r="H3849" s="297" t="s">
        <v>53</v>
      </c>
      <c r="I3849" s="313">
        <v>3</v>
      </c>
      <c r="J3849" s="314">
        <v>25</v>
      </c>
      <c r="K3849" s="314">
        <v>75</v>
      </c>
    </row>
    <row r="3850" spans="2:11" ht="39" customHeight="1" x14ac:dyDescent="0.2">
      <c r="B3850" s="296" t="s">
        <v>527</v>
      </c>
      <c r="C3850" s="292" t="s">
        <v>4463</v>
      </c>
      <c r="D3850" s="296" t="s">
        <v>51</v>
      </c>
      <c r="E3850" s="296" t="s">
        <v>4464</v>
      </c>
      <c r="F3850" s="447" t="s">
        <v>1199</v>
      </c>
      <c r="G3850" s="447"/>
      <c r="H3850" s="297" t="s">
        <v>53</v>
      </c>
      <c r="I3850" s="313">
        <v>5.4000000000000003E-3</v>
      </c>
      <c r="J3850" s="314">
        <v>38.11</v>
      </c>
      <c r="K3850" s="314">
        <v>0.205794</v>
      </c>
    </row>
    <row r="3851" spans="2:11" ht="25.5" x14ac:dyDescent="0.2">
      <c r="B3851" s="315"/>
      <c r="C3851" s="315"/>
      <c r="D3851" s="315"/>
      <c r="E3851" s="315"/>
      <c r="F3851" s="315" t="s">
        <v>529</v>
      </c>
      <c r="G3851" s="316">
        <v>15.44</v>
      </c>
      <c r="H3851" s="315" t="s">
        <v>530</v>
      </c>
      <c r="I3851" s="316">
        <v>17.850000000000001</v>
      </c>
      <c r="J3851" s="315" t="s">
        <v>531</v>
      </c>
      <c r="K3851" s="316">
        <v>33.29</v>
      </c>
    </row>
    <row r="3852" spans="2:11" ht="26.25" thickBot="1" x14ac:dyDescent="0.25">
      <c r="B3852" s="315"/>
      <c r="C3852" s="315"/>
      <c r="D3852" s="315"/>
      <c r="E3852" s="315"/>
      <c r="F3852" s="315" t="s">
        <v>532</v>
      </c>
      <c r="G3852" s="316">
        <v>35.86</v>
      </c>
      <c r="H3852" s="315"/>
      <c r="I3852" s="448" t="s">
        <v>533</v>
      </c>
      <c r="J3852" s="448"/>
      <c r="K3852" s="316">
        <v>208.22</v>
      </c>
    </row>
    <row r="3853" spans="2:11" ht="0.95" customHeight="1" thickTop="1" x14ac:dyDescent="0.2">
      <c r="B3853" s="317"/>
      <c r="C3853" s="317"/>
      <c r="D3853" s="317"/>
      <c r="E3853" s="317"/>
      <c r="F3853" s="317"/>
      <c r="G3853" s="317"/>
      <c r="H3853" s="317"/>
      <c r="I3853" s="317"/>
      <c r="J3853" s="317"/>
      <c r="K3853" s="317"/>
    </row>
    <row r="3854" spans="2:11" ht="18" customHeight="1" x14ac:dyDescent="0.2">
      <c r="B3854" s="305" t="s">
        <v>2178</v>
      </c>
      <c r="C3854" s="304" t="s">
        <v>26</v>
      </c>
      <c r="D3854" s="305" t="s">
        <v>27</v>
      </c>
      <c r="E3854" s="305" t="s">
        <v>28</v>
      </c>
      <c r="F3854" s="449" t="s">
        <v>525</v>
      </c>
      <c r="G3854" s="449"/>
      <c r="H3854" s="306" t="s">
        <v>29</v>
      </c>
      <c r="I3854" s="304" t="s">
        <v>30</v>
      </c>
      <c r="J3854" s="304" t="s">
        <v>31</v>
      </c>
      <c r="K3854" s="304" t="s">
        <v>33</v>
      </c>
    </row>
    <row r="3855" spans="2:11" ht="39" customHeight="1" x14ac:dyDescent="0.2">
      <c r="B3855" s="307" t="s">
        <v>526</v>
      </c>
      <c r="C3855" s="308" t="s">
        <v>1616</v>
      </c>
      <c r="D3855" s="307" t="s">
        <v>51</v>
      </c>
      <c r="E3855" s="307" t="s">
        <v>3908</v>
      </c>
      <c r="F3855" s="445" t="s">
        <v>3884</v>
      </c>
      <c r="G3855" s="445"/>
      <c r="H3855" s="309" t="s">
        <v>53</v>
      </c>
      <c r="I3855" s="310">
        <v>1</v>
      </c>
      <c r="J3855" s="259">
        <v>114.94</v>
      </c>
      <c r="K3855" s="259">
        <v>114.94</v>
      </c>
    </row>
    <row r="3856" spans="2:11" ht="26.1" customHeight="1" x14ac:dyDescent="0.2">
      <c r="B3856" s="294" t="s">
        <v>537</v>
      </c>
      <c r="C3856" s="291" t="s">
        <v>541</v>
      </c>
      <c r="D3856" s="294" t="s">
        <v>51</v>
      </c>
      <c r="E3856" s="294" t="s">
        <v>542</v>
      </c>
      <c r="F3856" s="446" t="s">
        <v>2636</v>
      </c>
      <c r="G3856" s="446"/>
      <c r="H3856" s="295" t="s">
        <v>535</v>
      </c>
      <c r="I3856" s="311">
        <v>0.59865400000000002</v>
      </c>
      <c r="J3856" s="312">
        <v>25.49</v>
      </c>
      <c r="K3856" s="312">
        <v>15.25</v>
      </c>
    </row>
    <row r="3857" spans="2:11" ht="26.1" customHeight="1" x14ac:dyDescent="0.2">
      <c r="B3857" s="294" t="s">
        <v>537</v>
      </c>
      <c r="C3857" s="291" t="s">
        <v>538</v>
      </c>
      <c r="D3857" s="294" t="s">
        <v>51</v>
      </c>
      <c r="E3857" s="294" t="s">
        <v>539</v>
      </c>
      <c r="F3857" s="446" t="s">
        <v>2636</v>
      </c>
      <c r="G3857" s="446"/>
      <c r="H3857" s="295" t="s">
        <v>535</v>
      </c>
      <c r="I3857" s="311">
        <v>0.59865400000000002</v>
      </c>
      <c r="J3857" s="312">
        <v>30.65</v>
      </c>
      <c r="K3857" s="312">
        <v>18.34</v>
      </c>
    </row>
    <row r="3858" spans="2:11" ht="39" customHeight="1" x14ac:dyDescent="0.2">
      <c r="B3858" s="296" t="s">
        <v>527</v>
      </c>
      <c r="C3858" s="292" t="s">
        <v>4463</v>
      </c>
      <c r="D3858" s="296" t="s">
        <v>51</v>
      </c>
      <c r="E3858" s="296" t="s">
        <v>4464</v>
      </c>
      <c r="F3858" s="447" t="s">
        <v>1199</v>
      </c>
      <c r="G3858" s="447"/>
      <c r="H3858" s="297" t="s">
        <v>53</v>
      </c>
      <c r="I3858" s="313">
        <v>3.5999999999999999E-3</v>
      </c>
      <c r="J3858" s="314">
        <v>38.11</v>
      </c>
      <c r="K3858" s="314">
        <v>0.13719600000000001</v>
      </c>
    </row>
    <row r="3859" spans="2:11" ht="26.1" customHeight="1" x14ac:dyDescent="0.2">
      <c r="B3859" s="296" t="s">
        <v>527</v>
      </c>
      <c r="C3859" s="292" t="s">
        <v>4643</v>
      </c>
      <c r="D3859" s="296" t="s">
        <v>51</v>
      </c>
      <c r="E3859" s="296" t="s">
        <v>4644</v>
      </c>
      <c r="F3859" s="447" t="s">
        <v>1199</v>
      </c>
      <c r="G3859" s="447"/>
      <c r="H3859" s="297" t="s">
        <v>53</v>
      </c>
      <c r="I3859" s="313">
        <v>1</v>
      </c>
      <c r="J3859" s="314">
        <v>31.22</v>
      </c>
      <c r="K3859" s="314">
        <v>31.22</v>
      </c>
    </row>
    <row r="3860" spans="2:11" ht="26.1" customHeight="1" x14ac:dyDescent="0.2">
      <c r="B3860" s="296" t="s">
        <v>527</v>
      </c>
      <c r="C3860" s="292" t="s">
        <v>4641</v>
      </c>
      <c r="D3860" s="296" t="s">
        <v>51</v>
      </c>
      <c r="E3860" s="296" t="s">
        <v>4642</v>
      </c>
      <c r="F3860" s="447" t="s">
        <v>1199</v>
      </c>
      <c r="G3860" s="447"/>
      <c r="H3860" s="297" t="s">
        <v>53</v>
      </c>
      <c r="I3860" s="313">
        <v>2</v>
      </c>
      <c r="J3860" s="314">
        <v>25</v>
      </c>
      <c r="K3860" s="314">
        <v>50</v>
      </c>
    </row>
    <row r="3861" spans="2:11" ht="25.5" x14ac:dyDescent="0.2">
      <c r="B3861" s="315"/>
      <c r="C3861" s="315"/>
      <c r="D3861" s="315"/>
      <c r="E3861" s="315"/>
      <c r="F3861" s="315" t="s">
        <v>529</v>
      </c>
      <c r="G3861" s="316">
        <v>11.58</v>
      </c>
      <c r="H3861" s="315" t="s">
        <v>530</v>
      </c>
      <c r="I3861" s="316">
        <v>13.39</v>
      </c>
      <c r="J3861" s="315" t="s">
        <v>531</v>
      </c>
      <c r="K3861" s="316">
        <v>24.97</v>
      </c>
    </row>
    <row r="3862" spans="2:11" ht="26.25" thickBot="1" x14ac:dyDescent="0.25">
      <c r="B3862" s="315"/>
      <c r="C3862" s="315"/>
      <c r="D3862" s="315"/>
      <c r="E3862" s="315"/>
      <c r="F3862" s="315" t="s">
        <v>532</v>
      </c>
      <c r="G3862" s="316">
        <v>23.91</v>
      </c>
      <c r="H3862" s="315"/>
      <c r="I3862" s="448" t="s">
        <v>533</v>
      </c>
      <c r="J3862" s="448"/>
      <c r="K3862" s="316">
        <v>138.85</v>
      </c>
    </row>
    <row r="3863" spans="2:11" ht="0.95" customHeight="1" thickTop="1" x14ac:dyDescent="0.2">
      <c r="B3863" s="317"/>
      <c r="C3863" s="317"/>
      <c r="D3863" s="317"/>
      <c r="E3863" s="317"/>
      <c r="F3863" s="317"/>
      <c r="G3863" s="317"/>
      <c r="H3863" s="317"/>
      <c r="I3863" s="317"/>
      <c r="J3863" s="317"/>
      <c r="K3863" s="317"/>
    </row>
    <row r="3864" spans="2:11" ht="18" customHeight="1" x14ac:dyDescent="0.2">
      <c r="B3864" s="305" t="s">
        <v>2399</v>
      </c>
      <c r="C3864" s="304" t="s">
        <v>26</v>
      </c>
      <c r="D3864" s="305" t="s">
        <v>27</v>
      </c>
      <c r="E3864" s="305" t="s">
        <v>28</v>
      </c>
      <c r="F3864" s="449" t="s">
        <v>525</v>
      </c>
      <c r="G3864" s="449"/>
      <c r="H3864" s="306" t="s">
        <v>29</v>
      </c>
      <c r="I3864" s="304" t="s">
        <v>30</v>
      </c>
      <c r="J3864" s="304" t="s">
        <v>31</v>
      </c>
      <c r="K3864" s="304" t="s">
        <v>33</v>
      </c>
    </row>
    <row r="3865" spans="2:11" ht="39" customHeight="1" x14ac:dyDescent="0.2">
      <c r="B3865" s="307" t="s">
        <v>526</v>
      </c>
      <c r="C3865" s="308" t="s">
        <v>1618</v>
      </c>
      <c r="D3865" s="307" t="s">
        <v>51</v>
      </c>
      <c r="E3865" s="307" t="s">
        <v>3898</v>
      </c>
      <c r="F3865" s="445" t="s">
        <v>3884</v>
      </c>
      <c r="G3865" s="445"/>
      <c r="H3865" s="309" t="s">
        <v>53</v>
      </c>
      <c r="I3865" s="310">
        <v>1</v>
      </c>
      <c r="J3865" s="259">
        <v>47.46</v>
      </c>
      <c r="K3865" s="259">
        <v>47.46</v>
      </c>
    </row>
    <row r="3866" spans="2:11" ht="26.1" customHeight="1" x14ac:dyDescent="0.2">
      <c r="B3866" s="294" t="s">
        <v>537</v>
      </c>
      <c r="C3866" s="291" t="s">
        <v>538</v>
      </c>
      <c r="D3866" s="294" t="s">
        <v>51</v>
      </c>
      <c r="E3866" s="294" t="s">
        <v>539</v>
      </c>
      <c r="F3866" s="446" t="s">
        <v>2636</v>
      </c>
      <c r="G3866" s="446"/>
      <c r="H3866" s="295" t="s">
        <v>535</v>
      </c>
      <c r="I3866" s="311">
        <v>0.39910299999999999</v>
      </c>
      <c r="J3866" s="312">
        <v>30.65</v>
      </c>
      <c r="K3866" s="312">
        <v>12.23</v>
      </c>
    </row>
    <row r="3867" spans="2:11" ht="26.1" customHeight="1" x14ac:dyDescent="0.2">
      <c r="B3867" s="294" t="s">
        <v>537</v>
      </c>
      <c r="C3867" s="291" t="s">
        <v>541</v>
      </c>
      <c r="D3867" s="294" t="s">
        <v>51</v>
      </c>
      <c r="E3867" s="294" t="s">
        <v>542</v>
      </c>
      <c r="F3867" s="446" t="s">
        <v>2636</v>
      </c>
      <c r="G3867" s="446"/>
      <c r="H3867" s="295" t="s">
        <v>535</v>
      </c>
      <c r="I3867" s="311">
        <v>0.39910299999999999</v>
      </c>
      <c r="J3867" s="312">
        <v>25.49</v>
      </c>
      <c r="K3867" s="312">
        <v>10.17</v>
      </c>
    </row>
    <row r="3868" spans="2:11" ht="39" customHeight="1" x14ac:dyDescent="0.2">
      <c r="B3868" s="296" t="s">
        <v>527</v>
      </c>
      <c r="C3868" s="292" t="s">
        <v>4463</v>
      </c>
      <c r="D3868" s="296" t="s">
        <v>51</v>
      </c>
      <c r="E3868" s="296" t="s">
        <v>4464</v>
      </c>
      <c r="F3868" s="447" t="s">
        <v>1199</v>
      </c>
      <c r="G3868" s="447"/>
      <c r="H3868" s="297" t="s">
        <v>53</v>
      </c>
      <c r="I3868" s="313">
        <v>1.8E-3</v>
      </c>
      <c r="J3868" s="314">
        <v>38.11</v>
      </c>
      <c r="K3868" s="314">
        <v>6.8598000000000006E-2</v>
      </c>
    </row>
    <row r="3869" spans="2:11" ht="26.1" customHeight="1" x14ac:dyDescent="0.2">
      <c r="B3869" s="296" t="s">
        <v>527</v>
      </c>
      <c r="C3869" s="292" t="s">
        <v>4641</v>
      </c>
      <c r="D3869" s="296" t="s">
        <v>51</v>
      </c>
      <c r="E3869" s="296" t="s">
        <v>4642</v>
      </c>
      <c r="F3869" s="447" t="s">
        <v>1199</v>
      </c>
      <c r="G3869" s="447"/>
      <c r="H3869" s="297" t="s">
        <v>53</v>
      </c>
      <c r="I3869" s="313">
        <v>1</v>
      </c>
      <c r="J3869" s="314">
        <v>25</v>
      </c>
      <c r="K3869" s="314">
        <v>25</v>
      </c>
    </row>
    <row r="3870" spans="2:11" ht="25.5" x14ac:dyDescent="0.2">
      <c r="B3870" s="315"/>
      <c r="C3870" s="315"/>
      <c r="D3870" s="315"/>
      <c r="E3870" s="315"/>
      <c r="F3870" s="315" t="s">
        <v>529</v>
      </c>
      <c r="G3870" s="316">
        <v>7.72</v>
      </c>
      <c r="H3870" s="315" t="s">
        <v>530</v>
      </c>
      <c r="I3870" s="316">
        <v>8.92</v>
      </c>
      <c r="J3870" s="315" t="s">
        <v>531</v>
      </c>
      <c r="K3870" s="316">
        <v>16.64</v>
      </c>
    </row>
    <row r="3871" spans="2:11" ht="26.25" thickBot="1" x14ac:dyDescent="0.25">
      <c r="B3871" s="315"/>
      <c r="C3871" s="315"/>
      <c r="D3871" s="315"/>
      <c r="E3871" s="315"/>
      <c r="F3871" s="315" t="s">
        <v>532</v>
      </c>
      <c r="G3871" s="316">
        <v>9.8699999999999992</v>
      </c>
      <c r="H3871" s="315"/>
      <c r="I3871" s="448" t="s">
        <v>533</v>
      </c>
      <c r="J3871" s="448"/>
      <c r="K3871" s="316">
        <v>57.33</v>
      </c>
    </row>
    <row r="3872" spans="2:11" ht="0.95" customHeight="1" thickTop="1" x14ac:dyDescent="0.2">
      <c r="B3872" s="317"/>
      <c r="C3872" s="317"/>
      <c r="D3872" s="317"/>
      <c r="E3872" s="317"/>
      <c r="F3872" s="317"/>
      <c r="G3872" s="317"/>
      <c r="H3872" s="317"/>
      <c r="I3872" s="317"/>
      <c r="J3872" s="317"/>
      <c r="K3872" s="317"/>
    </row>
    <row r="3873" spans="2:11" ht="18" customHeight="1" x14ac:dyDescent="0.2">
      <c r="B3873" s="305" t="s">
        <v>2612</v>
      </c>
      <c r="C3873" s="304" t="s">
        <v>26</v>
      </c>
      <c r="D3873" s="305" t="s">
        <v>27</v>
      </c>
      <c r="E3873" s="305" t="s">
        <v>28</v>
      </c>
      <c r="F3873" s="449" t="s">
        <v>525</v>
      </c>
      <c r="G3873" s="449"/>
      <c r="H3873" s="306" t="s">
        <v>29</v>
      </c>
      <c r="I3873" s="304" t="s">
        <v>30</v>
      </c>
      <c r="J3873" s="304" t="s">
        <v>31</v>
      </c>
      <c r="K3873" s="304" t="s">
        <v>33</v>
      </c>
    </row>
    <row r="3874" spans="2:11" ht="39" customHeight="1" x14ac:dyDescent="0.2">
      <c r="B3874" s="307" t="s">
        <v>526</v>
      </c>
      <c r="C3874" s="308" t="s">
        <v>1620</v>
      </c>
      <c r="D3874" s="307" t="s">
        <v>51</v>
      </c>
      <c r="E3874" s="307" t="s">
        <v>3928</v>
      </c>
      <c r="F3874" s="445" t="s">
        <v>3884</v>
      </c>
      <c r="G3874" s="445"/>
      <c r="H3874" s="309" t="s">
        <v>53</v>
      </c>
      <c r="I3874" s="310">
        <v>1</v>
      </c>
      <c r="J3874" s="259">
        <v>44.73</v>
      </c>
      <c r="K3874" s="259">
        <v>44.73</v>
      </c>
    </row>
    <row r="3875" spans="2:11" ht="26.1" customHeight="1" x14ac:dyDescent="0.2">
      <c r="B3875" s="294" t="s">
        <v>537</v>
      </c>
      <c r="C3875" s="291" t="s">
        <v>541</v>
      </c>
      <c r="D3875" s="294" t="s">
        <v>51</v>
      </c>
      <c r="E3875" s="294" t="s">
        <v>542</v>
      </c>
      <c r="F3875" s="446" t="s">
        <v>2636</v>
      </c>
      <c r="G3875" s="446"/>
      <c r="H3875" s="295" t="s">
        <v>535</v>
      </c>
      <c r="I3875" s="311">
        <v>0.38592700000000002</v>
      </c>
      <c r="J3875" s="312">
        <v>25.49</v>
      </c>
      <c r="K3875" s="312">
        <v>9.83</v>
      </c>
    </row>
    <row r="3876" spans="2:11" ht="26.1" customHeight="1" x14ac:dyDescent="0.2">
      <c r="B3876" s="294" t="s">
        <v>537</v>
      </c>
      <c r="C3876" s="291" t="s">
        <v>538</v>
      </c>
      <c r="D3876" s="294" t="s">
        <v>51</v>
      </c>
      <c r="E3876" s="294" t="s">
        <v>539</v>
      </c>
      <c r="F3876" s="446" t="s">
        <v>2636</v>
      </c>
      <c r="G3876" s="446"/>
      <c r="H3876" s="295" t="s">
        <v>535</v>
      </c>
      <c r="I3876" s="311">
        <v>0.38592700000000002</v>
      </c>
      <c r="J3876" s="312">
        <v>30.65</v>
      </c>
      <c r="K3876" s="312">
        <v>11.82</v>
      </c>
    </row>
    <row r="3877" spans="2:11" ht="39" customHeight="1" x14ac:dyDescent="0.2">
      <c r="B3877" s="296" t="s">
        <v>527</v>
      </c>
      <c r="C3877" s="292" t="s">
        <v>4463</v>
      </c>
      <c r="D3877" s="296" t="s">
        <v>51</v>
      </c>
      <c r="E3877" s="296" t="s">
        <v>4464</v>
      </c>
      <c r="F3877" s="447" t="s">
        <v>1199</v>
      </c>
      <c r="G3877" s="447"/>
      <c r="H3877" s="297" t="s">
        <v>53</v>
      </c>
      <c r="I3877" s="313">
        <v>1.1999999999999999E-3</v>
      </c>
      <c r="J3877" s="314">
        <v>38.11</v>
      </c>
      <c r="K3877" s="314">
        <v>4.5732000000000002E-2</v>
      </c>
    </row>
    <row r="3878" spans="2:11" ht="26.1" customHeight="1" x14ac:dyDescent="0.2">
      <c r="B3878" s="296" t="s">
        <v>527</v>
      </c>
      <c r="C3878" s="292" t="s">
        <v>4645</v>
      </c>
      <c r="D3878" s="296" t="s">
        <v>51</v>
      </c>
      <c r="E3878" s="296" t="s">
        <v>4646</v>
      </c>
      <c r="F3878" s="447" t="s">
        <v>1199</v>
      </c>
      <c r="G3878" s="447"/>
      <c r="H3878" s="297" t="s">
        <v>53</v>
      </c>
      <c r="I3878" s="313">
        <v>1</v>
      </c>
      <c r="J3878" s="314">
        <v>23.04</v>
      </c>
      <c r="K3878" s="314">
        <v>23.04</v>
      </c>
    </row>
    <row r="3879" spans="2:11" ht="25.5" x14ac:dyDescent="0.2">
      <c r="B3879" s="315"/>
      <c r="C3879" s="315"/>
      <c r="D3879" s="315"/>
      <c r="E3879" s="315"/>
      <c r="F3879" s="315" t="s">
        <v>529</v>
      </c>
      <c r="G3879" s="316">
        <v>7.46</v>
      </c>
      <c r="H3879" s="315" t="s">
        <v>530</v>
      </c>
      <c r="I3879" s="316">
        <v>8.6300000000000008</v>
      </c>
      <c r="J3879" s="315" t="s">
        <v>531</v>
      </c>
      <c r="K3879" s="316">
        <v>16.09</v>
      </c>
    </row>
    <row r="3880" spans="2:11" ht="26.25" thickBot="1" x14ac:dyDescent="0.25">
      <c r="B3880" s="315"/>
      <c r="C3880" s="315"/>
      <c r="D3880" s="315"/>
      <c r="E3880" s="315"/>
      <c r="F3880" s="315" t="s">
        <v>532</v>
      </c>
      <c r="G3880" s="316">
        <v>9.3000000000000007</v>
      </c>
      <c r="H3880" s="315"/>
      <c r="I3880" s="448" t="s">
        <v>533</v>
      </c>
      <c r="J3880" s="448"/>
      <c r="K3880" s="316">
        <v>54.03</v>
      </c>
    </row>
    <row r="3881" spans="2:11" ht="0.95" customHeight="1" thickTop="1" x14ac:dyDescent="0.2">
      <c r="B3881" s="317"/>
      <c r="C3881" s="317"/>
      <c r="D3881" s="317"/>
      <c r="E3881" s="317"/>
      <c r="F3881" s="317"/>
      <c r="G3881" s="317"/>
      <c r="H3881" s="317"/>
      <c r="I3881" s="317"/>
      <c r="J3881" s="317"/>
      <c r="K3881" s="317"/>
    </row>
    <row r="3882" spans="2:11" ht="18" customHeight="1" x14ac:dyDescent="0.2">
      <c r="B3882" s="305" t="s">
        <v>2613</v>
      </c>
      <c r="C3882" s="304" t="s">
        <v>26</v>
      </c>
      <c r="D3882" s="305" t="s">
        <v>27</v>
      </c>
      <c r="E3882" s="305" t="s">
        <v>28</v>
      </c>
      <c r="F3882" s="449" t="s">
        <v>525</v>
      </c>
      <c r="G3882" s="449"/>
      <c r="H3882" s="306" t="s">
        <v>29</v>
      </c>
      <c r="I3882" s="304" t="s">
        <v>30</v>
      </c>
      <c r="J3882" s="304" t="s">
        <v>31</v>
      </c>
      <c r="K3882" s="304" t="s">
        <v>33</v>
      </c>
    </row>
    <row r="3883" spans="2:11" ht="65.099999999999994" customHeight="1" x14ac:dyDescent="0.2">
      <c r="B3883" s="307" t="s">
        <v>526</v>
      </c>
      <c r="C3883" s="308" t="s">
        <v>1183</v>
      </c>
      <c r="D3883" s="307" t="s">
        <v>76</v>
      </c>
      <c r="E3883" s="307" t="s">
        <v>409</v>
      </c>
      <c r="F3883" s="445" t="s">
        <v>543</v>
      </c>
      <c r="G3883" s="445"/>
      <c r="H3883" s="309" t="s">
        <v>53</v>
      </c>
      <c r="I3883" s="310">
        <v>1</v>
      </c>
      <c r="J3883" s="259">
        <v>12.51</v>
      </c>
      <c r="K3883" s="259">
        <v>12.51</v>
      </c>
    </row>
    <row r="3884" spans="2:11" ht="24" customHeight="1" x14ac:dyDescent="0.2">
      <c r="B3884" s="294" t="s">
        <v>537</v>
      </c>
      <c r="C3884" s="291" t="s">
        <v>572</v>
      </c>
      <c r="D3884" s="294" t="s">
        <v>51</v>
      </c>
      <c r="E3884" s="294" t="s">
        <v>573</v>
      </c>
      <c r="F3884" s="446" t="s">
        <v>2636</v>
      </c>
      <c r="G3884" s="446"/>
      <c r="H3884" s="295" t="s">
        <v>535</v>
      </c>
      <c r="I3884" s="311">
        <v>0.2</v>
      </c>
      <c r="J3884" s="312">
        <v>30.54</v>
      </c>
      <c r="K3884" s="312">
        <v>6.1</v>
      </c>
    </row>
    <row r="3885" spans="2:11" ht="39" customHeight="1" x14ac:dyDescent="0.2">
      <c r="B3885" s="296" t="s">
        <v>527</v>
      </c>
      <c r="C3885" s="292" t="s">
        <v>705</v>
      </c>
      <c r="D3885" s="296" t="s">
        <v>218</v>
      </c>
      <c r="E3885" s="296" t="s">
        <v>706</v>
      </c>
      <c r="F3885" s="447" t="s">
        <v>1199</v>
      </c>
      <c r="G3885" s="447"/>
      <c r="H3885" s="297" t="s">
        <v>53</v>
      </c>
      <c r="I3885" s="313">
        <v>1</v>
      </c>
      <c r="J3885" s="314">
        <v>6.41</v>
      </c>
      <c r="K3885" s="314">
        <v>6.41</v>
      </c>
    </row>
    <row r="3886" spans="2:11" ht="25.5" x14ac:dyDescent="0.2">
      <c r="B3886" s="315"/>
      <c r="C3886" s="315"/>
      <c r="D3886" s="315"/>
      <c r="E3886" s="315"/>
      <c r="F3886" s="315" t="s">
        <v>529</v>
      </c>
      <c r="G3886" s="316">
        <v>2.11</v>
      </c>
      <c r="H3886" s="315" t="s">
        <v>530</v>
      </c>
      <c r="I3886" s="316">
        <v>2.44</v>
      </c>
      <c r="J3886" s="315" t="s">
        <v>531</v>
      </c>
      <c r="K3886" s="316">
        <v>4.55</v>
      </c>
    </row>
    <row r="3887" spans="2:11" ht="26.25" thickBot="1" x14ac:dyDescent="0.25">
      <c r="B3887" s="315"/>
      <c r="C3887" s="315"/>
      <c r="D3887" s="315"/>
      <c r="E3887" s="315"/>
      <c r="F3887" s="315" t="s">
        <v>532</v>
      </c>
      <c r="G3887" s="316">
        <v>2.6</v>
      </c>
      <c r="H3887" s="315"/>
      <c r="I3887" s="448" t="s">
        <v>533</v>
      </c>
      <c r="J3887" s="448"/>
      <c r="K3887" s="316">
        <v>15.11</v>
      </c>
    </row>
    <row r="3888" spans="2:11" ht="0.95" customHeight="1" thickTop="1" x14ac:dyDescent="0.2">
      <c r="B3888" s="317"/>
      <c r="C3888" s="317"/>
      <c r="D3888" s="317"/>
      <c r="E3888" s="317"/>
      <c r="F3888" s="317"/>
      <c r="G3888" s="317"/>
      <c r="H3888" s="317"/>
      <c r="I3888" s="317"/>
      <c r="J3888" s="317"/>
      <c r="K3888" s="317"/>
    </row>
    <row r="3889" spans="2:11" ht="18" customHeight="1" x14ac:dyDescent="0.2">
      <c r="B3889" s="305" t="s">
        <v>1756</v>
      </c>
      <c r="C3889" s="304" t="s">
        <v>26</v>
      </c>
      <c r="D3889" s="305" t="s">
        <v>27</v>
      </c>
      <c r="E3889" s="305" t="s">
        <v>28</v>
      </c>
      <c r="F3889" s="449" t="s">
        <v>525</v>
      </c>
      <c r="G3889" s="449"/>
      <c r="H3889" s="306" t="s">
        <v>29</v>
      </c>
      <c r="I3889" s="304" t="s">
        <v>30</v>
      </c>
      <c r="J3889" s="304" t="s">
        <v>31</v>
      </c>
      <c r="K3889" s="304" t="s">
        <v>33</v>
      </c>
    </row>
    <row r="3890" spans="2:11" ht="39" customHeight="1" x14ac:dyDescent="0.2">
      <c r="B3890" s="307" t="s">
        <v>526</v>
      </c>
      <c r="C3890" s="308" t="s">
        <v>1123</v>
      </c>
      <c r="D3890" s="307" t="s">
        <v>76</v>
      </c>
      <c r="E3890" s="307" t="s">
        <v>1124</v>
      </c>
      <c r="F3890" s="445" t="s">
        <v>536</v>
      </c>
      <c r="G3890" s="445"/>
      <c r="H3890" s="309" t="s">
        <v>53</v>
      </c>
      <c r="I3890" s="310">
        <v>1</v>
      </c>
      <c r="J3890" s="259">
        <v>821.49</v>
      </c>
      <c r="K3890" s="259">
        <v>821.49</v>
      </c>
    </row>
    <row r="3891" spans="2:11" ht="39" customHeight="1" x14ac:dyDescent="0.2">
      <c r="B3891" s="294" t="s">
        <v>537</v>
      </c>
      <c r="C3891" s="291" t="s">
        <v>1094</v>
      </c>
      <c r="D3891" s="294" t="s">
        <v>51</v>
      </c>
      <c r="E3891" s="294" t="s">
        <v>1095</v>
      </c>
      <c r="F3891" s="446" t="s">
        <v>2713</v>
      </c>
      <c r="G3891" s="446"/>
      <c r="H3891" s="295" t="s">
        <v>53</v>
      </c>
      <c r="I3891" s="311">
        <v>1</v>
      </c>
      <c r="J3891" s="312">
        <v>640.1</v>
      </c>
      <c r="K3891" s="312">
        <v>640.1</v>
      </c>
    </row>
    <row r="3892" spans="2:11" ht="24" customHeight="1" x14ac:dyDescent="0.2">
      <c r="B3892" s="296" t="s">
        <v>527</v>
      </c>
      <c r="C3892" s="292" t="s">
        <v>940</v>
      </c>
      <c r="D3892" s="296" t="s">
        <v>43</v>
      </c>
      <c r="E3892" s="296" t="s">
        <v>696</v>
      </c>
      <c r="F3892" s="447" t="s">
        <v>1199</v>
      </c>
      <c r="G3892" s="447"/>
      <c r="H3892" s="297" t="s">
        <v>234</v>
      </c>
      <c r="I3892" s="313">
        <v>1</v>
      </c>
      <c r="J3892" s="314">
        <v>181.39</v>
      </c>
      <c r="K3892" s="314">
        <v>181.39</v>
      </c>
    </row>
    <row r="3893" spans="2:11" ht="25.5" x14ac:dyDescent="0.2">
      <c r="B3893" s="315"/>
      <c r="C3893" s="315"/>
      <c r="D3893" s="315"/>
      <c r="E3893" s="315"/>
      <c r="F3893" s="315" t="s">
        <v>529</v>
      </c>
      <c r="G3893" s="316">
        <v>118.67</v>
      </c>
      <c r="H3893" s="315" t="s">
        <v>530</v>
      </c>
      <c r="I3893" s="316">
        <v>137.05000000000001</v>
      </c>
      <c r="J3893" s="315" t="s">
        <v>531</v>
      </c>
      <c r="K3893" s="316">
        <v>255.72</v>
      </c>
    </row>
    <row r="3894" spans="2:11" ht="26.25" thickBot="1" x14ac:dyDescent="0.25">
      <c r="B3894" s="315"/>
      <c r="C3894" s="315"/>
      <c r="D3894" s="315"/>
      <c r="E3894" s="315"/>
      <c r="F3894" s="315" t="s">
        <v>532</v>
      </c>
      <c r="G3894" s="316">
        <v>170.95</v>
      </c>
      <c r="H3894" s="315"/>
      <c r="I3894" s="448" t="s">
        <v>533</v>
      </c>
      <c r="J3894" s="448"/>
      <c r="K3894" s="316">
        <v>992.44</v>
      </c>
    </row>
    <row r="3895" spans="2:11" ht="0.95" customHeight="1" thickTop="1" x14ac:dyDescent="0.2">
      <c r="B3895" s="317"/>
      <c r="C3895" s="317"/>
      <c r="D3895" s="317"/>
      <c r="E3895" s="317"/>
      <c r="F3895" s="317"/>
      <c r="G3895" s="317"/>
      <c r="H3895" s="317"/>
      <c r="I3895" s="317"/>
      <c r="J3895" s="317"/>
      <c r="K3895" s="317"/>
    </row>
    <row r="3896" spans="2:11" ht="18" customHeight="1" x14ac:dyDescent="0.2">
      <c r="B3896" s="305" t="s">
        <v>1757</v>
      </c>
      <c r="C3896" s="304" t="s">
        <v>26</v>
      </c>
      <c r="D3896" s="305" t="s">
        <v>27</v>
      </c>
      <c r="E3896" s="305" t="s">
        <v>28</v>
      </c>
      <c r="F3896" s="449" t="s">
        <v>525</v>
      </c>
      <c r="G3896" s="449"/>
      <c r="H3896" s="306" t="s">
        <v>29</v>
      </c>
      <c r="I3896" s="304" t="s">
        <v>30</v>
      </c>
      <c r="J3896" s="304" t="s">
        <v>31</v>
      </c>
      <c r="K3896" s="304" t="s">
        <v>33</v>
      </c>
    </row>
    <row r="3897" spans="2:11" ht="26.1" customHeight="1" x14ac:dyDescent="0.2">
      <c r="B3897" s="307" t="s">
        <v>526</v>
      </c>
      <c r="C3897" s="308" t="s">
        <v>1188</v>
      </c>
      <c r="D3897" s="307" t="s">
        <v>76</v>
      </c>
      <c r="E3897" s="307" t="s">
        <v>1189</v>
      </c>
      <c r="F3897" s="445" t="s">
        <v>675</v>
      </c>
      <c r="G3897" s="445"/>
      <c r="H3897" s="309" t="s">
        <v>53</v>
      </c>
      <c r="I3897" s="310">
        <v>1</v>
      </c>
      <c r="J3897" s="259">
        <v>612.58000000000004</v>
      </c>
      <c r="K3897" s="259">
        <v>612.58000000000004</v>
      </c>
    </row>
    <row r="3898" spans="2:11" ht="51.95" customHeight="1" x14ac:dyDescent="0.2">
      <c r="B3898" s="294" t="s">
        <v>537</v>
      </c>
      <c r="C3898" s="291" t="s">
        <v>249</v>
      </c>
      <c r="D3898" s="294" t="s">
        <v>51</v>
      </c>
      <c r="E3898" s="294" t="s">
        <v>250</v>
      </c>
      <c r="F3898" s="446" t="s">
        <v>2692</v>
      </c>
      <c r="G3898" s="446"/>
      <c r="H3898" s="295" t="s">
        <v>44</v>
      </c>
      <c r="I3898" s="311">
        <v>2.4</v>
      </c>
      <c r="J3898" s="312">
        <v>26.09</v>
      </c>
      <c r="K3898" s="312">
        <v>62.61</v>
      </c>
    </row>
    <row r="3899" spans="2:11" ht="51.95" customHeight="1" x14ac:dyDescent="0.2">
      <c r="B3899" s="294" t="s">
        <v>537</v>
      </c>
      <c r="C3899" s="291" t="s">
        <v>1235</v>
      </c>
      <c r="D3899" s="294" t="s">
        <v>51</v>
      </c>
      <c r="E3899" s="294" t="s">
        <v>1895</v>
      </c>
      <c r="F3899" s="446" t="s">
        <v>2690</v>
      </c>
      <c r="G3899" s="446"/>
      <c r="H3899" s="295" t="s">
        <v>44</v>
      </c>
      <c r="I3899" s="311">
        <v>2.4</v>
      </c>
      <c r="J3899" s="312">
        <v>9.8000000000000007</v>
      </c>
      <c r="K3899" s="312">
        <v>23.52</v>
      </c>
    </row>
    <row r="3900" spans="2:11" ht="39" customHeight="1" x14ac:dyDescent="0.2">
      <c r="B3900" s="294" t="s">
        <v>537</v>
      </c>
      <c r="C3900" s="291" t="s">
        <v>1271</v>
      </c>
      <c r="D3900" s="294" t="s">
        <v>51</v>
      </c>
      <c r="E3900" s="294" t="s">
        <v>1272</v>
      </c>
      <c r="F3900" s="446" t="s">
        <v>2732</v>
      </c>
      <c r="G3900" s="446"/>
      <c r="H3900" s="295" t="s">
        <v>44</v>
      </c>
      <c r="I3900" s="311">
        <v>2.8</v>
      </c>
      <c r="J3900" s="312">
        <v>157.53</v>
      </c>
      <c r="K3900" s="312">
        <v>441.08</v>
      </c>
    </row>
    <row r="3901" spans="2:11" ht="24" customHeight="1" x14ac:dyDescent="0.2">
      <c r="B3901" s="294" t="s">
        <v>537</v>
      </c>
      <c r="C3901" s="291" t="s">
        <v>90</v>
      </c>
      <c r="D3901" s="294" t="s">
        <v>51</v>
      </c>
      <c r="E3901" s="294" t="s">
        <v>1281</v>
      </c>
      <c r="F3901" s="446" t="s">
        <v>2659</v>
      </c>
      <c r="G3901" s="446"/>
      <c r="H3901" s="295" t="s">
        <v>64</v>
      </c>
      <c r="I3901" s="311">
        <v>0.70399999999999996</v>
      </c>
      <c r="J3901" s="312">
        <v>97.62</v>
      </c>
      <c r="K3901" s="312">
        <v>68.72</v>
      </c>
    </row>
    <row r="3902" spans="2:11" ht="39" customHeight="1" x14ac:dyDescent="0.2">
      <c r="B3902" s="294" t="s">
        <v>537</v>
      </c>
      <c r="C3902" s="291" t="s">
        <v>1236</v>
      </c>
      <c r="D3902" s="294" t="s">
        <v>51</v>
      </c>
      <c r="E3902" s="294" t="s">
        <v>1237</v>
      </c>
      <c r="F3902" s="446" t="s">
        <v>2654</v>
      </c>
      <c r="G3902" s="446"/>
      <c r="H3902" s="295" t="s">
        <v>64</v>
      </c>
      <c r="I3902" s="311">
        <v>2.52E-2</v>
      </c>
      <c r="J3902" s="312">
        <v>660.97</v>
      </c>
      <c r="K3902" s="312">
        <v>16.649999999999999</v>
      </c>
    </row>
    <row r="3903" spans="2:11" ht="25.5" x14ac:dyDescent="0.2">
      <c r="B3903" s="315"/>
      <c r="C3903" s="315"/>
      <c r="D3903" s="315"/>
      <c r="E3903" s="315"/>
      <c r="F3903" s="315" t="s">
        <v>529</v>
      </c>
      <c r="G3903" s="316">
        <v>122.91</v>
      </c>
      <c r="H3903" s="315" t="s">
        <v>530</v>
      </c>
      <c r="I3903" s="316">
        <v>141.94</v>
      </c>
      <c r="J3903" s="315" t="s">
        <v>531</v>
      </c>
      <c r="K3903" s="316">
        <v>264.85000000000002</v>
      </c>
    </row>
    <row r="3904" spans="2:11" ht="26.25" thickBot="1" x14ac:dyDescent="0.25">
      <c r="B3904" s="315"/>
      <c r="C3904" s="315"/>
      <c r="D3904" s="315"/>
      <c r="E3904" s="315"/>
      <c r="F3904" s="315" t="s">
        <v>532</v>
      </c>
      <c r="G3904" s="316">
        <v>127.47</v>
      </c>
      <c r="H3904" s="315"/>
      <c r="I3904" s="448" t="s">
        <v>533</v>
      </c>
      <c r="J3904" s="448"/>
      <c r="K3904" s="316">
        <v>740.05</v>
      </c>
    </row>
    <row r="3905" spans="2:11" ht="0.95" customHeight="1" thickTop="1" x14ac:dyDescent="0.2">
      <c r="B3905" s="317"/>
      <c r="C3905" s="317"/>
      <c r="D3905" s="317"/>
      <c r="E3905" s="317"/>
      <c r="F3905" s="317"/>
      <c r="G3905" s="317"/>
      <c r="H3905" s="317"/>
      <c r="I3905" s="317"/>
      <c r="J3905" s="317"/>
      <c r="K3905" s="317"/>
    </row>
    <row r="3906" spans="2:11" ht="18" customHeight="1" x14ac:dyDescent="0.2">
      <c r="B3906" s="305" t="s">
        <v>1760</v>
      </c>
      <c r="C3906" s="304" t="s">
        <v>26</v>
      </c>
      <c r="D3906" s="305" t="s">
        <v>27</v>
      </c>
      <c r="E3906" s="305" t="s">
        <v>28</v>
      </c>
      <c r="F3906" s="449" t="s">
        <v>525</v>
      </c>
      <c r="G3906" s="449"/>
      <c r="H3906" s="306" t="s">
        <v>29</v>
      </c>
      <c r="I3906" s="304" t="s">
        <v>30</v>
      </c>
      <c r="J3906" s="304" t="s">
        <v>31</v>
      </c>
      <c r="K3906" s="304" t="s">
        <v>33</v>
      </c>
    </row>
    <row r="3907" spans="2:11" ht="24" customHeight="1" x14ac:dyDescent="0.2">
      <c r="B3907" s="307" t="s">
        <v>526</v>
      </c>
      <c r="C3907" s="308" t="s">
        <v>1622</v>
      </c>
      <c r="D3907" s="307" t="s">
        <v>76</v>
      </c>
      <c r="E3907" s="307" t="s">
        <v>1623</v>
      </c>
      <c r="F3907" s="445" t="s">
        <v>536</v>
      </c>
      <c r="G3907" s="445"/>
      <c r="H3907" s="309" t="s">
        <v>53</v>
      </c>
      <c r="I3907" s="310">
        <v>1</v>
      </c>
      <c r="J3907" s="259">
        <v>87.63</v>
      </c>
      <c r="K3907" s="259">
        <v>87.63</v>
      </c>
    </row>
    <row r="3908" spans="2:11" ht="26.1" customHeight="1" x14ac:dyDescent="0.2">
      <c r="B3908" s="294" t="s">
        <v>537</v>
      </c>
      <c r="C3908" s="291" t="s">
        <v>541</v>
      </c>
      <c r="D3908" s="294" t="s">
        <v>51</v>
      </c>
      <c r="E3908" s="294" t="s">
        <v>542</v>
      </c>
      <c r="F3908" s="446" t="s">
        <v>2636</v>
      </c>
      <c r="G3908" s="446"/>
      <c r="H3908" s="295" t="s">
        <v>535</v>
      </c>
      <c r="I3908" s="311">
        <v>0.85099999999999998</v>
      </c>
      <c r="J3908" s="312">
        <v>25.49</v>
      </c>
      <c r="K3908" s="312">
        <v>21.69</v>
      </c>
    </row>
    <row r="3909" spans="2:11" ht="26.1" customHeight="1" x14ac:dyDescent="0.2">
      <c r="B3909" s="294" t="s">
        <v>537</v>
      </c>
      <c r="C3909" s="291" t="s">
        <v>538</v>
      </c>
      <c r="D3909" s="294" t="s">
        <v>51</v>
      </c>
      <c r="E3909" s="294" t="s">
        <v>539</v>
      </c>
      <c r="F3909" s="446" t="s">
        <v>2636</v>
      </c>
      <c r="G3909" s="446"/>
      <c r="H3909" s="295" t="s">
        <v>535</v>
      </c>
      <c r="I3909" s="311">
        <v>1.2749999999999999</v>
      </c>
      <c r="J3909" s="312">
        <v>30.65</v>
      </c>
      <c r="K3909" s="312">
        <v>39.07</v>
      </c>
    </row>
    <row r="3910" spans="2:11" ht="24" customHeight="1" x14ac:dyDescent="0.2">
      <c r="B3910" s="296" t="s">
        <v>527</v>
      </c>
      <c r="C3910" s="292" t="s">
        <v>1896</v>
      </c>
      <c r="D3910" s="296" t="s">
        <v>47</v>
      </c>
      <c r="E3910" s="296" t="s">
        <v>2733</v>
      </c>
      <c r="F3910" s="447" t="s">
        <v>1199</v>
      </c>
      <c r="G3910" s="447"/>
      <c r="H3910" s="297" t="s">
        <v>53</v>
      </c>
      <c r="I3910" s="313">
        <v>1</v>
      </c>
      <c r="J3910" s="314">
        <v>26.87</v>
      </c>
      <c r="K3910" s="314">
        <v>26.87</v>
      </c>
    </row>
    <row r="3911" spans="2:11" ht="25.5" x14ac:dyDescent="0.2">
      <c r="B3911" s="315"/>
      <c r="C3911" s="315"/>
      <c r="D3911" s="315"/>
      <c r="E3911" s="315"/>
      <c r="F3911" s="315" t="s">
        <v>529</v>
      </c>
      <c r="G3911" s="316">
        <v>21.08</v>
      </c>
      <c r="H3911" s="315" t="s">
        <v>530</v>
      </c>
      <c r="I3911" s="316">
        <v>24.35</v>
      </c>
      <c r="J3911" s="315" t="s">
        <v>531</v>
      </c>
      <c r="K3911" s="316">
        <v>45.43</v>
      </c>
    </row>
    <row r="3912" spans="2:11" ht="26.25" thickBot="1" x14ac:dyDescent="0.25">
      <c r="B3912" s="315"/>
      <c r="C3912" s="315"/>
      <c r="D3912" s="315"/>
      <c r="E3912" s="315"/>
      <c r="F3912" s="315" t="s">
        <v>532</v>
      </c>
      <c r="G3912" s="316">
        <v>18.23</v>
      </c>
      <c r="H3912" s="315"/>
      <c r="I3912" s="448" t="s">
        <v>533</v>
      </c>
      <c r="J3912" s="448"/>
      <c r="K3912" s="316">
        <v>105.86</v>
      </c>
    </row>
    <row r="3913" spans="2:11" ht="0.95" customHeight="1" thickTop="1" x14ac:dyDescent="0.2">
      <c r="B3913" s="317"/>
      <c r="C3913" s="317"/>
      <c r="D3913" s="317"/>
      <c r="E3913" s="317"/>
      <c r="F3913" s="317"/>
      <c r="G3913" s="317"/>
      <c r="H3913" s="317"/>
      <c r="I3913" s="317"/>
      <c r="J3913" s="317"/>
      <c r="K3913" s="317"/>
    </row>
    <row r="3914" spans="2:11" ht="18" customHeight="1" x14ac:dyDescent="0.2">
      <c r="B3914" s="305" t="s">
        <v>1761</v>
      </c>
      <c r="C3914" s="304" t="s">
        <v>26</v>
      </c>
      <c r="D3914" s="305" t="s">
        <v>27</v>
      </c>
      <c r="E3914" s="305" t="s">
        <v>28</v>
      </c>
      <c r="F3914" s="449" t="s">
        <v>525</v>
      </c>
      <c r="G3914" s="449"/>
      <c r="H3914" s="306" t="s">
        <v>29</v>
      </c>
      <c r="I3914" s="304" t="s">
        <v>30</v>
      </c>
      <c r="J3914" s="304" t="s">
        <v>31</v>
      </c>
      <c r="K3914" s="304" t="s">
        <v>33</v>
      </c>
    </row>
    <row r="3915" spans="2:11" ht="39" customHeight="1" x14ac:dyDescent="0.2">
      <c r="B3915" s="307" t="s">
        <v>526</v>
      </c>
      <c r="C3915" s="308" t="s">
        <v>370</v>
      </c>
      <c r="D3915" s="307" t="s">
        <v>51</v>
      </c>
      <c r="E3915" s="307" t="s">
        <v>371</v>
      </c>
      <c r="F3915" s="445" t="s">
        <v>2714</v>
      </c>
      <c r="G3915" s="445"/>
      <c r="H3915" s="309" t="s">
        <v>53</v>
      </c>
      <c r="I3915" s="310">
        <v>1</v>
      </c>
      <c r="J3915" s="259">
        <v>73.239999999999995</v>
      </c>
      <c r="K3915" s="259">
        <v>73.239999999999995</v>
      </c>
    </row>
    <row r="3916" spans="2:11" ht="24" customHeight="1" x14ac:dyDescent="0.2">
      <c r="B3916" s="294" t="s">
        <v>537</v>
      </c>
      <c r="C3916" s="291" t="s">
        <v>676</v>
      </c>
      <c r="D3916" s="294" t="s">
        <v>51</v>
      </c>
      <c r="E3916" s="294" t="s">
        <v>677</v>
      </c>
      <c r="F3916" s="446" t="s">
        <v>2636</v>
      </c>
      <c r="G3916" s="446"/>
      <c r="H3916" s="295" t="s">
        <v>535</v>
      </c>
      <c r="I3916" s="311">
        <v>0.25240000000000001</v>
      </c>
      <c r="J3916" s="312">
        <v>17.86</v>
      </c>
      <c r="K3916" s="312">
        <v>4.5</v>
      </c>
    </row>
    <row r="3917" spans="2:11" ht="24" customHeight="1" x14ac:dyDescent="0.2">
      <c r="B3917" s="294" t="s">
        <v>537</v>
      </c>
      <c r="C3917" s="291" t="s">
        <v>551</v>
      </c>
      <c r="D3917" s="294" t="s">
        <v>51</v>
      </c>
      <c r="E3917" s="294" t="s">
        <v>552</v>
      </c>
      <c r="F3917" s="446" t="s">
        <v>2636</v>
      </c>
      <c r="G3917" s="446"/>
      <c r="H3917" s="295" t="s">
        <v>535</v>
      </c>
      <c r="I3917" s="311">
        <v>8.0799999999999997E-2</v>
      </c>
      <c r="J3917" s="312">
        <v>24.68</v>
      </c>
      <c r="K3917" s="312">
        <v>1.99</v>
      </c>
    </row>
    <row r="3918" spans="2:11" ht="26.1" customHeight="1" x14ac:dyDescent="0.2">
      <c r="B3918" s="296" t="s">
        <v>527</v>
      </c>
      <c r="C3918" s="292" t="s">
        <v>4459</v>
      </c>
      <c r="D3918" s="296" t="s">
        <v>51</v>
      </c>
      <c r="E3918" s="296" t="s">
        <v>4460</v>
      </c>
      <c r="F3918" s="447" t="s">
        <v>1199</v>
      </c>
      <c r="G3918" s="447"/>
      <c r="H3918" s="297" t="s">
        <v>53</v>
      </c>
      <c r="I3918" s="313">
        <v>1</v>
      </c>
      <c r="J3918" s="314">
        <v>3.5</v>
      </c>
      <c r="K3918" s="314">
        <v>3.5</v>
      </c>
    </row>
    <row r="3919" spans="2:11" ht="26.1" customHeight="1" x14ac:dyDescent="0.2">
      <c r="B3919" s="296" t="s">
        <v>527</v>
      </c>
      <c r="C3919" s="292" t="s">
        <v>4461</v>
      </c>
      <c r="D3919" s="296" t="s">
        <v>51</v>
      </c>
      <c r="E3919" s="296" t="s">
        <v>4462</v>
      </c>
      <c r="F3919" s="447" t="s">
        <v>1199</v>
      </c>
      <c r="G3919" s="447"/>
      <c r="H3919" s="297" t="s">
        <v>53</v>
      </c>
      <c r="I3919" s="313">
        <v>1</v>
      </c>
      <c r="J3919" s="314">
        <v>60.87</v>
      </c>
      <c r="K3919" s="314">
        <v>60.87</v>
      </c>
    </row>
    <row r="3920" spans="2:11" ht="39" customHeight="1" x14ac:dyDescent="0.2">
      <c r="B3920" s="296" t="s">
        <v>527</v>
      </c>
      <c r="C3920" s="292" t="s">
        <v>4463</v>
      </c>
      <c r="D3920" s="296" t="s">
        <v>51</v>
      </c>
      <c r="E3920" s="296" t="s">
        <v>4464</v>
      </c>
      <c r="F3920" s="447" t="s">
        <v>1199</v>
      </c>
      <c r="G3920" s="447"/>
      <c r="H3920" s="297" t="s">
        <v>53</v>
      </c>
      <c r="I3920" s="313">
        <v>6.25E-2</v>
      </c>
      <c r="J3920" s="314">
        <v>38.11</v>
      </c>
      <c r="K3920" s="314">
        <v>2.381875</v>
      </c>
    </row>
    <row r="3921" spans="2:11" ht="25.5" x14ac:dyDescent="0.2">
      <c r="B3921" s="315"/>
      <c r="C3921" s="315"/>
      <c r="D3921" s="315"/>
      <c r="E3921" s="315"/>
      <c r="F3921" s="315" t="s">
        <v>529</v>
      </c>
      <c r="G3921" s="316">
        <v>1.97</v>
      </c>
      <c r="H3921" s="315" t="s">
        <v>530</v>
      </c>
      <c r="I3921" s="316">
        <v>2.2799999999999998</v>
      </c>
      <c r="J3921" s="315" t="s">
        <v>531</v>
      </c>
      <c r="K3921" s="316">
        <v>4.25</v>
      </c>
    </row>
    <row r="3922" spans="2:11" ht="26.25" thickBot="1" x14ac:dyDescent="0.25">
      <c r="B3922" s="315"/>
      <c r="C3922" s="315"/>
      <c r="D3922" s="315"/>
      <c r="E3922" s="315"/>
      <c r="F3922" s="315" t="s">
        <v>532</v>
      </c>
      <c r="G3922" s="316">
        <v>15.24</v>
      </c>
      <c r="H3922" s="315"/>
      <c r="I3922" s="448" t="s">
        <v>533</v>
      </c>
      <c r="J3922" s="448"/>
      <c r="K3922" s="316">
        <v>88.48</v>
      </c>
    </row>
    <row r="3923" spans="2:11" ht="0.95" customHeight="1" thickTop="1" x14ac:dyDescent="0.2">
      <c r="B3923" s="317"/>
      <c r="C3923" s="317"/>
      <c r="D3923" s="317"/>
      <c r="E3923" s="317"/>
      <c r="F3923" s="317"/>
      <c r="G3923" s="317"/>
      <c r="H3923" s="317"/>
      <c r="I3923" s="317"/>
      <c r="J3923" s="317"/>
      <c r="K3923" s="317"/>
    </row>
    <row r="3924" spans="2:11" ht="18" customHeight="1" x14ac:dyDescent="0.2">
      <c r="B3924" s="305" t="s">
        <v>1762</v>
      </c>
      <c r="C3924" s="304" t="s">
        <v>26</v>
      </c>
      <c r="D3924" s="305" t="s">
        <v>27</v>
      </c>
      <c r="E3924" s="305" t="s">
        <v>28</v>
      </c>
      <c r="F3924" s="449" t="s">
        <v>525</v>
      </c>
      <c r="G3924" s="449"/>
      <c r="H3924" s="306" t="s">
        <v>29</v>
      </c>
      <c r="I3924" s="304" t="s">
        <v>30</v>
      </c>
      <c r="J3924" s="304" t="s">
        <v>31</v>
      </c>
      <c r="K3924" s="304" t="s">
        <v>33</v>
      </c>
    </row>
    <row r="3925" spans="2:11" ht="51.95" customHeight="1" x14ac:dyDescent="0.2">
      <c r="B3925" s="307" t="s">
        <v>526</v>
      </c>
      <c r="C3925" s="308" t="s">
        <v>372</v>
      </c>
      <c r="D3925" s="307" t="s">
        <v>51</v>
      </c>
      <c r="E3925" s="307" t="s">
        <v>373</v>
      </c>
      <c r="F3925" s="445" t="s">
        <v>2715</v>
      </c>
      <c r="G3925" s="445"/>
      <c r="H3925" s="309" t="s">
        <v>53</v>
      </c>
      <c r="I3925" s="310">
        <v>1</v>
      </c>
      <c r="J3925" s="259">
        <v>48.71</v>
      </c>
      <c r="K3925" s="259">
        <v>48.71</v>
      </c>
    </row>
    <row r="3926" spans="2:11" ht="26.1" customHeight="1" x14ac:dyDescent="0.2">
      <c r="B3926" s="294" t="s">
        <v>537</v>
      </c>
      <c r="C3926" s="291" t="s">
        <v>538</v>
      </c>
      <c r="D3926" s="294" t="s">
        <v>51</v>
      </c>
      <c r="E3926" s="294" t="s">
        <v>539</v>
      </c>
      <c r="F3926" s="446" t="s">
        <v>2636</v>
      </c>
      <c r="G3926" s="446"/>
      <c r="H3926" s="295" t="s">
        <v>535</v>
      </c>
      <c r="I3926" s="311">
        <v>0.2172</v>
      </c>
      <c r="J3926" s="312">
        <v>30.65</v>
      </c>
      <c r="K3926" s="312">
        <v>6.65</v>
      </c>
    </row>
    <row r="3927" spans="2:11" ht="26.1" customHeight="1" x14ac:dyDescent="0.2">
      <c r="B3927" s="294" t="s">
        <v>537</v>
      </c>
      <c r="C3927" s="291" t="s">
        <v>541</v>
      </c>
      <c r="D3927" s="294" t="s">
        <v>51</v>
      </c>
      <c r="E3927" s="294" t="s">
        <v>542</v>
      </c>
      <c r="F3927" s="446" t="s">
        <v>2636</v>
      </c>
      <c r="G3927" s="446"/>
      <c r="H3927" s="295" t="s">
        <v>535</v>
      </c>
      <c r="I3927" s="311">
        <v>0.2172</v>
      </c>
      <c r="J3927" s="312">
        <v>25.49</v>
      </c>
      <c r="K3927" s="312">
        <v>5.53</v>
      </c>
    </row>
    <row r="3928" spans="2:11" ht="26.1" customHeight="1" x14ac:dyDescent="0.2">
      <c r="B3928" s="296" t="s">
        <v>527</v>
      </c>
      <c r="C3928" s="292" t="s">
        <v>4465</v>
      </c>
      <c r="D3928" s="296" t="s">
        <v>51</v>
      </c>
      <c r="E3928" s="296" t="s">
        <v>4466</v>
      </c>
      <c r="F3928" s="447" t="s">
        <v>1199</v>
      </c>
      <c r="G3928" s="447"/>
      <c r="H3928" s="297" t="s">
        <v>53</v>
      </c>
      <c r="I3928" s="313">
        <v>1</v>
      </c>
      <c r="J3928" s="314">
        <v>25.83</v>
      </c>
      <c r="K3928" s="314">
        <v>25.83</v>
      </c>
    </row>
    <row r="3929" spans="2:11" ht="39" customHeight="1" x14ac:dyDescent="0.2">
      <c r="B3929" s="296" t="s">
        <v>527</v>
      </c>
      <c r="C3929" s="292" t="s">
        <v>4463</v>
      </c>
      <c r="D3929" s="296" t="s">
        <v>51</v>
      </c>
      <c r="E3929" s="296" t="s">
        <v>4464</v>
      </c>
      <c r="F3929" s="447" t="s">
        <v>1199</v>
      </c>
      <c r="G3929" s="447"/>
      <c r="H3929" s="297" t="s">
        <v>53</v>
      </c>
      <c r="I3929" s="313">
        <v>0.115</v>
      </c>
      <c r="J3929" s="314">
        <v>38.11</v>
      </c>
      <c r="K3929" s="314">
        <v>4.3826499999999999</v>
      </c>
    </row>
    <row r="3930" spans="2:11" ht="26.1" customHeight="1" x14ac:dyDescent="0.2">
      <c r="B3930" s="296" t="s">
        <v>527</v>
      </c>
      <c r="C3930" s="292" t="s">
        <v>4467</v>
      </c>
      <c r="D3930" s="296" t="s">
        <v>51</v>
      </c>
      <c r="E3930" s="296" t="s">
        <v>4468</v>
      </c>
      <c r="F3930" s="447" t="s">
        <v>1199</v>
      </c>
      <c r="G3930" s="447"/>
      <c r="H3930" s="297" t="s">
        <v>53</v>
      </c>
      <c r="I3930" s="313">
        <v>2</v>
      </c>
      <c r="J3930" s="314">
        <v>3.16</v>
      </c>
      <c r="K3930" s="314">
        <v>6.32</v>
      </c>
    </row>
    <row r="3931" spans="2:11" ht="25.5" x14ac:dyDescent="0.2">
      <c r="B3931" s="315"/>
      <c r="C3931" s="315"/>
      <c r="D3931" s="315"/>
      <c r="E3931" s="315"/>
      <c r="F3931" s="315" t="s">
        <v>529</v>
      </c>
      <c r="G3931" s="316">
        <v>4.2</v>
      </c>
      <c r="H3931" s="315" t="s">
        <v>530</v>
      </c>
      <c r="I3931" s="316">
        <v>4.8600000000000003</v>
      </c>
      <c r="J3931" s="315" t="s">
        <v>531</v>
      </c>
      <c r="K3931" s="316">
        <v>9.06</v>
      </c>
    </row>
    <row r="3932" spans="2:11" ht="26.25" thickBot="1" x14ac:dyDescent="0.25">
      <c r="B3932" s="315"/>
      <c r="C3932" s="315"/>
      <c r="D3932" s="315"/>
      <c r="E3932" s="315"/>
      <c r="F3932" s="315" t="s">
        <v>532</v>
      </c>
      <c r="G3932" s="316">
        <v>10.130000000000001</v>
      </c>
      <c r="H3932" s="315"/>
      <c r="I3932" s="448" t="s">
        <v>533</v>
      </c>
      <c r="J3932" s="448"/>
      <c r="K3932" s="316">
        <v>58.84</v>
      </c>
    </row>
    <row r="3933" spans="2:11" ht="0.95" customHeight="1" thickTop="1" x14ac:dyDescent="0.2">
      <c r="B3933" s="317"/>
      <c r="C3933" s="317"/>
      <c r="D3933" s="317"/>
      <c r="E3933" s="317"/>
      <c r="F3933" s="317"/>
      <c r="G3933" s="317"/>
      <c r="H3933" s="317"/>
      <c r="I3933" s="317"/>
      <c r="J3933" s="317"/>
      <c r="K3933" s="317"/>
    </row>
    <row r="3934" spans="2:11" ht="18" customHeight="1" x14ac:dyDescent="0.2">
      <c r="B3934" s="305" t="s">
        <v>1763</v>
      </c>
      <c r="C3934" s="304" t="s">
        <v>26</v>
      </c>
      <c r="D3934" s="305" t="s">
        <v>27</v>
      </c>
      <c r="E3934" s="305" t="s">
        <v>28</v>
      </c>
      <c r="F3934" s="449" t="s">
        <v>525</v>
      </c>
      <c r="G3934" s="449"/>
      <c r="H3934" s="306" t="s">
        <v>29</v>
      </c>
      <c r="I3934" s="304" t="s">
        <v>30</v>
      </c>
      <c r="J3934" s="304" t="s">
        <v>31</v>
      </c>
      <c r="K3934" s="304" t="s">
        <v>33</v>
      </c>
    </row>
    <row r="3935" spans="2:11" ht="51.95" customHeight="1" x14ac:dyDescent="0.2">
      <c r="B3935" s="307" t="s">
        <v>526</v>
      </c>
      <c r="C3935" s="308" t="s">
        <v>887</v>
      </c>
      <c r="D3935" s="307" t="s">
        <v>51</v>
      </c>
      <c r="E3935" s="307" t="s">
        <v>888</v>
      </c>
      <c r="F3935" s="445" t="s">
        <v>2715</v>
      </c>
      <c r="G3935" s="445"/>
      <c r="H3935" s="309" t="s">
        <v>53</v>
      </c>
      <c r="I3935" s="310">
        <v>1</v>
      </c>
      <c r="J3935" s="259">
        <v>31.63</v>
      </c>
      <c r="K3935" s="259">
        <v>31.63</v>
      </c>
    </row>
    <row r="3936" spans="2:11" ht="26.1" customHeight="1" x14ac:dyDescent="0.2">
      <c r="B3936" s="294" t="s">
        <v>537</v>
      </c>
      <c r="C3936" s="291" t="s">
        <v>538</v>
      </c>
      <c r="D3936" s="294" t="s">
        <v>51</v>
      </c>
      <c r="E3936" s="294" t="s">
        <v>539</v>
      </c>
      <c r="F3936" s="446" t="s">
        <v>2636</v>
      </c>
      <c r="G3936" s="446"/>
      <c r="H3936" s="295" t="s">
        <v>535</v>
      </c>
      <c r="I3936" s="311">
        <v>0.19259999999999999</v>
      </c>
      <c r="J3936" s="312">
        <v>30.65</v>
      </c>
      <c r="K3936" s="312">
        <v>5.9</v>
      </c>
    </row>
    <row r="3937" spans="2:11" ht="26.1" customHeight="1" x14ac:dyDescent="0.2">
      <c r="B3937" s="294" t="s">
        <v>537</v>
      </c>
      <c r="C3937" s="291" t="s">
        <v>541</v>
      </c>
      <c r="D3937" s="294" t="s">
        <v>51</v>
      </c>
      <c r="E3937" s="294" t="s">
        <v>542</v>
      </c>
      <c r="F3937" s="446" t="s">
        <v>2636</v>
      </c>
      <c r="G3937" s="446"/>
      <c r="H3937" s="295" t="s">
        <v>535</v>
      </c>
      <c r="I3937" s="311">
        <v>0.19259999999999999</v>
      </c>
      <c r="J3937" s="312">
        <v>25.49</v>
      </c>
      <c r="K3937" s="312">
        <v>4.9000000000000004</v>
      </c>
    </row>
    <row r="3938" spans="2:11" ht="39" customHeight="1" x14ac:dyDescent="0.2">
      <c r="B3938" s="296" t="s">
        <v>527</v>
      </c>
      <c r="C3938" s="292" t="s">
        <v>4463</v>
      </c>
      <c r="D3938" s="296" t="s">
        <v>51</v>
      </c>
      <c r="E3938" s="296" t="s">
        <v>4464</v>
      </c>
      <c r="F3938" s="447" t="s">
        <v>1199</v>
      </c>
      <c r="G3938" s="447"/>
      <c r="H3938" s="297" t="s">
        <v>53</v>
      </c>
      <c r="I3938" s="313">
        <v>0.115</v>
      </c>
      <c r="J3938" s="314">
        <v>38.11</v>
      </c>
      <c r="K3938" s="314">
        <v>4.3826499999999999</v>
      </c>
    </row>
    <row r="3939" spans="2:11" ht="26.1" customHeight="1" x14ac:dyDescent="0.2">
      <c r="B3939" s="296" t="s">
        <v>527</v>
      </c>
      <c r="C3939" s="292" t="s">
        <v>4467</v>
      </c>
      <c r="D3939" s="296" t="s">
        <v>51</v>
      </c>
      <c r="E3939" s="296" t="s">
        <v>4468</v>
      </c>
      <c r="F3939" s="447" t="s">
        <v>1199</v>
      </c>
      <c r="G3939" s="447"/>
      <c r="H3939" s="297" t="s">
        <v>53</v>
      </c>
      <c r="I3939" s="313">
        <v>2</v>
      </c>
      <c r="J3939" s="314">
        <v>3.16</v>
      </c>
      <c r="K3939" s="314">
        <v>6.32</v>
      </c>
    </row>
    <row r="3940" spans="2:11" ht="26.1" customHeight="1" x14ac:dyDescent="0.2">
      <c r="B3940" s="296" t="s">
        <v>527</v>
      </c>
      <c r="C3940" s="292" t="s">
        <v>4471</v>
      </c>
      <c r="D3940" s="296" t="s">
        <v>51</v>
      </c>
      <c r="E3940" s="296" t="s">
        <v>4472</v>
      </c>
      <c r="F3940" s="447" t="s">
        <v>1199</v>
      </c>
      <c r="G3940" s="447"/>
      <c r="H3940" s="297" t="s">
        <v>53</v>
      </c>
      <c r="I3940" s="313">
        <v>1</v>
      </c>
      <c r="J3940" s="314">
        <v>10.130000000000001</v>
      </c>
      <c r="K3940" s="314">
        <v>10.130000000000001</v>
      </c>
    </row>
    <row r="3941" spans="2:11" ht="25.5" x14ac:dyDescent="0.2">
      <c r="B3941" s="315"/>
      <c r="C3941" s="315"/>
      <c r="D3941" s="315"/>
      <c r="E3941" s="315"/>
      <c r="F3941" s="315" t="s">
        <v>529</v>
      </c>
      <c r="G3941" s="316">
        <v>3.72</v>
      </c>
      <c r="H3941" s="315" t="s">
        <v>530</v>
      </c>
      <c r="I3941" s="316">
        <v>4.3099999999999996</v>
      </c>
      <c r="J3941" s="315" t="s">
        <v>531</v>
      </c>
      <c r="K3941" s="316">
        <v>8.0299999999999994</v>
      </c>
    </row>
    <row r="3942" spans="2:11" ht="26.25" thickBot="1" x14ac:dyDescent="0.25">
      <c r="B3942" s="315"/>
      <c r="C3942" s="315"/>
      <c r="D3942" s="315"/>
      <c r="E3942" s="315"/>
      <c r="F3942" s="315" t="s">
        <v>532</v>
      </c>
      <c r="G3942" s="316">
        <v>6.58</v>
      </c>
      <c r="H3942" s="315"/>
      <c r="I3942" s="448" t="s">
        <v>533</v>
      </c>
      <c r="J3942" s="448"/>
      <c r="K3942" s="316">
        <v>38.21</v>
      </c>
    </row>
    <row r="3943" spans="2:11" ht="0.95" customHeight="1" thickTop="1" x14ac:dyDescent="0.2">
      <c r="B3943" s="317"/>
      <c r="C3943" s="317"/>
      <c r="D3943" s="317"/>
      <c r="E3943" s="317"/>
      <c r="F3943" s="317"/>
      <c r="G3943" s="317"/>
      <c r="H3943" s="317"/>
      <c r="I3943" s="317"/>
      <c r="J3943" s="317"/>
      <c r="K3943" s="317"/>
    </row>
    <row r="3944" spans="2:11" ht="18" customHeight="1" x14ac:dyDescent="0.2">
      <c r="B3944" s="305" t="s">
        <v>1766</v>
      </c>
      <c r="C3944" s="304" t="s">
        <v>26</v>
      </c>
      <c r="D3944" s="305" t="s">
        <v>27</v>
      </c>
      <c r="E3944" s="305" t="s">
        <v>28</v>
      </c>
      <c r="F3944" s="449" t="s">
        <v>525</v>
      </c>
      <c r="G3944" s="449"/>
      <c r="H3944" s="306" t="s">
        <v>29</v>
      </c>
      <c r="I3944" s="304" t="s">
        <v>30</v>
      </c>
      <c r="J3944" s="304" t="s">
        <v>31</v>
      </c>
      <c r="K3944" s="304" t="s">
        <v>33</v>
      </c>
    </row>
    <row r="3945" spans="2:11" ht="51.95" customHeight="1" x14ac:dyDescent="0.2">
      <c r="B3945" s="307" t="s">
        <v>526</v>
      </c>
      <c r="C3945" s="308" t="s">
        <v>889</v>
      </c>
      <c r="D3945" s="307" t="s">
        <v>51</v>
      </c>
      <c r="E3945" s="307" t="s">
        <v>890</v>
      </c>
      <c r="F3945" s="445" t="s">
        <v>2715</v>
      </c>
      <c r="G3945" s="445"/>
      <c r="H3945" s="309" t="s">
        <v>53</v>
      </c>
      <c r="I3945" s="310">
        <v>1</v>
      </c>
      <c r="J3945" s="259">
        <v>121.48</v>
      </c>
      <c r="K3945" s="259">
        <v>121.48</v>
      </c>
    </row>
    <row r="3946" spans="2:11" ht="26.1" customHeight="1" x14ac:dyDescent="0.2">
      <c r="B3946" s="294" t="s">
        <v>537</v>
      </c>
      <c r="C3946" s="291" t="s">
        <v>541</v>
      </c>
      <c r="D3946" s="294" t="s">
        <v>51</v>
      </c>
      <c r="E3946" s="294" t="s">
        <v>542</v>
      </c>
      <c r="F3946" s="446" t="s">
        <v>2636</v>
      </c>
      <c r="G3946" s="446"/>
      <c r="H3946" s="295" t="s">
        <v>535</v>
      </c>
      <c r="I3946" s="311">
        <v>0.36049999999999999</v>
      </c>
      <c r="J3946" s="312">
        <v>25.49</v>
      </c>
      <c r="K3946" s="312">
        <v>9.18</v>
      </c>
    </row>
    <row r="3947" spans="2:11" ht="26.1" customHeight="1" x14ac:dyDescent="0.2">
      <c r="B3947" s="294" t="s">
        <v>537</v>
      </c>
      <c r="C3947" s="291" t="s">
        <v>538</v>
      </c>
      <c r="D3947" s="294" t="s">
        <v>51</v>
      </c>
      <c r="E3947" s="294" t="s">
        <v>539</v>
      </c>
      <c r="F3947" s="446" t="s">
        <v>2636</v>
      </c>
      <c r="G3947" s="446"/>
      <c r="H3947" s="295" t="s">
        <v>535</v>
      </c>
      <c r="I3947" s="311">
        <v>0.36049999999999999</v>
      </c>
      <c r="J3947" s="312">
        <v>30.65</v>
      </c>
      <c r="K3947" s="312">
        <v>11.04</v>
      </c>
    </row>
    <row r="3948" spans="2:11" ht="26.1" customHeight="1" x14ac:dyDescent="0.2">
      <c r="B3948" s="296" t="s">
        <v>527</v>
      </c>
      <c r="C3948" s="292" t="s">
        <v>4551</v>
      </c>
      <c r="D3948" s="296" t="s">
        <v>51</v>
      </c>
      <c r="E3948" s="296" t="s">
        <v>4552</v>
      </c>
      <c r="F3948" s="447" t="s">
        <v>1199</v>
      </c>
      <c r="G3948" s="447"/>
      <c r="H3948" s="297" t="s">
        <v>53</v>
      </c>
      <c r="I3948" s="313">
        <v>2</v>
      </c>
      <c r="J3948" s="314">
        <v>11.01</v>
      </c>
      <c r="K3948" s="314">
        <v>22.02</v>
      </c>
    </row>
    <row r="3949" spans="2:11" ht="39" customHeight="1" x14ac:dyDescent="0.2">
      <c r="B3949" s="296" t="s">
        <v>527</v>
      </c>
      <c r="C3949" s="292" t="s">
        <v>4463</v>
      </c>
      <c r="D3949" s="296" t="s">
        <v>51</v>
      </c>
      <c r="E3949" s="296" t="s">
        <v>4464</v>
      </c>
      <c r="F3949" s="447" t="s">
        <v>1199</v>
      </c>
      <c r="G3949" s="447"/>
      <c r="H3949" s="297" t="s">
        <v>53</v>
      </c>
      <c r="I3949" s="313">
        <v>0.17499999999999999</v>
      </c>
      <c r="J3949" s="314">
        <v>38.11</v>
      </c>
      <c r="K3949" s="314">
        <v>6.6692499999999999</v>
      </c>
    </row>
    <row r="3950" spans="2:11" ht="26.1" customHeight="1" x14ac:dyDescent="0.2">
      <c r="B3950" s="296" t="s">
        <v>527</v>
      </c>
      <c r="C3950" s="292" t="s">
        <v>4565</v>
      </c>
      <c r="D3950" s="296" t="s">
        <v>51</v>
      </c>
      <c r="E3950" s="296" t="s">
        <v>4566</v>
      </c>
      <c r="F3950" s="447" t="s">
        <v>1199</v>
      </c>
      <c r="G3950" s="447"/>
      <c r="H3950" s="297" t="s">
        <v>53</v>
      </c>
      <c r="I3950" s="313">
        <v>1</v>
      </c>
      <c r="J3950" s="314">
        <v>72.58</v>
      </c>
      <c r="K3950" s="314">
        <v>72.58</v>
      </c>
    </row>
    <row r="3951" spans="2:11" ht="25.5" x14ac:dyDescent="0.2">
      <c r="B3951" s="315"/>
      <c r="C3951" s="315"/>
      <c r="D3951" s="315"/>
      <c r="E3951" s="315"/>
      <c r="F3951" s="315" t="s">
        <v>529</v>
      </c>
      <c r="G3951" s="316">
        <v>6.97</v>
      </c>
      <c r="H3951" s="315" t="s">
        <v>530</v>
      </c>
      <c r="I3951" s="316">
        <v>8.06</v>
      </c>
      <c r="J3951" s="315" t="s">
        <v>531</v>
      </c>
      <c r="K3951" s="316">
        <v>15.03</v>
      </c>
    </row>
    <row r="3952" spans="2:11" ht="26.25" thickBot="1" x14ac:dyDescent="0.25">
      <c r="B3952" s="315"/>
      <c r="C3952" s="315"/>
      <c r="D3952" s="315"/>
      <c r="E3952" s="315"/>
      <c r="F3952" s="315" t="s">
        <v>532</v>
      </c>
      <c r="G3952" s="316">
        <v>25.27</v>
      </c>
      <c r="H3952" s="315"/>
      <c r="I3952" s="448" t="s">
        <v>533</v>
      </c>
      <c r="J3952" s="448"/>
      <c r="K3952" s="316">
        <v>146.75</v>
      </c>
    </row>
    <row r="3953" spans="2:11" ht="0.95" customHeight="1" thickTop="1" x14ac:dyDescent="0.2">
      <c r="B3953" s="317"/>
      <c r="C3953" s="317"/>
      <c r="D3953" s="317"/>
      <c r="E3953" s="317"/>
      <c r="F3953" s="317"/>
      <c r="G3953" s="317"/>
      <c r="H3953" s="317"/>
      <c r="I3953" s="317"/>
      <c r="J3953" s="317"/>
      <c r="K3953" s="317"/>
    </row>
    <row r="3954" spans="2:11" ht="18" customHeight="1" x14ac:dyDescent="0.2">
      <c r="B3954" s="305" t="s">
        <v>1767</v>
      </c>
      <c r="C3954" s="304" t="s">
        <v>26</v>
      </c>
      <c r="D3954" s="305" t="s">
        <v>27</v>
      </c>
      <c r="E3954" s="305" t="s">
        <v>28</v>
      </c>
      <c r="F3954" s="449" t="s">
        <v>525</v>
      </c>
      <c r="G3954" s="449"/>
      <c r="H3954" s="306" t="s">
        <v>29</v>
      </c>
      <c r="I3954" s="304" t="s">
        <v>30</v>
      </c>
      <c r="J3954" s="304" t="s">
        <v>31</v>
      </c>
      <c r="K3954" s="304" t="s">
        <v>33</v>
      </c>
    </row>
    <row r="3955" spans="2:11" ht="39" customHeight="1" x14ac:dyDescent="0.2">
      <c r="B3955" s="307" t="s">
        <v>526</v>
      </c>
      <c r="C3955" s="308" t="s">
        <v>1548</v>
      </c>
      <c r="D3955" s="307" t="s">
        <v>51</v>
      </c>
      <c r="E3955" s="307" t="s">
        <v>1549</v>
      </c>
      <c r="F3955" s="445" t="s">
        <v>2721</v>
      </c>
      <c r="G3955" s="445"/>
      <c r="H3955" s="309" t="s">
        <v>53</v>
      </c>
      <c r="I3955" s="310">
        <v>1</v>
      </c>
      <c r="J3955" s="259">
        <v>48.61</v>
      </c>
      <c r="K3955" s="259">
        <v>48.61</v>
      </c>
    </row>
    <row r="3956" spans="2:11" ht="26.1" customHeight="1" x14ac:dyDescent="0.2">
      <c r="B3956" s="294" t="s">
        <v>537</v>
      </c>
      <c r="C3956" s="291" t="s">
        <v>538</v>
      </c>
      <c r="D3956" s="294" t="s">
        <v>51</v>
      </c>
      <c r="E3956" s="294" t="s">
        <v>539</v>
      </c>
      <c r="F3956" s="446" t="s">
        <v>2636</v>
      </c>
      <c r="G3956" s="446"/>
      <c r="H3956" s="295" t="s">
        <v>535</v>
      </c>
      <c r="I3956" s="311">
        <v>0.27289999999999998</v>
      </c>
      <c r="J3956" s="312">
        <v>30.65</v>
      </c>
      <c r="K3956" s="312">
        <v>8.36</v>
      </c>
    </row>
    <row r="3957" spans="2:11" ht="26.1" customHeight="1" x14ac:dyDescent="0.2">
      <c r="B3957" s="294" t="s">
        <v>537</v>
      </c>
      <c r="C3957" s="291" t="s">
        <v>541</v>
      </c>
      <c r="D3957" s="294" t="s">
        <v>51</v>
      </c>
      <c r="E3957" s="294" t="s">
        <v>542</v>
      </c>
      <c r="F3957" s="446" t="s">
        <v>2636</v>
      </c>
      <c r="G3957" s="446"/>
      <c r="H3957" s="295" t="s">
        <v>535</v>
      </c>
      <c r="I3957" s="311">
        <v>0.27289999999999998</v>
      </c>
      <c r="J3957" s="312">
        <v>25.49</v>
      </c>
      <c r="K3957" s="312">
        <v>6.95</v>
      </c>
    </row>
    <row r="3958" spans="2:11" ht="26.1" customHeight="1" x14ac:dyDescent="0.2">
      <c r="B3958" s="296" t="s">
        <v>527</v>
      </c>
      <c r="C3958" s="292" t="s">
        <v>990</v>
      </c>
      <c r="D3958" s="296" t="s">
        <v>51</v>
      </c>
      <c r="E3958" s="296" t="s">
        <v>991</v>
      </c>
      <c r="F3958" s="447" t="s">
        <v>1199</v>
      </c>
      <c r="G3958" s="447"/>
      <c r="H3958" s="297" t="s">
        <v>53</v>
      </c>
      <c r="I3958" s="313">
        <v>2</v>
      </c>
      <c r="J3958" s="314">
        <v>3.71</v>
      </c>
      <c r="K3958" s="314">
        <v>7.42</v>
      </c>
    </row>
    <row r="3959" spans="2:11" ht="26.1" customHeight="1" x14ac:dyDescent="0.2">
      <c r="B3959" s="296" t="s">
        <v>527</v>
      </c>
      <c r="C3959" s="292" t="s">
        <v>4567</v>
      </c>
      <c r="D3959" s="296" t="s">
        <v>51</v>
      </c>
      <c r="E3959" s="296" t="s">
        <v>4568</v>
      </c>
      <c r="F3959" s="447" t="s">
        <v>1199</v>
      </c>
      <c r="G3959" s="447"/>
      <c r="H3959" s="297" t="s">
        <v>53</v>
      </c>
      <c r="I3959" s="313">
        <v>1</v>
      </c>
      <c r="J3959" s="314">
        <v>21.5</v>
      </c>
      <c r="K3959" s="314">
        <v>21.5</v>
      </c>
    </row>
    <row r="3960" spans="2:11" ht="39" customHeight="1" x14ac:dyDescent="0.2">
      <c r="B3960" s="296" t="s">
        <v>527</v>
      </c>
      <c r="C3960" s="292" t="s">
        <v>4463</v>
      </c>
      <c r="D3960" s="296" t="s">
        <v>51</v>
      </c>
      <c r="E3960" s="296" t="s">
        <v>4464</v>
      </c>
      <c r="F3960" s="447" t="s">
        <v>1199</v>
      </c>
      <c r="G3960" s="447"/>
      <c r="H3960" s="297" t="s">
        <v>53</v>
      </c>
      <c r="I3960" s="313">
        <v>0.115</v>
      </c>
      <c r="J3960" s="314">
        <v>38.11</v>
      </c>
      <c r="K3960" s="314">
        <v>4.3826499999999999</v>
      </c>
    </row>
    <row r="3961" spans="2:11" ht="25.5" x14ac:dyDescent="0.2">
      <c r="B3961" s="315"/>
      <c r="C3961" s="315"/>
      <c r="D3961" s="315"/>
      <c r="E3961" s="315"/>
      <c r="F3961" s="315" t="s">
        <v>529</v>
      </c>
      <c r="G3961" s="316">
        <v>5.27</v>
      </c>
      <c r="H3961" s="315" t="s">
        <v>530</v>
      </c>
      <c r="I3961" s="316">
        <v>6.1</v>
      </c>
      <c r="J3961" s="315" t="s">
        <v>531</v>
      </c>
      <c r="K3961" s="316">
        <v>11.37</v>
      </c>
    </row>
    <row r="3962" spans="2:11" ht="26.25" thickBot="1" x14ac:dyDescent="0.25">
      <c r="B3962" s="315"/>
      <c r="C3962" s="315"/>
      <c r="D3962" s="315"/>
      <c r="E3962" s="315"/>
      <c r="F3962" s="315" t="s">
        <v>532</v>
      </c>
      <c r="G3962" s="316">
        <v>10.11</v>
      </c>
      <c r="H3962" s="315"/>
      <c r="I3962" s="448" t="s">
        <v>533</v>
      </c>
      <c r="J3962" s="448"/>
      <c r="K3962" s="316">
        <v>58.72</v>
      </c>
    </row>
    <row r="3963" spans="2:11" ht="0.95" customHeight="1" thickTop="1" x14ac:dyDescent="0.2">
      <c r="B3963" s="317"/>
      <c r="C3963" s="317"/>
      <c r="D3963" s="317"/>
      <c r="E3963" s="317"/>
      <c r="F3963" s="317"/>
      <c r="G3963" s="317"/>
      <c r="H3963" s="317"/>
      <c r="I3963" s="317"/>
      <c r="J3963" s="317"/>
      <c r="K3963" s="317"/>
    </row>
    <row r="3964" spans="2:11" ht="18" customHeight="1" x14ac:dyDescent="0.2">
      <c r="B3964" s="305" t="s">
        <v>1768</v>
      </c>
      <c r="C3964" s="304" t="s">
        <v>26</v>
      </c>
      <c r="D3964" s="305" t="s">
        <v>27</v>
      </c>
      <c r="E3964" s="305" t="s">
        <v>28</v>
      </c>
      <c r="F3964" s="449" t="s">
        <v>525</v>
      </c>
      <c r="G3964" s="449"/>
      <c r="H3964" s="306" t="s">
        <v>29</v>
      </c>
      <c r="I3964" s="304" t="s">
        <v>30</v>
      </c>
      <c r="J3964" s="304" t="s">
        <v>31</v>
      </c>
      <c r="K3964" s="304" t="s">
        <v>33</v>
      </c>
    </row>
    <row r="3965" spans="2:11" ht="39" customHeight="1" x14ac:dyDescent="0.2">
      <c r="B3965" s="307" t="s">
        <v>526</v>
      </c>
      <c r="C3965" s="308" t="s">
        <v>1554</v>
      </c>
      <c r="D3965" s="307" t="s">
        <v>51</v>
      </c>
      <c r="E3965" s="307" t="s">
        <v>1555</v>
      </c>
      <c r="F3965" s="445" t="s">
        <v>2721</v>
      </c>
      <c r="G3965" s="445"/>
      <c r="H3965" s="309" t="s">
        <v>53</v>
      </c>
      <c r="I3965" s="310">
        <v>1</v>
      </c>
      <c r="J3965" s="259">
        <v>204.16</v>
      </c>
      <c r="K3965" s="259">
        <v>204.16</v>
      </c>
    </row>
    <row r="3966" spans="2:11" ht="26.1" customHeight="1" x14ac:dyDescent="0.2">
      <c r="B3966" s="294" t="s">
        <v>537</v>
      </c>
      <c r="C3966" s="291" t="s">
        <v>541</v>
      </c>
      <c r="D3966" s="294" t="s">
        <v>51</v>
      </c>
      <c r="E3966" s="294" t="s">
        <v>542</v>
      </c>
      <c r="F3966" s="446" t="s">
        <v>2636</v>
      </c>
      <c r="G3966" s="446"/>
      <c r="H3966" s="295" t="s">
        <v>535</v>
      </c>
      <c r="I3966" s="311">
        <v>0.31790000000000002</v>
      </c>
      <c r="J3966" s="312">
        <v>25.49</v>
      </c>
      <c r="K3966" s="312">
        <v>8.1</v>
      </c>
    </row>
    <row r="3967" spans="2:11" ht="26.1" customHeight="1" x14ac:dyDescent="0.2">
      <c r="B3967" s="294" t="s">
        <v>537</v>
      </c>
      <c r="C3967" s="291" t="s">
        <v>538</v>
      </c>
      <c r="D3967" s="294" t="s">
        <v>51</v>
      </c>
      <c r="E3967" s="294" t="s">
        <v>539</v>
      </c>
      <c r="F3967" s="446" t="s">
        <v>2636</v>
      </c>
      <c r="G3967" s="446"/>
      <c r="H3967" s="295" t="s">
        <v>535</v>
      </c>
      <c r="I3967" s="311">
        <v>0.31790000000000002</v>
      </c>
      <c r="J3967" s="312">
        <v>30.65</v>
      </c>
      <c r="K3967" s="312">
        <v>9.74</v>
      </c>
    </row>
    <row r="3968" spans="2:11" ht="26.1" customHeight="1" x14ac:dyDescent="0.2">
      <c r="B3968" s="296" t="s">
        <v>527</v>
      </c>
      <c r="C3968" s="292" t="s">
        <v>1238</v>
      </c>
      <c r="D3968" s="296" t="s">
        <v>51</v>
      </c>
      <c r="E3968" s="296" t="s">
        <v>1239</v>
      </c>
      <c r="F3968" s="447" t="s">
        <v>1199</v>
      </c>
      <c r="G3968" s="447"/>
      <c r="H3968" s="297" t="s">
        <v>53</v>
      </c>
      <c r="I3968" s="313">
        <v>2</v>
      </c>
      <c r="J3968" s="314">
        <v>12.82</v>
      </c>
      <c r="K3968" s="314">
        <v>25.64</v>
      </c>
    </row>
    <row r="3969" spans="2:11" ht="26.1" customHeight="1" x14ac:dyDescent="0.2">
      <c r="B3969" s="296" t="s">
        <v>527</v>
      </c>
      <c r="C3969" s="292" t="s">
        <v>4573</v>
      </c>
      <c r="D3969" s="296" t="s">
        <v>51</v>
      </c>
      <c r="E3969" s="296" t="s">
        <v>4574</v>
      </c>
      <c r="F3969" s="447" t="s">
        <v>1199</v>
      </c>
      <c r="G3969" s="447"/>
      <c r="H3969" s="297" t="s">
        <v>53</v>
      </c>
      <c r="I3969" s="313">
        <v>1</v>
      </c>
      <c r="J3969" s="314">
        <v>148.11000000000001</v>
      </c>
      <c r="K3969" s="314">
        <v>148.11000000000001</v>
      </c>
    </row>
    <row r="3970" spans="2:11" ht="39" customHeight="1" x14ac:dyDescent="0.2">
      <c r="B3970" s="296" t="s">
        <v>527</v>
      </c>
      <c r="C3970" s="292" t="s">
        <v>4463</v>
      </c>
      <c r="D3970" s="296" t="s">
        <v>51</v>
      </c>
      <c r="E3970" s="296" t="s">
        <v>4464</v>
      </c>
      <c r="F3970" s="447" t="s">
        <v>1199</v>
      </c>
      <c r="G3970" s="447"/>
      <c r="H3970" s="297" t="s">
        <v>53</v>
      </c>
      <c r="I3970" s="313">
        <v>0.23250000000000001</v>
      </c>
      <c r="J3970" s="314">
        <v>38.11</v>
      </c>
      <c r="K3970" s="314">
        <v>8.8605750000000008</v>
      </c>
    </row>
    <row r="3971" spans="2:11" ht="26.1" customHeight="1" x14ac:dyDescent="0.2">
      <c r="B3971" s="296" t="s">
        <v>527</v>
      </c>
      <c r="C3971" s="292" t="s">
        <v>990</v>
      </c>
      <c r="D3971" s="296" t="s">
        <v>51</v>
      </c>
      <c r="E3971" s="296" t="s">
        <v>991</v>
      </c>
      <c r="F3971" s="447" t="s">
        <v>1199</v>
      </c>
      <c r="G3971" s="447"/>
      <c r="H3971" s="297" t="s">
        <v>53</v>
      </c>
      <c r="I3971" s="313">
        <v>1</v>
      </c>
      <c r="J3971" s="314">
        <v>3.71</v>
      </c>
      <c r="K3971" s="314">
        <v>3.71</v>
      </c>
    </row>
    <row r="3972" spans="2:11" ht="25.5" x14ac:dyDescent="0.2">
      <c r="B3972" s="315"/>
      <c r="C3972" s="315"/>
      <c r="D3972" s="315"/>
      <c r="E3972" s="315"/>
      <c r="F3972" s="315" t="s">
        <v>529</v>
      </c>
      <c r="G3972" s="316">
        <v>6.15</v>
      </c>
      <c r="H3972" s="315" t="s">
        <v>530</v>
      </c>
      <c r="I3972" s="316">
        <v>7.11</v>
      </c>
      <c r="J3972" s="315" t="s">
        <v>531</v>
      </c>
      <c r="K3972" s="316">
        <v>13.26</v>
      </c>
    </row>
    <row r="3973" spans="2:11" ht="26.25" thickBot="1" x14ac:dyDescent="0.25">
      <c r="B3973" s="315"/>
      <c r="C3973" s="315"/>
      <c r="D3973" s="315"/>
      <c r="E3973" s="315"/>
      <c r="F3973" s="315" t="s">
        <v>532</v>
      </c>
      <c r="G3973" s="316">
        <v>42.48</v>
      </c>
      <c r="H3973" s="315"/>
      <c r="I3973" s="448" t="s">
        <v>533</v>
      </c>
      <c r="J3973" s="448"/>
      <c r="K3973" s="316">
        <v>246.64</v>
      </c>
    </row>
    <row r="3974" spans="2:11" ht="0.95" customHeight="1" thickTop="1" x14ac:dyDescent="0.2">
      <c r="B3974" s="317"/>
      <c r="C3974" s="317"/>
      <c r="D3974" s="317"/>
      <c r="E3974" s="317"/>
      <c r="F3974" s="317"/>
      <c r="G3974" s="317"/>
      <c r="H3974" s="317"/>
      <c r="I3974" s="317"/>
      <c r="J3974" s="317"/>
      <c r="K3974" s="317"/>
    </row>
    <row r="3975" spans="2:11" ht="18" customHeight="1" x14ac:dyDescent="0.2">
      <c r="B3975" s="305" t="s">
        <v>1769</v>
      </c>
      <c r="C3975" s="304" t="s">
        <v>26</v>
      </c>
      <c r="D3975" s="305" t="s">
        <v>27</v>
      </c>
      <c r="E3975" s="305" t="s">
        <v>28</v>
      </c>
      <c r="F3975" s="449" t="s">
        <v>525</v>
      </c>
      <c r="G3975" s="449"/>
      <c r="H3975" s="306" t="s">
        <v>29</v>
      </c>
      <c r="I3975" s="304" t="s">
        <v>30</v>
      </c>
      <c r="J3975" s="304" t="s">
        <v>31</v>
      </c>
      <c r="K3975" s="304" t="s">
        <v>33</v>
      </c>
    </row>
    <row r="3976" spans="2:11" ht="26.1" customHeight="1" x14ac:dyDescent="0.2">
      <c r="B3976" s="307" t="s">
        <v>526</v>
      </c>
      <c r="C3976" s="308" t="s">
        <v>1624</v>
      </c>
      <c r="D3976" s="307" t="s">
        <v>51</v>
      </c>
      <c r="E3976" s="307" t="s">
        <v>1625</v>
      </c>
      <c r="F3976" s="445" t="s">
        <v>2714</v>
      </c>
      <c r="G3976" s="445"/>
      <c r="H3976" s="309" t="s">
        <v>53</v>
      </c>
      <c r="I3976" s="310">
        <v>1</v>
      </c>
      <c r="J3976" s="259">
        <v>31.53</v>
      </c>
      <c r="K3976" s="259">
        <v>31.53</v>
      </c>
    </row>
    <row r="3977" spans="2:11" ht="24" customHeight="1" x14ac:dyDescent="0.2">
      <c r="B3977" s="294" t="s">
        <v>537</v>
      </c>
      <c r="C3977" s="291" t="s">
        <v>551</v>
      </c>
      <c r="D3977" s="294" t="s">
        <v>51</v>
      </c>
      <c r="E3977" s="294" t="s">
        <v>552</v>
      </c>
      <c r="F3977" s="446" t="s">
        <v>2636</v>
      </c>
      <c r="G3977" s="446"/>
      <c r="H3977" s="295" t="s">
        <v>535</v>
      </c>
      <c r="I3977" s="311">
        <v>4.0399999999999998E-2</v>
      </c>
      <c r="J3977" s="312">
        <v>24.68</v>
      </c>
      <c r="K3977" s="312">
        <v>0.99</v>
      </c>
    </row>
    <row r="3978" spans="2:11" ht="24" customHeight="1" x14ac:dyDescent="0.2">
      <c r="B3978" s="294" t="s">
        <v>537</v>
      </c>
      <c r="C3978" s="291" t="s">
        <v>676</v>
      </c>
      <c r="D3978" s="294" t="s">
        <v>51</v>
      </c>
      <c r="E3978" s="294" t="s">
        <v>677</v>
      </c>
      <c r="F3978" s="446" t="s">
        <v>2636</v>
      </c>
      <c r="G3978" s="446"/>
      <c r="H3978" s="295" t="s">
        <v>535</v>
      </c>
      <c r="I3978" s="311">
        <v>0.12620000000000001</v>
      </c>
      <c r="J3978" s="312">
        <v>17.86</v>
      </c>
      <c r="K3978" s="312">
        <v>2.25</v>
      </c>
    </row>
    <row r="3979" spans="2:11" ht="26.1" customHeight="1" x14ac:dyDescent="0.2">
      <c r="B3979" s="296" t="s">
        <v>527</v>
      </c>
      <c r="C3979" s="292" t="s">
        <v>4459</v>
      </c>
      <c r="D3979" s="296" t="s">
        <v>51</v>
      </c>
      <c r="E3979" s="296" t="s">
        <v>4460</v>
      </c>
      <c r="F3979" s="447" t="s">
        <v>1199</v>
      </c>
      <c r="G3979" s="447"/>
      <c r="H3979" s="297" t="s">
        <v>53</v>
      </c>
      <c r="I3979" s="313">
        <v>1</v>
      </c>
      <c r="J3979" s="314">
        <v>3.5</v>
      </c>
      <c r="K3979" s="314">
        <v>3.5</v>
      </c>
    </row>
    <row r="3980" spans="2:11" ht="26.1" customHeight="1" x14ac:dyDescent="0.2">
      <c r="B3980" s="296" t="s">
        <v>527</v>
      </c>
      <c r="C3980" s="292" t="s">
        <v>4647</v>
      </c>
      <c r="D3980" s="296" t="s">
        <v>51</v>
      </c>
      <c r="E3980" s="296" t="s">
        <v>4648</v>
      </c>
      <c r="F3980" s="447" t="s">
        <v>1199</v>
      </c>
      <c r="G3980" s="447"/>
      <c r="H3980" s="297" t="s">
        <v>53</v>
      </c>
      <c r="I3980" s="313">
        <v>1</v>
      </c>
      <c r="J3980" s="314">
        <v>23.6</v>
      </c>
      <c r="K3980" s="314">
        <v>23.6</v>
      </c>
    </row>
    <row r="3981" spans="2:11" ht="39" customHeight="1" x14ac:dyDescent="0.2">
      <c r="B3981" s="296" t="s">
        <v>527</v>
      </c>
      <c r="C3981" s="292" t="s">
        <v>4463</v>
      </c>
      <c r="D3981" s="296" t="s">
        <v>51</v>
      </c>
      <c r="E3981" s="296" t="s">
        <v>4464</v>
      </c>
      <c r="F3981" s="447" t="s">
        <v>1199</v>
      </c>
      <c r="G3981" s="447"/>
      <c r="H3981" s="297" t="s">
        <v>53</v>
      </c>
      <c r="I3981" s="313">
        <v>3.1300000000000001E-2</v>
      </c>
      <c r="J3981" s="314">
        <v>38.11</v>
      </c>
      <c r="K3981" s="314">
        <v>1.1928430000000001</v>
      </c>
    </row>
    <row r="3982" spans="2:11" ht="25.5" x14ac:dyDescent="0.2">
      <c r="B3982" s="315"/>
      <c r="C3982" s="315"/>
      <c r="D3982" s="315"/>
      <c r="E3982" s="315"/>
      <c r="F3982" s="315" t="s">
        <v>529</v>
      </c>
      <c r="G3982" s="316">
        <v>0.98</v>
      </c>
      <c r="H3982" s="315" t="s">
        <v>530</v>
      </c>
      <c r="I3982" s="316">
        <v>1.1399999999999999</v>
      </c>
      <c r="J3982" s="315" t="s">
        <v>531</v>
      </c>
      <c r="K3982" s="316">
        <v>2.12</v>
      </c>
    </row>
    <row r="3983" spans="2:11" ht="26.25" thickBot="1" x14ac:dyDescent="0.25">
      <c r="B3983" s="315"/>
      <c r="C3983" s="315"/>
      <c r="D3983" s="315"/>
      <c r="E3983" s="315"/>
      <c r="F3983" s="315" t="s">
        <v>532</v>
      </c>
      <c r="G3983" s="316">
        <v>6.56</v>
      </c>
      <c r="H3983" s="315"/>
      <c r="I3983" s="448" t="s">
        <v>533</v>
      </c>
      <c r="J3983" s="448"/>
      <c r="K3983" s="316">
        <v>38.090000000000003</v>
      </c>
    </row>
    <row r="3984" spans="2:11" ht="0.95" customHeight="1" thickTop="1" x14ac:dyDescent="0.2">
      <c r="B3984" s="317"/>
      <c r="C3984" s="317"/>
      <c r="D3984" s="317"/>
      <c r="E3984" s="317"/>
      <c r="F3984" s="317"/>
      <c r="G3984" s="317"/>
      <c r="H3984" s="317"/>
      <c r="I3984" s="317"/>
      <c r="J3984" s="317"/>
      <c r="K3984" s="317"/>
    </row>
    <row r="3985" spans="2:11" ht="18" customHeight="1" x14ac:dyDescent="0.2">
      <c r="B3985" s="305" t="s">
        <v>1770</v>
      </c>
      <c r="C3985" s="304" t="s">
        <v>26</v>
      </c>
      <c r="D3985" s="305" t="s">
        <v>27</v>
      </c>
      <c r="E3985" s="305" t="s">
        <v>28</v>
      </c>
      <c r="F3985" s="449" t="s">
        <v>525</v>
      </c>
      <c r="G3985" s="449"/>
      <c r="H3985" s="306" t="s">
        <v>29</v>
      </c>
      <c r="I3985" s="304" t="s">
        <v>30</v>
      </c>
      <c r="J3985" s="304" t="s">
        <v>31</v>
      </c>
      <c r="K3985" s="304" t="s">
        <v>33</v>
      </c>
    </row>
    <row r="3986" spans="2:11" ht="39" customHeight="1" x14ac:dyDescent="0.2">
      <c r="B3986" s="307" t="s">
        <v>526</v>
      </c>
      <c r="C3986" s="308" t="s">
        <v>1039</v>
      </c>
      <c r="D3986" s="307" t="s">
        <v>76</v>
      </c>
      <c r="E3986" s="307" t="s">
        <v>1000</v>
      </c>
      <c r="F3986" s="445" t="s">
        <v>536</v>
      </c>
      <c r="G3986" s="445"/>
      <c r="H3986" s="309" t="s">
        <v>53</v>
      </c>
      <c r="I3986" s="310">
        <v>1</v>
      </c>
      <c r="J3986" s="259">
        <v>121.31</v>
      </c>
      <c r="K3986" s="259">
        <v>121.31</v>
      </c>
    </row>
    <row r="3987" spans="2:11" ht="26.1" customHeight="1" x14ac:dyDescent="0.2">
      <c r="B3987" s="294" t="s">
        <v>537</v>
      </c>
      <c r="C3987" s="291" t="s">
        <v>541</v>
      </c>
      <c r="D3987" s="294" t="s">
        <v>51</v>
      </c>
      <c r="E3987" s="294" t="s">
        <v>542</v>
      </c>
      <c r="F3987" s="446" t="s">
        <v>2636</v>
      </c>
      <c r="G3987" s="446"/>
      <c r="H3987" s="295" t="s">
        <v>535</v>
      </c>
      <c r="I3987" s="311">
        <v>1.1000000000000001</v>
      </c>
      <c r="J3987" s="312">
        <v>25.49</v>
      </c>
      <c r="K3987" s="312">
        <v>28.03</v>
      </c>
    </row>
    <row r="3988" spans="2:11" ht="26.1" customHeight="1" x14ac:dyDescent="0.2">
      <c r="B3988" s="294" t="s">
        <v>537</v>
      </c>
      <c r="C3988" s="291" t="s">
        <v>538</v>
      </c>
      <c r="D3988" s="294" t="s">
        <v>51</v>
      </c>
      <c r="E3988" s="294" t="s">
        <v>539</v>
      </c>
      <c r="F3988" s="446" t="s">
        <v>2636</v>
      </c>
      <c r="G3988" s="446"/>
      <c r="H3988" s="295" t="s">
        <v>535</v>
      </c>
      <c r="I3988" s="311">
        <v>1.1000000000000001</v>
      </c>
      <c r="J3988" s="312">
        <v>30.65</v>
      </c>
      <c r="K3988" s="312">
        <v>33.71</v>
      </c>
    </row>
    <row r="3989" spans="2:11" ht="24" customHeight="1" x14ac:dyDescent="0.2">
      <c r="B3989" s="296" t="s">
        <v>527</v>
      </c>
      <c r="C3989" s="292" t="s">
        <v>684</v>
      </c>
      <c r="D3989" s="296" t="s">
        <v>41</v>
      </c>
      <c r="E3989" s="296" t="s">
        <v>2718</v>
      </c>
      <c r="F3989" s="447" t="s">
        <v>1199</v>
      </c>
      <c r="G3989" s="447"/>
      <c r="H3989" s="297" t="s">
        <v>571</v>
      </c>
      <c r="I3989" s="313">
        <v>4.5999999999999999E-2</v>
      </c>
      <c r="J3989" s="314">
        <v>51.29</v>
      </c>
      <c r="K3989" s="314">
        <v>2.35934</v>
      </c>
    </row>
    <row r="3990" spans="2:11" ht="26.1" customHeight="1" x14ac:dyDescent="0.2">
      <c r="B3990" s="296" t="s">
        <v>527</v>
      </c>
      <c r="C3990" s="292" t="s">
        <v>990</v>
      </c>
      <c r="D3990" s="296" t="s">
        <v>51</v>
      </c>
      <c r="E3990" s="296" t="s">
        <v>991</v>
      </c>
      <c r="F3990" s="447" t="s">
        <v>1199</v>
      </c>
      <c r="G3990" s="447"/>
      <c r="H3990" s="297" t="s">
        <v>53</v>
      </c>
      <c r="I3990" s="313">
        <v>1</v>
      </c>
      <c r="J3990" s="314">
        <v>3.71</v>
      </c>
      <c r="K3990" s="314">
        <v>3.71</v>
      </c>
    </row>
    <row r="3991" spans="2:11" ht="26.1" customHeight="1" x14ac:dyDescent="0.2">
      <c r="B3991" s="296" t="s">
        <v>527</v>
      </c>
      <c r="C3991" s="292" t="s">
        <v>686</v>
      </c>
      <c r="D3991" s="296" t="s">
        <v>41</v>
      </c>
      <c r="E3991" s="296" t="s">
        <v>2719</v>
      </c>
      <c r="F3991" s="447" t="s">
        <v>1199</v>
      </c>
      <c r="G3991" s="447"/>
      <c r="H3991" s="297" t="s">
        <v>86</v>
      </c>
      <c r="I3991" s="313">
        <v>1.3</v>
      </c>
      <c r="J3991" s="314">
        <v>40.85</v>
      </c>
      <c r="K3991" s="314">
        <v>53.104999999999997</v>
      </c>
    </row>
    <row r="3992" spans="2:11" ht="24" customHeight="1" x14ac:dyDescent="0.2">
      <c r="B3992" s="296" t="s">
        <v>527</v>
      </c>
      <c r="C3992" s="292" t="s">
        <v>685</v>
      </c>
      <c r="D3992" s="296" t="s">
        <v>41</v>
      </c>
      <c r="E3992" s="296" t="s">
        <v>2720</v>
      </c>
      <c r="F3992" s="447" t="s">
        <v>1199</v>
      </c>
      <c r="G3992" s="447"/>
      <c r="H3992" s="297" t="s">
        <v>97</v>
      </c>
      <c r="I3992" s="313">
        <v>2.3E-2</v>
      </c>
      <c r="J3992" s="314">
        <v>18.04</v>
      </c>
      <c r="K3992" s="314">
        <v>0.41492000000000001</v>
      </c>
    </row>
    <row r="3993" spans="2:11" ht="25.5" x14ac:dyDescent="0.2">
      <c r="B3993" s="315"/>
      <c r="C3993" s="315"/>
      <c r="D3993" s="315"/>
      <c r="E3993" s="315"/>
      <c r="F3993" s="315" t="s">
        <v>529</v>
      </c>
      <c r="G3993" s="316">
        <v>21.29</v>
      </c>
      <c r="H3993" s="315" t="s">
        <v>530</v>
      </c>
      <c r="I3993" s="316">
        <v>24.59</v>
      </c>
      <c r="J3993" s="315" t="s">
        <v>531</v>
      </c>
      <c r="K3993" s="316">
        <v>45.88</v>
      </c>
    </row>
    <row r="3994" spans="2:11" ht="26.25" thickBot="1" x14ac:dyDescent="0.25">
      <c r="B3994" s="315"/>
      <c r="C3994" s="315"/>
      <c r="D3994" s="315"/>
      <c r="E3994" s="315"/>
      <c r="F3994" s="315" t="s">
        <v>532</v>
      </c>
      <c r="G3994" s="316">
        <v>25.24</v>
      </c>
      <c r="H3994" s="315"/>
      <c r="I3994" s="448" t="s">
        <v>533</v>
      </c>
      <c r="J3994" s="448"/>
      <c r="K3994" s="316">
        <v>146.55000000000001</v>
      </c>
    </row>
    <row r="3995" spans="2:11" ht="0.95" customHeight="1" thickTop="1" x14ac:dyDescent="0.2">
      <c r="B3995" s="317"/>
      <c r="C3995" s="317"/>
      <c r="D3995" s="317"/>
      <c r="E3995" s="317"/>
      <c r="F3995" s="317"/>
      <c r="G3995" s="317"/>
      <c r="H3995" s="317"/>
      <c r="I3995" s="317"/>
      <c r="J3995" s="317"/>
      <c r="K3995" s="317"/>
    </row>
    <row r="3996" spans="2:11" ht="18" customHeight="1" x14ac:dyDescent="0.2">
      <c r="B3996" s="305" t="s">
        <v>2179</v>
      </c>
      <c r="C3996" s="304" t="s">
        <v>26</v>
      </c>
      <c r="D3996" s="305" t="s">
        <v>27</v>
      </c>
      <c r="E3996" s="305" t="s">
        <v>28</v>
      </c>
      <c r="F3996" s="449" t="s">
        <v>525</v>
      </c>
      <c r="G3996" s="449"/>
      <c r="H3996" s="306" t="s">
        <v>29</v>
      </c>
      <c r="I3996" s="304" t="s">
        <v>30</v>
      </c>
      <c r="J3996" s="304" t="s">
        <v>31</v>
      </c>
      <c r="K3996" s="304" t="s">
        <v>33</v>
      </c>
    </row>
    <row r="3997" spans="2:11" ht="39" customHeight="1" x14ac:dyDescent="0.2">
      <c r="B3997" s="307" t="s">
        <v>526</v>
      </c>
      <c r="C3997" s="308" t="s">
        <v>1141</v>
      </c>
      <c r="D3997" s="307" t="s">
        <v>76</v>
      </c>
      <c r="E3997" s="307" t="s">
        <v>1008</v>
      </c>
      <c r="F3997" s="445" t="s">
        <v>536</v>
      </c>
      <c r="G3997" s="445"/>
      <c r="H3997" s="309" t="s">
        <v>268</v>
      </c>
      <c r="I3997" s="310">
        <v>1</v>
      </c>
      <c r="J3997" s="259">
        <v>173.28</v>
      </c>
      <c r="K3997" s="259">
        <v>173.28</v>
      </c>
    </row>
    <row r="3998" spans="2:11" ht="26.1" customHeight="1" x14ac:dyDescent="0.2">
      <c r="B3998" s="294" t="s">
        <v>537</v>
      </c>
      <c r="C3998" s="291" t="s">
        <v>541</v>
      </c>
      <c r="D3998" s="294" t="s">
        <v>51</v>
      </c>
      <c r="E3998" s="294" t="s">
        <v>542</v>
      </c>
      <c r="F3998" s="446" t="s">
        <v>2636</v>
      </c>
      <c r="G3998" s="446"/>
      <c r="H3998" s="295" t="s">
        <v>535</v>
      </c>
      <c r="I3998" s="311">
        <v>1.1000000000000001</v>
      </c>
      <c r="J3998" s="312">
        <v>25.49</v>
      </c>
      <c r="K3998" s="312">
        <v>28.03</v>
      </c>
    </row>
    <row r="3999" spans="2:11" ht="26.1" customHeight="1" x14ac:dyDescent="0.2">
      <c r="B3999" s="294" t="s">
        <v>537</v>
      </c>
      <c r="C3999" s="291" t="s">
        <v>538</v>
      </c>
      <c r="D3999" s="294" t="s">
        <v>51</v>
      </c>
      <c r="E3999" s="294" t="s">
        <v>539</v>
      </c>
      <c r="F3999" s="446" t="s">
        <v>2636</v>
      </c>
      <c r="G3999" s="446"/>
      <c r="H3999" s="295" t="s">
        <v>535</v>
      </c>
      <c r="I3999" s="311">
        <v>1.1000000000000001</v>
      </c>
      <c r="J3999" s="312">
        <v>30.65</v>
      </c>
      <c r="K3999" s="312">
        <v>33.71</v>
      </c>
    </row>
    <row r="4000" spans="2:11" ht="26.1" customHeight="1" x14ac:dyDescent="0.2">
      <c r="B4000" s="296" t="s">
        <v>527</v>
      </c>
      <c r="C4000" s="292" t="s">
        <v>939</v>
      </c>
      <c r="D4000" s="296" t="s">
        <v>41</v>
      </c>
      <c r="E4000" s="296" t="s">
        <v>2722</v>
      </c>
      <c r="F4000" s="447" t="s">
        <v>1199</v>
      </c>
      <c r="G4000" s="447"/>
      <c r="H4000" s="297" t="s">
        <v>86</v>
      </c>
      <c r="I4000" s="313">
        <v>1.3</v>
      </c>
      <c r="J4000" s="314">
        <v>73.819999999999993</v>
      </c>
      <c r="K4000" s="314">
        <v>95.965999999999994</v>
      </c>
    </row>
    <row r="4001" spans="2:11" ht="24" customHeight="1" x14ac:dyDescent="0.2">
      <c r="B4001" s="296" t="s">
        <v>527</v>
      </c>
      <c r="C4001" s="292" t="s">
        <v>684</v>
      </c>
      <c r="D4001" s="296" t="s">
        <v>41</v>
      </c>
      <c r="E4001" s="296" t="s">
        <v>2718</v>
      </c>
      <c r="F4001" s="447" t="s">
        <v>1199</v>
      </c>
      <c r="G4001" s="447"/>
      <c r="H4001" s="297" t="s">
        <v>571</v>
      </c>
      <c r="I4001" s="313">
        <v>4.5999999999999999E-2</v>
      </c>
      <c r="J4001" s="314">
        <v>51.29</v>
      </c>
      <c r="K4001" s="314">
        <v>2.35934</v>
      </c>
    </row>
    <row r="4002" spans="2:11" ht="26.1" customHeight="1" x14ac:dyDescent="0.2">
      <c r="B4002" s="296" t="s">
        <v>527</v>
      </c>
      <c r="C4002" s="292" t="s">
        <v>1238</v>
      </c>
      <c r="D4002" s="296" t="s">
        <v>51</v>
      </c>
      <c r="E4002" s="296" t="s">
        <v>1239</v>
      </c>
      <c r="F4002" s="447" t="s">
        <v>1199</v>
      </c>
      <c r="G4002" s="447"/>
      <c r="H4002" s="297" t="s">
        <v>53</v>
      </c>
      <c r="I4002" s="313">
        <v>1</v>
      </c>
      <c r="J4002" s="314">
        <v>12.82</v>
      </c>
      <c r="K4002" s="314">
        <v>12.82</v>
      </c>
    </row>
    <row r="4003" spans="2:11" ht="24" customHeight="1" x14ac:dyDescent="0.2">
      <c r="B4003" s="296" t="s">
        <v>527</v>
      </c>
      <c r="C4003" s="292" t="s">
        <v>685</v>
      </c>
      <c r="D4003" s="296" t="s">
        <v>41</v>
      </c>
      <c r="E4003" s="296" t="s">
        <v>2720</v>
      </c>
      <c r="F4003" s="447" t="s">
        <v>1199</v>
      </c>
      <c r="G4003" s="447"/>
      <c r="H4003" s="297" t="s">
        <v>97</v>
      </c>
      <c r="I4003" s="313">
        <v>2.3E-2</v>
      </c>
      <c r="J4003" s="314">
        <v>18.04</v>
      </c>
      <c r="K4003" s="314">
        <v>0.41492000000000001</v>
      </c>
    </row>
    <row r="4004" spans="2:11" ht="25.5" x14ac:dyDescent="0.2">
      <c r="B4004" s="315"/>
      <c r="C4004" s="315"/>
      <c r="D4004" s="315"/>
      <c r="E4004" s="315"/>
      <c r="F4004" s="315" t="s">
        <v>529</v>
      </c>
      <c r="G4004" s="316">
        <v>21.29</v>
      </c>
      <c r="H4004" s="315" t="s">
        <v>530</v>
      </c>
      <c r="I4004" s="316">
        <v>24.59</v>
      </c>
      <c r="J4004" s="315" t="s">
        <v>531</v>
      </c>
      <c r="K4004" s="316">
        <v>45.88</v>
      </c>
    </row>
    <row r="4005" spans="2:11" ht="26.25" thickBot="1" x14ac:dyDescent="0.25">
      <c r="B4005" s="315"/>
      <c r="C4005" s="315"/>
      <c r="D4005" s="315"/>
      <c r="E4005" s="315"/>
      <c r="F4005" s="315" t="s">
        <v>532</v>
      </c>
      <c r="G4005" s="316">
        <v>36.049999999999997</v>
      </c>
      <c r="H4005" s="315"/>
      <c r="I4005" s="448" t="s">
        <v>533</v>
      </c>
      <c r="J4005" s="448"/>
      <c r="K4005" s="316">
        <v>209.33</v>
      </c>
    </row>
    <row r="4006" spans="2:11" ht="0.95" customHeight="1" thickTop="1" x14ac:dyDescent="0.2">
      <c r="B4006" s="317"/>
      <c r="C4006" s="317"/>
      <c r="D4006" s="317"/>
      <c r="E4006" s="317"/>
      <c r="F4006" s="317"/>
      <c r="G4006" s="317"/>
      <c r="H4006" s="317"/>
      <c r="I4006" s="317"/>
      <c r="J4006" s="317"/>
      <c r="K4006" s="317"/>
    </row>
    <row r="4007" spans="2:11" ht="18" customHeight="1" x14ac:dyDescent="0.2">
      <c r="B4007" s="305" t="s">
        <v>2180</v>
      </c>
      <c r="C4007" s="304" t="s">
        <v>26</v>
      </c>
      <c r="D4007" s="305" t="s">
        <v>27</v>
      </c>
      <c r="E4007" s="305" t="s">
        <v>28</v>
      </c>
      <c r="F4007" s="449" t="s">
        <v>525</v>
      </c>
      <c r="G4007" s="449"/>
      <c r="H4007" s="306" t="s">
        <v>29</v>
      </c>
      <c r="I4007" s="304" t="s">
        <v>30</v>
      </c>
      <c r="J4007" s="304" t="s">
        <v>31</v>
      </c>
      <c r="K4007" s="304" t="s">
        <v>33</v>
      </c>
    </row>
    <row r="4008" spans="2:11" ht="39" customHeight="1" x14ac:dyDescent="0.2">
      <c r="B4008" s="307" t="s">
        <v>526</v>
      </c>
      <c r="C4008" s="308" t="s">
        <v>891</v>
      </c>
      <c r="D4008" s="307" t="s">
        <v>51</v>
      </c>
      <c r="E4008" s="307" t="s">
        <v>892</v>
      </c>
      <c r="F4008" s="445" t="s">
        <v>2723</v>
      </c>
      <c r="G4008" s="445"/>
      <c r="H4008" s="309" t="s">
        <v>86</v>
      </c>
      <c r="I4008" s="310">
        <v>1</v>
      </c>
      <c r="J4008" s="259">
        <v>50.26</v>
      </c>
      <c r="K4008" s="259">
        <v>50.26</v>
      </c>
    </row>
    <row r="4009" spans="2:11" ht="24" customHeight="1" x14ac:dyDescent="0.2">
      <c r="B4009" s="294" t="s">
        <v>537</v>
      </c>
      <c r="C4009" s="291" t="s">
        <v>676</v>
      </c>
      <c r="D4009" s="294" t="s">
        <v>51</v>
      </c>
      <c r="E4009" s="294" t="s">
        <v>677</v>
      </c>
      <c r="F4009" s="446" t="s">
        <v>2636</v>
      </c>
      <c r="G4009" s="446"/>
      <c r="H4009" s="295" t="s">
        <v>535</v>
      </c>
      <c r="I4009" s="311">
        <v>7.5300000000000006E-2</v>
      </c>
      <c r="J4009" s="312">
        <v>17.86</v>
      </c>
      <c r="K4009" s="312">
        <v>1.34</v>
      </c>
    </row>
    <row r="4010" spans="2:11" ht="24" customHeight="1" x14ac:dyDescent="0.2">
      <c r="B4010" s="294" t="s">
        <v>537</v>
      </c>
      <c r="C4010" s="291" t="s">
        <v>551</v>
      </c>
      <c r="D4010" s="294" t="s">
        <v>51</v>
      </c>
      <c r="E4010" s="294" t="s">
        <v>552</v>
      </c>
      <c r="F4010" s="446" t="s">
        <v>2636</v>
      </c>
      <c r="G4010" s="446"/>
      <c r="H4010" s="295" t="s">
        <v>535</v>
      </c>
      <c r="I4010" s="311">
        <v>7.5300000000000006E-2</v>
      </c>
      <c r="J4010" s="312">
        <v>24.68</v>
      </c>
      <c r="K4010" s="312">
        <v>1.85</v>
      </c>
    </row>
    <row r="4011" spans="2:11" ht="26.1" customHeight="1" x14ac:dyDescent="0.2">
      <c r="B4011" s="296" t="s">
        <v>527</v>
      </c>
      <c r="C4011" s="292" t="s">
        <v>4649</v>
      </c>
      <c r="D4011" s="296" t="s">
        <v>51</v>
      </c>
      <c r="E4011" s="296" t="s">
        <v>4650</v>
      </c>
      <c r="F4011" s="447" t="s">
        <v>1199</v>
      </c>
      <c r="G4011" s="447"/>
      <c r="H4011" s="297" t="s">
        <v>86</v>
      </c>
      <c r="I4011" s="313">
        <v>1.05</v>
      </c>
      <c r="J4011" s="314">
        <v>44.46</v>
      </c>
      <c r="K4011" s="314">
        <v>46.683</v>
      </c>
    </row>
    <row r="4012" spans="2:11" ht="39" customHeight="1" x14ac:dyDescent="0.2">
      <c r="B4012" s="296" t="s">
        <v>527</v>
      </c>
      <c r="C4012" s="292" t="s">
        <v>4463</v>
      </c>
      <c r="D4012" s="296" t="s">
        <v>51</v>
      </c>
      <c r="E4012" s="296" t="s">
        <v>4464</v>
      </c>
      <c r="F4012" s="447" t="s">
        <v>1199</v>
      </c>
      <c r="G4012" s="447"/>
      <c r="H4012" s="297" t="s">
        <v>53</v>
      </c>
      <c r="I4012" s="313">
        <v>1.04E-2</v>
      </c>
      <c r="J4012" s="314">
        <v>38.11</v>
      </c>
      <c r="K4012" s="314">
        <v>0.39634399999999997</v>
      </c>
    </row>
    <row r="4013" spans="2:11" ht="25.5" x14ac:dyDescent="0.2">
      <c r="B4013" s="315"/>
      <c r="C4013" s="315"/>
      <c r="D4013" s="315"/>
      <c r="E4013" s="315"/>
      <c r="F4013" s="315" t="s">
        <v>529</v>
      </c>
      <c r="G4013" s="316">
        <v>0.98</v>
      </c>
      <c r="H4013" s="315" t="s">
        <v>530</v>
      </c>
      <c r="I4013" s="316">
        <v>1.1499999999999999</v>
      </c>
      <c r="J4013" s="315" t="s">
        <v>531</v>
      </c>
      <c r="K4013" s="316">
        <v>2.13</v>
      </c>
    </row>
    <row r="4014" spans="2:11" ht="26.25" thickBot="1" x14ac:dyDescent="0.25">
      <c r="B4014" s="315"/>
      <c r="C4014" s="315"/>
      <c r="D4014" s="315"/>
      <c r="E4014" s="315"/>
      <c r="F4014" s="315" t="s">
        <v>532</v>
      </c>
      <c r="G4014" s="316">
        <v>10.45</v>
      </c>
      <c r="H4014" s="315"/>
      <c r="I4014" s="448" t="s">
        <v>533</v>
      </c>
      <c r="J4014" s="448"/>
      <c r="K4014" s="316">
        <v>60.71</v>
      </c>
    </row>
    <row r="4015" spans="2:11" ht="0.95" customHeight="1" thickTop="1" x14ac:dyDescent="0.2">
      <c r="B4015" s="317"/>
      <c r="C4015" s="317"/>
      <c r="D4015" s="317"/>
      <c r="E4015" s="317"/>
      <c r="F4015" s="317"/>
      <c r="G4015" s="317"/>
      <c r="H4015" s="317"/>
      <c r="I4015" s="317"/>
      <c r="J4015" s="317"/>
      <c r="K4015" s="317"/>
    </row>
    <row r="4016" spans="2:11" ht="18" customHeight="1" x14ac:dyDescent="0.2">
      <c r="B4016" s="305" t="s">
        <v>2181</v>
      </c>
      <c r="C4016" s="304" t="s">
        <v>26</v>
      </c>
      <c r="D4016" s="305" t="s">
        <v>27</v>
      </c>
      <c r="E4016" s="305" t="s">
        <v>28</v>
      </c>
      <c r="F4016" s="449" t="s">
        <v>525</v>
      </c>
      <c r="G4016" s="449"/>
      <c r="H4016" s="306" t="s">
        <v>29</v>
      </c>
      <c r="I4016" s="304" t="s">
        <v>30</v>
      </c>
      <c r="J4016" s="304" t="s">
        <v>31</v>
      </c>
      <c r="K4016" s="304" t="s">
        <v>33</v>
      </c>
    </row>
    <row r="4017" spans="2:11" ht="26.1" customHeight="1" x14ac:dyDescent="0.2">
      <c r="B4017" s="307" t="s">
        <v>526</v>
      </c>
      <c r="C4017" s="308" t="s">
        <v>1558</v>
      </c>
      <c r="D4017" s="307" t="s">
        <v>51</v>
      </c>
      <c r="E4017" s="307" t="s">
        <v>1559</v>
      </c>
      <c r="F4017" s="445" t="s">
        <v>2714</v>
      </c>
      <c r="G4017" s="445"/>
      <c r="H4017" s="309" t="s">
        <v>86</v>
      </c>
      <c r="I4017" s="310">
        <v>1</v>
      </c>
      <c r="J4017" s="259">
        <v>102.96</v>
      </c>
      <c r="K4017" s="259">
        <v>102.96</v>
      </c>
    </row>
    <row r="4018" spans="2:11" ht="24" customHeight="1" x14ac:dyDescent="0.2">
      <c r="B4018" s="294" t="s">
        <v>537</v>
      </c>
      <c r="C4018" s="291" t="s">
        <v>676</v>
      </c>
      <c r="D4018" s="294" t="s">
        <v>51</v>
      </c>
      <c r="E4018" s="294" t="s">
        <v>677</v>
      </c>
      <c r="F4018" s="446" t="s">
        <v>2636</v>
      </c>
      <c r="G4018" s="446"/>
      <c r="H4018" s="295" t="s">
        <v>535</v>
      </c>
      <c r="I4018" s="311">
        <v>0.38129999999999997</v>
      </c>
      <c r="J4018" s="312">
        <v>17.86</v>
      </c>
      <c r="K4018" s="312">
        <v>6.81</v>
      </c>
    </row>
    <row r="4019" spans="2:11" ht="24" customHeight="1" x14ac:dyDescent="0.2">
      <c r="B4019" s="294" t="s">
        <v>537</v>
      </c>
      <c r="C4019" s="291" t="s">
        <v>551</v>
      </c>
      <c r="D4019" s="294" t="s">
        <v>51</v>
      </c>
      <c r="E4019" s="294" t="s">
        <v>552</v>
      </c>
      <c r="F4019" s="446" t="s">
        <v>2636</v>
      </c>
      <c r="G4019" s="446"/>
      <c r="H4019" s="295" t="s">
        <v>535</v>
      </c>
      <c r="I4019" s="311">
        <v>0.122</v>
      </c>
      <c r="J4019" s="312">
        <v>24.68</v>
      </c>
      <c r="K4019" s="312">
        <v>3.01</v>
      </c>
    </row>
    <row r="4020" spans="2:11" ht="39" customHeight="1" x14ac:dyDescent="0.2">
      <c r="B4020" s="296" t="s">
        <v>527</v>
      </c>
      <c r="C4020" s="292" t="s">
        <v>4463</v>
      </c>
      <c r="D4020" s="296" t="s">
        <v>51</v>
      </c>
      <c r="E4020" s="296" t="s">
        <v>4464</v>
      </c>
      <c r="F4020" s="447" t="s">
        <v>1199</v>
      </c>
      <c r="G4020" s="447"/>
      <c r="H4020" s="297" t="s">
        <v>53</v>
      </c>
      <c r="I4020" s="313">
        <v>4.1700000000000001E-2</v>
      </c>
      <c r="J4020" s="314">
        <v>38.11</v>
      </c>
      <c r="K4020" s="314">
        <v>1.5891869999999999</v>
      </c>
    </row>
    <row r="4021" spans="2:11" ht="26.1" customHeight="1" x14ac:dyDescent="0.2">
      <c r="B4021" s="296" t="s">
        <v>527</v>
      </c>
      <c r="C4021" s="292" t="s">
        <v>4577</v>
      </c>
      <c r="D4021" s="296" t="s">
        <v>51</v>
      </c>
      <c r="E4021" s="296" t="s">
        <v>4578</v>
      </c>
      <c r="F4021" s="447" t="s">
        <v>1199</v>
      </c>
      <c r="G4021" s="447"/>
      <c r="H4021" s="297" t="s">
        <v>86</v>
      </c>
      <c r="I4021" s="313">
        <v>1.05</v>
      </c>
      <c r="J4021" s="314">
        <v>87.2</v>
      </c>
      <c r="K4021" s="314">
        <v>91.56</v>
      </c>
    </row>
    <row r="4022" spans="2:11" ht="25.5" x14ac:dyDescent="0.2">
      <c r="B4022" s="315"/>
      <c r="C4022" s="315"/>
      <c r="D4022" s="315"/>
      <c r="E4022" s="315"/>
      <c r="F4022" s="315" t="s">
        <v>529</v>
      </c>
      <c r="G4022" s="316">
        <v>2.97</v>
      </c>
      <c r="H4022" s="315" t="s">
        <v>530</v>
      </c>
      <c r="I4022" s="316">
        <v>3.44</v>
      </c>
      <c r="J4022" s="315" t="s">
        <v>531</v>
      </c>
      <c r="K4022" s="316">
        <v>6.41</v>
      </c>
    </row>
    <row r="4023" spans="2:11" ht="26.25" thickBot="1" x14ac:dyDescent="0.25">
      <c r="B4023" s="315"/>
      <c r="C4023" s="315"/>
      <c r="D4023" s="315"/>
      <c r="E4023" s="315"/>
      <c r="F4023" s="315" t="s">
        <v>532</v>
      </c>
      <c r="G4023" s="316">
        <v>21.42</v>
      </c>
      <c r="H4023" s="315"/>
      <c r="I4023" s="448" t="s">
        <v>533</v>
      </c>
      <c r="J4023" s="448"/>
      <c r="K4023" s="316">
        <v>124.38</v>
      </c>
    </row>
    <row r="4024" spans="2:11" ht="0.95" customHeight="1" thickTop="1" x14ac:dyDescent="0.2">
      <c r="B4024" s="317"/>
      <c r="C4024" s="317"/>
      <c r="D4024" s="317"/>
      <c r="E4024" s="317"/>
      <c r="F4024" s="317"/>
      <c r="G4024" s="317"/>
      <c r="H4024" s="317"/>
      <c r="I4024" s="317"/>
      <c r="J4024" s="317"/>
      <c r="K4024" s="317"/>
    </row>
    <row r="4025" spans="2:11" ht="18" customHeight="1" x14ac:dyDescent="0.2">
      <c r="B4025" s="305" t="s">
        <v>2182</v>
      </c>
      <c r="C4025" s="304" t="s">
        <v>26</v>
      </c>
      <c r="D4025" s="305" t="s">
        <v>27</v>
      </c>
      <c r="E4025" s="305" t="s">
        <v>28</v>
      </c>
      <c r="F4025" s="449" t="s">
        <v>525</v>
      </c>
      <c r="G4025" s="449"/>
      <c r="H4025" s="306" t="s">
        <v>29</v>
      </c>
      <c r="I4025" s="304" t="s">
        <v>30</v>
      </c>
      <c r="J4025" s="304" t="s">
        <v>31</v>
      </c>
      <c r="K4025" s="304" t="s">
        <v>33</v>
      </c>
    </row>
    <row r="4026" spans="2:11" ht="51.95" customHeight="1" x14ac:dyDescent="0.2">
      <c r="B4026" s="307" t="s">
        <v>526</v>
      </c>
      <c r="C4026" s="308" t="s">
        <v>1009</v>
      </c>
      <c r="D4026" s="307" t="s">
        <v>51</v>
      </c>
      <c r="E4026" s="307" t="s">
        <v>1010</v>
      </c>
      <c r="F4026" s="445" t="s">
        <v>2715</v>
      </c>
      <c r="G4026" s="445"/>
      <c r="H4026" s="309" t="s">
        <v>53</v>
      </c>
      <c r="I4026" s="310">
        <v>1</v>
      </c>
      <c r="J4026" s="259">
        <v>50.02</v>
      </c>
      <c r="K4026" s="259">
        <v>50.02</v>
      </c>
    </row>
    <row r="4027" spans="2:11" ht="26.1" customHeight="1" x14ac:dyDescent="0.2">
      <c r="B4027" s="294" t="s">
        <v>537</v>
      </c>
      <c r="C4027" s="291" t="s">
        <v>538</v>
      </c>
      <c r="D4027" s="294" t="s">
        <v>51</v>
      </c>
      <c r="E4027" s="294" t="s">
        <v>539</v>
      </c>
      <c r="F4027" s="446" t="s">
        <v>2636</v>
      </c>
      <c r="G4027" s="446"/>
      <c r="H4027" s="295" t="s">
        <v>535</v>
      </c>
      <c r="I4027" s="311">
        <v>0.28960000000000002</v>
      </c>
      <c r="J4027" s="312">
        <v>30.65</v>
      </c>
      <c r="K4027" s="312">
        <v>8.8699999999999992</v>
      </c>
    </row>
    <row r="4028" spans="2:11" ht="26.1" customHeight="1" x14ac:dyDescent="0.2">
      <c r="B4028" s="294" t="s">
        <v>537</v>
      </c>
      <c r="C4028" s="291" t="s">
        <v>541</v>
      </c>
      <c r="D4028" s="294" t="s">
        <v>51</v>
      </c>
      <c r="E4028" s="294" t="s">
        <v>542</v>
      </c>
      <c r="F4028" s="446" t="s">
        <v>2636</v>
      </c>
      <c r="G4028" s="446"/>
      <c r="H4028" s="295" t="s">
        <v>535</v>
      </c>
      <c r="I4028" s="311">
        <v>0.28960000000000002</v>
      </c>
      <c r="J4028" s="312">
        <v>25.49</v>
      </c>
      <c r="K4028" s="312">
        <v>7.38</v>
      </c>
    </row>
    <row r="4029" spans="2:11" ht="26.1" customHeight="1" x14ac:dyDescent="0.2">
      <c r="B4029" s="296" t="s">
        <v>527</v>
      </c>
      <c r="C4029" s="292" t="s">
        <v>4467</v>
      </c>
      <c r="D4029" s="296" t="s">
        <v>51</v>
      </c>
      <c r="E4029" s="296" t="s">
        <v>4468</v>
      </c>
      <c r="F4029" s="447" t="s">
        <v>1199</v>
      </c>
      <c r="G4029" s="447"/>
      <c r="H4029" s="297" t="s">
        <v>53</v>
      </c>
      <c r="I4029" s="313">
        <v>3</v>
      </c>
      <c r="J4029" s="314">
        <v>3.16</v>
      </c>
      <c r="K4029" s="314">
        <v>9.48</v>
      </c>
    </row>
    <row r="4030" spans="2:11" ht="26.1" customHeight="1" x14ac:dyDescent="0.2">
      <c r="B4030" s="296" t="s">
        <v>527</v>
      </c>
      <c r="C4030" s="292" t="s">
        <v>4651</v>
      </c>
      <c r="D4030" s="296" t="s">
        <v>51</v>
      </c>
      <c r="E4030" s="296" t="s">
        <v>4652</v>
      </c>
      <c r="F4030" s="447" t="s">
        <v>1199</v>
      </c>
      <c r="G4030" s="447"/>
      <c r="H4030" s="297" t="s">
        <v>53</v>
      </c>
      <c r="I4030" s="313">
        <v>1</v>
      </c>
      <c r="J4030" s="314">
        <v>17.72</v>
      </c>
      <c r="K4030" s="314">
        <v>17.72</v>
      </c>
    </row>
    <row r="4031" spans="2:11" ht="39" customHeight="1" x14ac:dyDescent="0.2">
      <c r="B4031" s="296" t="s">
        <v>527</v>
      </c>
      <c r="C4031" s="292" t="s">
        <v>4463</v>
      </c>
      <c r="D4031" s="296" t="s">
        <v>51</v>
      </c>
      <c r="E4031" s="296" t="s">
        <v>4464</v>
      </c>
      <c r="F4031" s="447" t="s">
        <v>1199</v>
      </c>
      <c r="G4031" s="447"/>
      <c r="H4031" s="297" t="s">
        <v>53</v>
      </c>
      <c r="I4031" s="313">
        <v>0.17249999999999999</v>
      </c>
      <c r="J4031" s="314">
        <v>38.11</v>
      </c>
      <c r="K4031" s="314">
        <v>6.5739749999999999</v>
      </c>
    </row>
    <row r="4032" spans="2:11" ht="25.5" x14ac:dyDescent="0.2">
      <c r="B4032" s="315"/>
      <c r="C4032" s="315"/>
      <c r="D4032" s="315"/>
      <c r="E4032" s="315"/>
      <c r="F4032" s="315" t="s">
        <v>529</v>
      </c>
      <c r="G4032" s="316">
        <v>5.6</v>
      </c>
      <c r="H4032" s="315" t="s">
        <v>530</v>
      </c>
      <c r="I4032" s="316">
        <v>6.47</v>
      </c>
      <c r="J4032" s="315" t="s">
        <v>531</v>
      </c>
      <c r="K4032" s="316">
        <v>12.07</v>
      </c>
    </row>
    <row r="4033" spans="2:11" ht="26.25" thickBot="1" x14ac:dyDescent="0.25">
      <c r="B4033" s="315"/>
      <c r="C4033" s="315"/>
      <c r="D4033" s="315"/>
      <c r="E4033" s="315"/>
      <c r="F4033" s="315" t="s">
        <v>532</v>
      </c>
      <c r="G4033" s="316">
        <v>10.4</v>
      </c>
      <c r="H4033" s="315"/>
      <c r="I4033" s="448" t="s">
        <v>533</v>
      </c>
      <c r="J4033" s="448"/>
      <c r="K4033" s="316">
        <v>60.42</v>
      </c>
    </row>
    <row r="4034" spans="2:11" ht="0.95" customHeight="1" thickTop="1" x14ac:dyDescent="0.2">
      <c r="B4034" s="317"/>
      <c r="C4034" s="317"/>
      <c r="D4034" s="317"/>
      <c r="E4034" s="317"/>
      <c r="F4034" s="317"/>
      <c r="G4034" s="317"/>
      <c r="H4034" s="317"/>
      <c r="I4034" s="317"/>
      <c r="J4034" s="317"/>
      <c r="K4034" s="317"/>
    </row>
    <row r="4035" spans="2:11" ht="18" customHeight="1" x14ac:dyDescent="0.2">
      <c r="B4035" s="305" t="s">
        <v>2183</v>
      </c>
      <c r="C4035" s="304" t="s">
        <v>26</v>
      </c>
      <c r="D4035" s="305" t="s">
        <v>27</v>
      </c>
      <c r="E4035" s="305" t="s">
        <v>28</v>
      </c>
      <c r="F4035" s="449" t="s">
        <v>525</v>
      </c>
      <c r="G4035" s="449"/>
      <c r="H4035" s="306" t="s">
        <v>29</v>
      </c>
      <c r="I4035" s="304" t="s">
        <v>30</v>
      </c>
      <c r="J4035" s="304" t="s">
        <v>31</v>
      </c>
      <c r="K4035" s="304" t="s">
        <v>33</v>
      </c>
    </row>
    <row r="4036" spans="2:11" ht="39" customHeight="1" x14ac:dyDescent="0.2">
      <c r="B4036" s="307" t="s">
        <v>526</v>
      </c>
      <c r="C4036" s="308" t="s">
        <v>402</v>
      </c>
      <c r="D4036" s="307" t="s">
        <v>51</v>
      </c>
      <c r="E4036" s="307" t="s">
        <v>403</v>
      </c>
      <c r="F4036" s="445" t="s">
        <v>2723</v>
      </c>
      <c r="G4036" s="445"/>
      <c r="H4036" s="309" t="s">
        <v>86</v>
      </c>
      <c r="I4036" s="310">
        <v>1</v>
      </c>
      <c r="J4036" s="259">
        <v>160.5</v>
      </c>
      <c r="K4036" s="259">
        <v>160.5</v>
      </c>
    </row>
    <row r="4037" spans="2:11" ht="24" customHeight="1" x14ac:dyDescent="0.2">
      <c r="B4037" s="294" t="s">
        <v>537</v>
      </c>
      <c r="C4037" s="291" t="s">
        <v>551</v>
      </c>
      <c r="D4037" s="294" t="s">
        <v>51</v>
      </c>
      <c r="E4037" s="294" t="s">
        <v>552</v>
      </c>
      <c r="F4037" s="446" t="s">
        <v>2636</v>
      </c>
      <c r="G4037" s="446"/>
      <c r="H4037" s="295" t="s">
        <v>535</v>
      </c>
      <c r="I4037" s="311">
        <v>0.10299999999999999</v>
      </c>
      <c r="J4037" s="312">
        <v>24.68</v>
      </c>
      <c r="K4037" s="312">
        <v>2.54</v>
      </c>
    </row>
    <row r="4038" spans="2:11" ht="24" customHeight="1" x14ac:dyDescent="0.2">
      <c r="B4038" s="294" t="s">
        <v>537</v>
      </c>
      <c r="C4038" s="291" t="s">
        <v>676</v>
      </c>
      <c r="D4038" s="294" t="s">
        <v>51</v>
      </c>
      <c r="E4038" s="294" t="s">
        <v>677</v>
      </c>
      <c r="F4038" s="446" t="s">
        <v>2636</v>
      </c>
      <c r="G4038" s="446"/>
      <c r="H4038" s="295" t="s">
        <v>535</v>
      </c>
      <c r="I4038" s="311">
        <v>0.10299999999999999</v>
      </c>
      <c r="J4038" s="312">
        <v>17.86</v>
      </c>
      <c r="K4038" s="312">
        <v>1.83</v>
      </c>
    </row>
    <row r="4039" spans="2:11" ht="39" customHeight="1" x14ac:dyDescent="0.2">
      <c r="B4039" s="296" t="s">
        <v>527</v>
      </c>
      <c r="C4039" s="292" t="s">
        <v>4463</v>
      </c>
      <c r="D4039" s="296" t="s">
        <v>51</v>
      </c>
      <c r="E4039" s="296" t="s">
        <v>4464</v>
      </c>
      <c r="F4039" s="447" t="s">
        <v>1199</v>
      </c>
      <c r="G4039" s="447"/>
      <c r="H4039" s="297" t="s">
        <v>53</v>
      </c>
      <c r="I4039" s="313">
        <v>1.67E-2</v>
      </c>
      <c r="J4039" s="314">
        <v>38.11</v>
      </c>
      <c r="K4039" s="314">
        <v>0.63643700000000003</v>
      </c>
    </row>
    <row r="4040" spans="2:11" ht="26.1" customHeight="1" x14ac:dyDescent="0.2">
      <c r="B4040" s="296" t="s">
        <v>527</v>
      </c>
      <c r="C4040" s="292" t="s">
        <v>4579</v>
      </c>
      <c r="D4040" s="296" t="s">
        <v>51</v>
      </c>
      <c r="E4040" s="296" t="s">
        <v>4580</v>
      </c>
      <c r="F4040" s="447" t="s">
        <v>1199</v>
      </c>
      <c r="G4040" s="447"/>
      <c r="H4040" s="297" t="s">
        <v>86</v>
      </c>
      <c r="I4040" s="313">
        <v>1.05</v>
      </c>
      <c r="J4040" s="314">
        <v>148.1</v>
      </c>
      <c r="K4040" s="314">
        <v>155.505</v>
      </c>
    </row>
    <row r="4041" spans="2:11" ht="25.5" x14ac:dyDescent="0.2">
      <c r="B4041" s="315"/>
      <c r="C4041" s="315"/>
      <c r="D4041" s="315"/>
      <c r="E4041" s="315"/>
      <c r="F4041" s="315" t="s">
        <v>529</v>
      </c>
      <c r="G4041" s="316">
        <v>1.35</v>
      </c>
      <c r="H4041" s="315" t="s">
        <v>530</v>
      </c>
      <c r="I4041" s="316">
        <v>1.56</v>
      </c>
      <c r="J4041" s="315" t="s">
        <v>531</v>
      </c>
      <c r="K4041" s="316">
        <v>2.91</v>
      </c>
    </row>
    <row r="4042" spans="2:11" ht="26.25" thickBot="1" x14ac:dyDescent="0.25">
      <c r="B4042" s="315"/>
      <c r="C4042" s="315"/>
      <c r="D4042" s="315"/>
      <c r="E4042" s="315"/>
      <c r="F4042" s="315" t="s">
        <v>532</v>
      </c>
      <c r="G4042" s="316">
        <v>33.4</v>
      </c>
      <c r="H4042" s="315"/>
      <c r="I4042" s="448" t="s">
        <v>533</v>
      </c>
      <c r="J4042" s="448"/>
      <c r="K4042" s="316">
        <v>193.9</v>
      </c>
    </row>
    <row r="4043" spans="2:11" ht="0.95" customHeight="1" thickTop="1" x14ac:dyDescent="0.2">
      <c r="B4043" s="317"/>
      <c r="C4043" s="317"/>
      <c r="D4043" s="317"/>
      <c r="E4043" s="317"/>
      <c r="F4043" s="317"/>
      <c r="G4043" s="317"/>
      <c r="H4043" s="317"/>
      <c r="I4043" s="317"/>
      <c r="J4043" s="317"/>
      <c r="K4043" s="317"/>
    </row>
    <row r="4044" spans="2:11" ht="18" customHeight="1" x14ac:dyDescent="0.2">
      <c r="B4044" s="305" t="s">
        <v>2184</v>
      </c>
      <c r="C4044" s="304" t="s">
        <v>26</v>
      </c>
      <c r="D4044" s="305" t="s">
        <v>27</v>
      </c>
      <c r="E4044" s="305" t="s">
        <v>28</v>
      </c>
      <c r="F4044" s="449" t="s">
        <v>525</v>
      </c>
      <c r="G4044" s="449"/>
      <c r="H4044" s="306" t="s">
        <v>29</v>
      </c>
      <c r="I4044" s="304" t="s">
        <v>30</v>
      </c>
      <c r="J4044" s="304" t="s">
        <v>31</v>
      </c>
      <c r="K4044" s="304" t="s">
        <v>33</v>
      </c>
    </row>
    <row r="4045" spans="2:11" ht="26.1" customHeight="1" x14ac:dyDescent="0.2">
      <c r="B4045" s="307" t="s">
        <v>526</v>
      </c>
      <c r="C4045" s="308" t="s">
        <v>1186</v>
      </c>
      <c r="D4045" s="307" t="s">
        <v>76</v>
      </c>
      <c r="E4045" s="307" t="s">
        <v>1187</v>
      </c>
      <c r="F4045" s="445" t="s">
        <v>543</v>
      </c>
      <c r="G4045" s="445"/>
      <c r="H4045" s="309" t="s">
        <v>53</v>
      </c>
      <c r="I4045" s="310">
        <v>1</v>
      </c>
      <c r="J4045" s="259">
        <v>2.13</v>
      </c>
      <c r="K4045" s="259">
        <v>2.13</v>
      </c>
    </row>
    <row r="4046" spans="2:11" ht="24" customHeight="1" x14ac:dyDescent="0.2">
      <c r="B4046" s="294" t="s">
        <v>537</v>
      </c>
      <c r="C4046" s="291" t="s">
        <v>546</v>
      </c>
      <c r="D4046" s="294" t="s">
        <v>51</v>
      </c>
      <c r="E4046" s="294" t="s">
        <v>547</v>
      </c>
      <c r="F4046" s="446" t="s">
        <v>2636</v>
      </c>
      <c r="G4046" s="446"/>
      <c r="H4046" s="295" t="s">
        <v>535</v>
      </c>
      <c r="I4046" s="311">
        <v>0.01</v>
      </c>
      <c r="J4046" s="312">
        <v>31.7</v>
      </c>
      <c r="K4046" s="312">
        <v>0.31</v>
      </c>
    </row>
    <row r="4047" spans="2:11" ht="24" customHeight="1" x14ac:dyDescent="0.2">
      <c r="B4047" s="294" t="s">
        <v>537</v>
      </c>
      <c r="C4047" s="291" t="s">
        <v>551</v>
      </c>
      <c r="D4047" s="294" t="s">
        <v>51</v>
      </c>
      <c r="E4047" s="294" t="s">
        <v>552</v>
      </c>
      <c r="F4047" s="446" t="s">
        <v>2636</v>
      </c>
      <c r="G4047" s="446"/>
      <c r="H4047" s="295" t="s">
        <v>535</v>
      </c>
      <c r="I4047" s="311">
        <v>0.01</v>
      </c>
      <c r="J4047" s="312">
        <v>24.68</v>
      </c>
      <c r="K4047" s="312">
        <v>0.24</v>
      </c>
    </row>
    <row r="4048" spans="2:11" ht="26.1" customHeight="1" x14ac:dyDescent="0.2">
      <c r="B4048" s="296" t="s">
        <v>527</v>
      </c>
      <c r="C4048" s="292" t="s">
        <v>946</v>
      </c>
      <c r="D4048" s="296" t="s">
        <v>43</v>
      </c>
      <c r="E4048" s="296" t="s">
        <v>707</v>
      </c>
      <c r="F4048" s="447" t="s">
        <v>1199</v>
      </c>
      <c r="G4048" s="447"/>
      <c r="H4048" s="297" t="s">
        <v>234</v>
      </c>
      <c r="I4048" s="313">
        <v>1</v>
      </c>
      <c r="J4048" s="314">
        <v>0.79</v>
      </c>
      <c r="K4048" s="314">
        <v>0.79</v>
      </c>
    </row>
    <row r="4049" spans="2:11" ht="26.1" customHeight="1" x14ac:dyDescent="0.2">
      <c r="B4049" s="296" t="s">
        <v>527</v>
      </c>
      <c r="C4049" s="292" t="s">
        <v>945</v>
      </c>
      <c r="D4049" s="296" t="s">
        <v>43</v>
      </c>
      <c r="E4049" s="296" t="s">
        <v>708</v>
      </c>
      <c r="F4049" s="447" t="s">
        <v>1199</v>
      </c>
      <c r="G4049" s="447"/>
      <c r="H4049" s="297" t="s">
        <v>234</v>
      </c>
      <c r="I4049" s="313">
        <v>1</v>
      </c>
      <c r="J4049" s="314">
        <v>0.79</v>
      </c>
      <c r="K4049" s="314">
        <v>0.79</v>
      </c>
    </row>
    <row r="4050" spans="2:11" ht="25.5" x14ac:dyDescent="0.2">
      <c r="B4050" s="315"/>
      <c r="C4050" s="315"/>
      <c r="D4050" s="315"/>
      <c r="E4050" s="315"/>
      <c r="F4050" s="315" t="s">
        <v>529</v>
      </c>
      <c r="G4050" s="316">
        <v>0.18</v>
      </c>
      <c r="H4050" s="315" t="s">
        <v>530</v>
      </c>
      <c r="I4050" s="316">
        <v>0.21</v>
      </c>
      <c r="J4050" s="315" t="s">
        <v>531</v>
      </c>
      <c r="K4050" s="316">
        <v>0.39</v>
      </c>
    </row>
    <row r="4051" spans="2:11" ht="26.25" thickBot="1" x14ac:dyDescent="0.25">
      <c r="B4051" s="315"/>
      <c r="C4051" s="315"/>
      <c r="D4051" s="315"/>
      <c r="E4051" s="315"/>
      <c r="F4051" s="315" t="s">
        <v>532</v>
      </c>
      <c r="G4051" s="316">
        <v>0.44</v>
      </c>
      <c r="H4051" s="315"/>
      <c r="I4051" s="448" t="s">
        <v>533</v>
      </c>
      <c r="J4051" s="448"/>
      <c r="K4051" s="316">
        <v>2.57</v>
      </c>
    </row>
    <row r="4052" spans="2:11" ht="0.95" customHeight="1" thickTop="1" x14ac:dyDescent="0.2">
      <c r="B4052" s="317"/>
      <c r="C4052" s="317"/>
      <c r="D4052" s="317"/>
      <c r="E4052" s="317"/>
      <c r="F4052" s="317"/>
      <c r="G4052" s="317"/>
      <c r="H4052" s="317"/>
      <c r="I4052" s="317"/>
      <c r="J4052" s="317"/>
      <c r="K4052" s="317"/>
    </row>
    <row r="4053" spans="2:11" ht="18" customHeight="1" x14ac:dyDescent="0.2">
      <c r="B4053" s="305" t="s">
        <v>2185</v>
      </c>
      <c r="C4053" s="304" t="s">
        <v>26</v>
      </c>
      <c r="D4053" s="305" t="s">
        <v>27</v>
      </c>
      <c r="E4053" s="305" t="s">
        <v>28</v>
      </c>
      <c r="F4053" s="449" t="s">
        <v>525</v>
      </c>
      <c r="G4053" s="449"/>
      <c r="H4053" s="306" t="s">
        <v>29</v>
      </c>
      <c r="I4053" s="304" t="s">
        <v>30</v>
      </c>
      <c r="J4053" s="304" t="s">
        <v>31</v>
      </c>
      <c r="K4053" s="304" t="s">
        <v>33</v>
      </c>
    </row>
    <row r="4054" spans="2:11" ht="39" customHeight="1" x14ac:dyDescent="0.2">
      <c r="B4054" s="307" t="s">
        <v>526</v>
      </c>
      <c r="C4054" s="308" t="s">
        <v>415</v>
      </c>
      <c r="D4054" s="307" t="s">
        <v>51</v>
      </c>
      <c r="E4054" s="307" t="s">
        <v>416</v>
      </c>
      <c r="F4054" s="445" t="s">
        <v>2645</v>
      </c>
      <c r="G4054" s="445"/>
      <c r="H4054" s="309" t="s">
        <v>53</v>
      </c>
      <c r="I4054" s="310">
        <v>1</v>
      </c>
      <c r="J4054" s="259">
        <v>20.81</v>
      </c>
      <c r="K4054" s="259">
        <v>20.81</v>
      </c>
    </row>
    <row r="4055" spans="2:11" ht="26.1" customHeight="1" x14ac:dyDescent="0.2">
      <c r="B4055" s="294" t="s">
        <v>537</v>
      </c>
      <c r="C4055" s="291" t="s">
        <v>4653</v>
      </c>
      <c r="D4055" s="294" t="s">
        <v>51</v>
      </c>
      <c r="E4055" s="294" t="s">
        <v>4654</v>
      </c>
      <c r="F4055" s="446" t="s">
        <v>2647</v>
      </c>
      <c r="G4055" s="446"/>
      <c r="H4055" s="295" t="s">
        <v>64</v>
      </c>
      <c r="I4055" s="311">
        <v>8.9999999999999998E-4</v>
      </c>
      <c r="J4055" s="312">
        <v>867.36</v>
      </c>
      <c r="K4055" s="312">
        <v>0.78</v>
      </c>
    </row>
    <row r="4056" spans="2:11" ht="24" customHeight="1" x14ac:dyDescent="0.2">
      <c r="B4056" s="294" t="s">
        <v>537</v>
      </c>
      <c r="C4056" s="291" t="s">
        <v>546</v>
      </c>
      <c r="D4056" s="294" t="s">
        <v>51</v>
      </c>
      <c r="E4056" s="294" t="s">
        <v>547</v>
      </c>
      <c r="F4056" s="446" t="s">
        <v>2636</v>
      </c>
      <c r="G4056" s="446"/>
      <c r="H4056" s="295" t="s">
        <v>535</v>
      </c>
      <c r="I4056" s="311">
        <v>0.29099999999999998</v>
      </c>
      <c r="J4056" s="312">
        <v>31.7</v>
      </c>
      <c r="K4056" s="312">
        <v>9.2200000000000006</v>
      </c>
    </row>
    <row r="4057" spans="2:11" ht="26.1" customHeight="1" x14ac:dyDescent="0.2">
      <c r="B4057" s="294" t="s">
        <v>537</v>
      </c>
      <c r="C4057" s="291" t="s">
        <v>544</v>
      </c>
      <c r="D4057" s="294" t="s">
        <v>51</v>
      </c>
      <c r="E4057" s="294" t="s">
        <v>545</v>
      </c>
      <c r="F4057" s="446" t="s">
        <v>2636</v>
      </c>
      <c r="G4057" s="446"/>
      <c r="H4057" s="295" t="s">
        <v>535</v>
      </c>
      <c r="I4057" s="311">
        <v>0.29099999999999998</v>
      </c>
      <c r="J4057" s="312">
        <v>26.45</v>
      </c>
      <c r="K4057" s="312">
        <v>7.69</v>
      </c>
    </row>
    <row r="4058" spans="2:11" ht="26.1" customHeight="1" x14ac:dyDescent="0.2">
      <c r="B4058" s="296" t="s">
        <v>527</v>
      </c>
      <c r="C4058" s="292" t="s">
        <v>4655</v>
      </c>
      <c r="D4058" s="296" t="s">
        <v>51</v>
      </c>
      <c r="E4058" s="296" t="s">
        <v>4656</v>
      </c>
      <c r="F4058" s="447" t="s">
        <v>1199</v>
      </c>
      <c r="G4058" s="447"/>
      <c r="H4058" s="297" t="s">
        <v>53</v>
      </c>
      <c r="I4058" s="313">
        <v>1</v>
      </c>
      <c r="J4058" s="314">
        <v>3.12</v>
      </c>
      <c r="K4058" s="314">
        <v>3.12</v>
      </c>
    </row>
    <row r="4059" spans="2:11" ht="25.5" x14ac:dyDescent="0.2">
      <c r="B4059" s="315"/>
      <c r="C4059" s="315"/>
      <c r="D4059" s="315"/>
      <c r="E4059" s="315"/>
      <c r="F4059" s="315" t="s">
        <v>529</v>
      </c>
      <c r="G4059" s="316">
        <v>5.79</v>
      </c>
      <c r="H4059" s="315" t="s">
        <v>530</v>
      </c>
      <c r="I4059" s="316">
        <v>6.7</v>
      </c>
      <c r="J4059" s="315" t="s">
        <v>531</v>
      </c>
      <c r="K4059" s="316">
        <v>12.49</v>
      </c>
    </row>
    <row r="4060" spans="2:11" ht="26.25" thickBot="1" x14ac:dyDescent="0.25">
      <c r="B4060" s="315"/>
      <c r="C4060" s="315"/>
      <c r="D4060" s="315"/>
      <c r="E4060" s="315"/>
      <c r="F4060" s="315" t="s">
        <v>532</v>
      </c>
      <c r="G4060" s="316">
        <v>4.33</v>
      </c>
      <c r="H4060" s="315"/>
      <c r="I4060" s="448" t="s">
        <v>533</v>
      </c>
      <c r="J4060" s="448"/>
      <c r="K4060" s="316">
        <v>25.14</v>
      </c>
    </row>
    <row r="4061" spans="2:11" ht="0.95" customHeight="1" thickTop="1" x14ac:dyDescent="0.2">
      <c r="B4061" s="317"/>
      <c r="C4061" s="317"/>
      <c r="D4061" s="317"/>
      <c r="E4061" s="317"/>
      <c r="F4061" s="317"/>
      <c r="G4061" s="317"/>
      <c r="H4061" s="317"/>
      <c r="I4061" s="317"/>
      <c r="J4061" s="317"/>
      <c r="K4061" s="317"/>
    </row>
    <row r="4062" spans="2:11" ht="18" customHeight="1" x14ac:dyDescent="0.2">
      <c r="B4062" s="305" t="s">
        <v>2186</v>
      </c>
      <c r="C4062" s="304" t="s">
        <v>26</v>
      </c>
      <c r="D4062" s="305" t="s">
        <v>27</v>
      </c>
      <c r="E4062" s="305" t="s">
        <v>28</v>
      </c>
      <c r="F4062" s="449" t="s">
        <v>525</v>
      </c>
      <c r="G4062" s="449"/>
      <c r="H4062" s="306" t="s">
        <v>29</v>
      </c>
      <c r="I4062" s="304" t="s">
        <v>30</v>
      </c>
      <c r="J4062" s="304" t="s">
        <v>31</v>
      </c>
      <c r="K4062" s="304" t="s">
        <v>33</v>
      </c>
    </row>
    <row r="4063" spans="2:11" ht="26.1" customHeight="1" x14ac:dyDescent="0.2">
      <c r="B4063" s="307" t="s">
        <v>526</v>
      </c>
      <c r="C4063" s="308" t="s">
        <v>418</v>
      </c>
      <c r="D4063" s="307" t="s">
        <v>51</v>
      </c>
      <c r="E4063" s="307" t="s">
        <v>419</v>
      </c>
      <c r="F4063" s="445" t="s">
        <v>2645</v>
      </c>
      <c r="G4063" s="445"/>
      <c r="H4063" s="309" t="s">
        <v>53</v>
      </c>
      <c r="I4063" s="310">
        <v>1</v>
      </c>
      <c r="J4063" s="259">
        <v>18.48</v>
      </c>
      <c r="K4063" s="259">
        <v>18.48</v>
      </c>
    </row>
    <row r="4064" spans="2:11" ht="24" customHeight="1" x14ac:dyDescent="0.2">
      <c r="B4064" s="294" t="s">
        <v>537</v>
      </c>
      <c r="C4064" s="291" t="s">
        <v>546</v>
      </c>
      <c r="D4064" s="294" t="s">
        <v>51</v>
      </c>
      <c r="E4064" s="294" t="s">
        <v>547</v>
      </c>
      <c r="F4064" s="446" t="s">
        <v>2636</v>
      </c>
      <c r="G4064" s="446"/>
      <c r="H4064" s="295" t="s">
        <v>535</v>
      </c>
      <c r="I4064" s="311">
        <v>0.222</v>
      </c>
      <c r="J4064" s="312">
        <v>31.7</v>
      </c>
      <c r="K4064" s="312">
        <v>7.03</v>
      </c>
    </row>
    <row r="4065" spans="2:11" ht="26.1" customHeight="1" x14ac:dyDescent="0.2">
      <c r="B4065" s="294" t="s">
        <v>537</v>
      </c>
      <c r="C4065" s="291" t="s">
        <v>544</v>
      </c>
      <c r="D4065" s="294" t="s">
        <v>51</v>
      </c>
      <c r="E4065" s="294" t="s">
        <v>545</v>
      </c>
      <c r="F4065" s="446" t="s">
        <v>2636</v>
      </c>
      <c r="G4065" s="446"/>
      <c r="H4065" s="295" t="s">
        <v>535</v>
      </c>
      <c r="I4065" s="311">
        <v>0.222</v>
      </c>
      <c r="J4065" s="312">
        <v>26.45</v>
      </c>
      <c r="K4065" s="312">
        <v>5.87</v>
      </c>
    </row>
    <row r="4066" spans="2:11" ht="26.1" customHeight="1" x14ac:dyDescent="0.2">
      <c r="B4066" s="296" t="s">
        <v>527</v>
      </c>
      <c r="C4066" s="292" t="s">
        <v>4657</v>
      </c>
      <c r="D4066" s="296" t="s">
        <v>51</v>
      </c>
      <c r="E4066" s="296" t="s">
        <v>4658</v>
      </c>
      <c r="F4066" s="447" t="s">
        <v>1199</v>
      </c>
      <c r="G4066" s="447"/>
      <c r="H4066" s="297" t="s">
        <v>53</v>
      </c>
      <c r="I4066" s="313">
        <v>1</v>
      </c>
      <c r="J4066" s="314">
        <v>5.58</v>
      </c>
      <c r="K4066" s="314">
        <v>5.58</v>
      </c>
    </row>
    <row r="4067" spans="2:11" ht="25.5" x14ac:dyDescent="0.2">
      <c r="B4067" s="315"/>
      <c r="C4067" s="315"/>
      <c r="D4067" s="315"/>
      <c r="E4067" s="315"/>
      <c r="F4067" s="315" t="s">
        <v>529</v>
      </c>
      <c r="G4067" s="316">
        <v>4.37</v>
      </c>
      <c r="H4067" s="315" t="s">
        <v>530</v>
      </c>
      <c r="I4067" s="316">
        <v>5.0599999999999996</v>
      </c>
      <c r="J4067" s="315" t="s">
        <v>531</v>
      </c>
      <c r="K4067" s="316">
        <v>9.43</v>
      </c>
    </row>
    <row r="4068" spans="2:11" ht="26.25" thickBot="1" x14ac:dyDescent="0.25">
      <c r="B4068" s="315"/>
      <c r="C4068" s="315"/>
      <c r="D4068" s="315"/>
      <c r="E4068" s="315"/>
      <c r="F4068" s="315" t="s">
        <v>532</v>
      </c>
      <c r="G4068" s="316">
        <v>3.84</v>
      </c>
      <c r="H4068" s="315"/>
      <c r="I4068" s="448" t="s">
        <v>533</v>
      </c>
      <c r="J4068" s="448"/>
      <c r="K4068" s="316">
        <v>22.32</v>
      </c>
    </row>
    <row r="4069" spans="2:11" ht="0.95" customHeight="1" thickTop="1" x14ac:dyDescent="0.2">
      <c r="B4069" s="317"/>
      <c r="C4069" s="317"/>
      <c r="D4069" s="317"/>
      <c r="E4069" s="317"/>
      <c r="F4069" s="317"/>
      <c r="G4069" s="317"/>
      <c r="H4069" s="317"/>
      <c r="I4069" s="317"/>
      <c r="J4069" s="317"/>
      <c r="K4069" s="317"/>
    </row>
    <row r="4070" spans="2:11" ht="18" customHeight="1" x14ac:dyDescent="0.2">
      <c r="B4070" s="305" t="s">
        <v>2187</v>
      </c>
      <c r="C4070" s="304" t="s">
        <v>26</v>
      </c>
      <c r="D4070" s="305" t="s">
        <v>27</v>
      </c>
      <c r="E4070" s="305" t="s">
        <v>28</v>
      </c>
      <c r="F4070" s="449" t="s">
        <v>525</v>
      </c>
      <c r="G4070" s="449"/>
      <c r="H4070" s="306" t="s">
        <v>29</v>
      </c>
      <c r="I4070" s="304" t="s">
        <v>30</v>
      </c>
      <c r="J4070" s="304" t="s">
        <v>31</v>
      </c>
      <c r="K4070" s="304" t="s">
        <v>33</v>
      </c>
    </row>
    <row r="4071" spans="2:11" ht="39" customHeight="1" x14ac:dyDescent="0.2">
      <c r="B4071" s="307" t="s">
        <v>526</v>
      </c>
      <c r="C4071" s="308" t="s">
        <v>1022</v>
      </c>
      <c r="D4071" s="307" t="s">
        <v>51</v>
      </c>
      <c r="E4071" s="307" t="s">
        <v>1023</v>
      </c>
      <c r="F4071" s="445" t="s">
        <v>2645</v>
      </c>
      <c r="G4071" s="445"/>
      <c r="H4071" s="309" t="s">
        <v>53</v>
      </c>
      <c r="I4071" s="310">
        <v>1</v>
      </c>
      <c r="J4071" s="259">
        <v>19.27</v>
      </c>
      <c r="K4071" s="259">
        <v>19.27</v>
      </c>
    </row>
    <row r="4072" spans="2:11" ht="26.1" customHeight="1" x14ac:dyDescent="0.2">
      <c r="B4072" s="294" t="s">
        <v>537</v>
      </c>
      <c r="C4072" s="291" t="s">
        <v>544</v>
      </c>
      <c r="D4072" s="294" t="s">
        <v>51</v>
      </c>
      <c r="E4072" s="294" t="s">
        <v>545</v>
      </c>
      <c r="F4072" s="446" t="s">
        <v>2636</v>
      </c>
      <c r="G4072" s="446"/>
      <c r="H4072" s="295" t="s">
        <v>535</v>
      </c>
      <c r="I4072" s="311">
        <v>0.29099999999999998</v>
      </c>
      <c r="J4072" s="312">
        <v>26.45</v>
      </c>
      <c r="K4072" s="312">
        <v>7.69</v>
      </c>
    </row>
    <row r="4073" spans="2:11" ht="26.1" customHeight="1" x14ac:dyDescent="0.2">
      <c r="B4073" s="294" t="s">
        <v>537</v>
      </c>
      <c r="C4073" s="291" t="s">
        <v>4653</v>
      </c>
      <c r="D4073" s="294" t="s">
        <v>51</v>
      </c>
      <c r="E4073" s="294" t="s">
        <v>4654</v>
      </c>
      <c r="F4073" s="446" t="s">
        <v>2647</v>
      </c>
      <c r="G4073" s="446"/>
      <c r="H4073" s="295" t="s">
        <v>64</v>
      </c>
      <c r="I4073" s="311">
        <v>8.9999999999999998E-4</v>
      </c>
      <c r="J4073" s="312">
        <v>867.36</v>
      </c>
      <c r="K4073" s="312">
        <v>0.78</v>
      </c>
    </row>
    <row r="4074" spans="2:11" ht="24" customHeight="1" x14ac:dyDescent="0.2">
      <c r="B4074" s="294" t="s">
        <v>537</v>
      </c>
      <c r="C4074" s="291" t="s">
        <v>546</v>
      </c>
      <c r="D4074" s="294" t="s">
        <v>51</v>
      </c>
      <c r="E4074" s="294" t="s">
        <v>547</v>
      </c>
      <c r="F4074" s="446" t="s">
        <v>2636</v>
      </c>
      <c r="G4074" s="446"/>
      <c r="H4074" s="295" t="s">
        <v>535</v>
      </c>
      <c r="I4074" s="311">
        <v>0.29099999999999998</v>
      </c>
      <c r="J4074" s="312">
        <v>31.7</v>
      </c>
      <c r="K4074" s="312">
        <v>9.2200000000000006</v>
      </c>
    </row>
    <row r="4075" spans="2:11" ht="24" customHeight="1" x14ac:dyDescent="0.2">
      <c r="B4075" s="296" t="s">
        <v>527</v>
      </c>
      <c r="C4075" s="292" t="s">
        <v>4659</v>
      </c>
      <c r="D4075" s="296" t="s">
        <v>51</v>
      </c>
      <c r="E4075" s="296" t="s">
        <v>4660</v>
      </c>
      <c r="F4075" s="447" t="s">
        <v>1199</v>
      </c>
      <c r="G4075" s="447"/>
      <c r="H4075" s="297" t="s">
        <v>53</v>
      </c>
      <c r="I4075" s="313">
        <v>1</v>
      </c>
      <c r="J4075" s="314">
        <v>1.58</v>
      </c>
      <c r="K4075" s="314">
        <v>1.58</v>
      </c>
    </row>
    <row r="4076" spans="2:11" ht="25.5" x14ac:dyDescent="0.2">
      <c r="B4076" s="315"/>
      <c r="C4076" s="315"/>
      <c r="D4076" s="315"/>
      <c r="E4076" s="315"/>
      <c r="F4076" s="315" t="s">
        <v>529</v>
      </c>
      <c r="G4076" s="316">
        <v>5.79</v>
      </c>
      <c r="H4076" s="315" t="s">
        <v>530</v>
      </c>
      <c r="I4076" s="316">
        <v>6.7</v>
      </c>
      <c r="J4076" s="315" t="s">
        <v>531</v>
      </c>
      <c r="K4076" s="316">
        <v>12.49</v>
      </c>
    </row>
    <row r="4077" spans="2:11" ht="26.25" thickBot="1" x14ac:dyDescent="0.25">
      <c r="B4077" s="315"/>
      <c r="C4077" s="315"/>
      <c r="D4077" s="315"/>
      <c r="E4077" s="315"/>
      <c r="F4077" s="315" t="s">
        <v>532</v>
      </c>
      <c r="G4077" s="316">
        <v>4.01</v>
      </c>
      <c r="H4077" s="315"/>
      <c r="I4077" s="448" t="s">
        <v>533</v>
      </c>
      <c r="J4077" s="448"/>
      <c r="K4077" s="316">
        <v>23.28</v>
      </c>
    </row>
    <row r="4078" spans="2:11" ht="0.95" customHeight="1" thickTop="1" x14ac:dyDescent="0.2">
      <c r="B4078" s="317"/>
      <c r="C4078" s="317"/>
      <c r="D4078" s="317"/>
      <c r="E4078" s="317"/>
      <c r="F4078" s="317"/>
      <c r="G4078" s="317"/>
      <c r="H4078" s="317"/>
      <c r="I4078" s="317"/>
      <c r="J4078" s="317"/>
      <c r="K4078" s="317"/>
    </row>
    <row r="4079" spans="2:11" ht="18" customHeight="1" x14ac:dyDescent="0.2">
      <c r="B4079" s="305" t="s">
        <v>2188</v>
      </c>
      <c r="C4079" s="304" t="s">
        <v>26</v>
      </c>
      <c r="D4079" s="305" t="s">
        <v>27</v>
      </c>
      <c r="E4079" s="305" t="s">
        <v>28</v>
      </c>
      <c r="F4079" s="449" t="s">
        <v>525</v>
      </c>
      <c r="G4079" s="449"/>
      <c r="H4079" s="306" t="s">
        <v>29</v>
      </c>
      <c r="I4079" s="304" t="s">
        <v>30</v>
      </c>
      <c r="J4079" s="304" t="s">
        <v>31</v>
      </c>
      <c r="K4079" s="304" t="s">
        <v>33</v>
      </c>
    </row>
    <row r="4080" spans="2:11" ht="51.95" customHeight="1" x14ac:dyDescent="0.2">
      <c r="B4080" s="307" t="s">
        <v>526</v>
      </c>
      <c r="C4080" s="308" t="s">
        <v>420</v>
      </c>
      <c r="D4080" s="307" t="s">
        <v>51</v>
      </c>
      <c r="E4080" s="307" t="s">
        <v>421</v>
      </c>
      <c r="F4080" s="445" t="s">
        <v>2645</v>
      </c>
      <c r="G4080" s="445"/>
      <c r="H4080" s="309" t="s">
        <v>53</v>
      </c>
      <c r="I4080" s="310">
        <v>1</v>
      </c>
      <c r="J4080" s="259">
        <v>27.4</v>
      </c>
      <c r="K4080" s="259">
        <v>27.4</v>
      </c>
    </row>
    <row r="4081" spans="2:11" ht="26.1" customHeight="1" x14ac:dyDescent="0.2">
      <c r="B4081" s="294" t="s">
        <v>537</v>
      </c>
      <c r="C4081" s="291" t="s">
        <v>544</v>
      </c>
      <c r="D4081" s="294" t="s">
        <v>51</v>
      </c>
      <c r="E4081" s="294" t="s">
        <v>545</v>
      </c>
      <c r="F4081" s="446" t="s">
        <v>2636</v>
      </c>
      <c r="G4081" s="446"/>
      <c r="H4081" s="295" t="s">
        <v>535</v>
      </c>
      <c r="I4081" s="311">
        <v>0.36499999999999999</v>
      </c>
      <c r="J4081" s="312">
        <v>26.45</v>
      </c>
      <c r="K4081" s="312">
        <v>9.65</v>
      </c>
    </row>
    <row r="4082" spans="2:11" ht="24" customHeight="1" x14ac:dyDescent="0.2">
      <c r="B4082" s="294" t="s">
        <v>537</v>
      </c>
      <c r="C4082" s="291" t="s">
        <v>546</v>
      </c>
      <c r="D4082" s="294" t="s">
        <v>51</v>
      </c>
      <c r="E4082" s="294" t="s">
        <v>547</v>
      </c>
      <c r="F4082" s="446" t="s">
        <v>2636</v>
      </c>
      <c r="G4082" s="446"/>
      <c r="H4082" s="295" t="s">
        <v>535</v>
      </c>
      <c r="I4082" s="311">
        <v>0.36499999999999999</v>
      </c>
      <c r="J4082" s="312">
        <v>31.7</v>
      </c>
      <c r="K4082" s="312">
        <v>11.57</v>
      </c>
    </row>
    <row r="4083" spans="2:11" ht="26.1" customHeight="1" x14ac:dyDescent="0.2">
      <c r="B4083" s="296" t="s">
        <v>527</v>
      </c>
      <c r="C4083" s="292" t="s">
        <v>4661</v>
      </c>
      <c r="D4083" s="296" t="s">
        <v>51</v>
      </c>
      <c r="E4083" s="296" t="s">
        <v>4662</v>
      </c>
      <c r="F4083" s="447" t="s">
        <v>1199</v>
      </c>
      <c r="G4083" s="447"/>
      <c r="H4083" s="297" t="s">
        <v>53</v>
      </c>
      <c r="I4083" s="313">
        <v>1</v>
      </c>
      <c r="J4083" s="314">
        <v>6.18</v>
      </c>
      <c r="K4083" s="314">
        <v>6.18</v>
      </c>
    </row>
    <row r="4084" spans="2:11" ht="25.5" x14ac:dyDescent="0.2">
      <c r="B4084" s="315"/>
      <c r="C4084" s="315"/>
      <c r="D4084" s="315"/>
      <c r="E4084" s="315"/>
      <c r="F4084" s="315" t="s">
        <v>529</v>
      </c>
      <c r="G4084" s="316">
        <v>7.19</v>
      </c>
      <c r="H4084" s="315" t="s">
        <v>530</v>
      </c>
      <c r="I4084" s="316">
        <v>8.31</v>
      </c>
      <c r="J4084" s="315" t="s">
        <v>531</v>
      </c>
      <c r="K4084" s="316">
        <v>15.5</v>
      </c>
    </row>
    <row r="4085" spans="2:11" ht="26.25" thickBot="1" x14ac:dyDescent="0.25">
      <c r="B4085" s="315"/>
      <c r="C4085" s="315"/>
      <c r="D4085" s="315"/>
      <c r="E4085" s="315"/>
      <c r="F4085" s="315" t="s">
        <v>532</v>
      </c>
      <c r="G4085" s="316">
        <v>5.7</v>
      </c>
      <c r="H4085" s="315"/>
      <c r="I4085" s="448" t="s">
        <v>533</v>
      </c>
      <c r="J4085" s="448"/>
      <c r="K4085" s="316">
        <v>33.1</v>
      </c>
    </row>
    <row r="4086" spans="2:11" ht="0.95" customHeight="1" thickTop="1" x14ac:dyDescent="0.2">
      <c r="B4086" s="317"/>
      <c r="C4086" s="317"/>
      <c r="D4086" s="317"/>
      <c r="E4086" s="317"/>
      <c r="F4086" s="317"/>
      <c r="G4086" s="317"/>
      <c r="H4086" s="317"/>
      <c r="I4086" s="317"/>
      <c r="J4086" s="317"/>
      <c r="K4086" s="317"/>
    </row>
    <row r="4087" spans="2:11" ht="18" customHeight="1" x14ac:dyDescent="0.2">
      <c r="B4087" s="305" t="s">
        <v>2189</v>
      </c>
      <c r="C4087" s="304" t="s">
        <v>26</v>
      </c>
      <c r="D4087" s="305" t="s">
        <v>27</v>
      </c>
      <c r="E4087" s="305" t="s">
        <v>28</v>
      </c>
      <c r="F4087" s="449" t="s">
        <v>525</v>
      </c>
      <c r="G4087" s="449"/>
      <c r="H4087" s="306" t="s">
        <v>29</v>
      </c>
      <c r="I4087" s="304" t="s">
        <v>30</v>
      </c>
      <c r="J4087" s="304" t="s">
        <v>31</v>
      </c>
      <c r="K4087" s="304" t="s">
        <v>33</v>
      </c>
    </row>
    <row r="4088" spans="2:11" ht="24" customHeight="1" x14ac:dyDescent="0.2">
      <c r="B4088" s="307" t="s">
        <v>526</v>
      </c>
      <c r="C4088" s="308" t="s">
        <v>1137</v>
      </c>
      <c r="D4088" s="307" t="s">
        <v>76</v>
      </c>
      <c r="E4088" s="307" t="s">
        <v>423</v>
      </c>
      <c r="F4088" s="445" t="s">
        <v>543</v>
      </c>
      <c r="G4088" s="445"/>
      <c r="H4088" s="309" t="s">
        <v>53</v>
      </c>
      <c r="I4088" s="310">
        <v>1</v>
      </c>
      <c r="J4088" s="259">
        <v>6.69</v>
      </c>
      <c r="K4088" s="259">
        <v>6.69</v>
      </c>
    </row>
    <row r="4089" spans="2:11" ht="26.1" customHeight="1" x14ac:dyDescent="0.2">
      <c r="B4089" s="294" t="s">
        <v>537</v>
      </c>
      <c r="C4089" s="291" t="s">
        <v>544</v>
      </c>
      <c r="D4089" s="294" t="s">
        <v>51</v>
      </c>
      <c r="E4089" s="294" t="s">
        <v>545</v>
      </c>
      <c r="F4089" s="446" t="s">
        <v>2636</v>
      </c>
      <c r="G4089" s="446"/>
      <c r="H4089" s="295" t="s">
        <v>535</v>
      </c>
      <c r="I4089" s="311">
        <v>0.109</v>
      </c>
      <c r="J4089" s="312">
        <v>26.45</v>
      </c>
      <c r="K4089" s="312">
        <v>2.88</v>
      </c>
    </row>
    <row r="4090" spans="2:11" ht="24" customHeight="1" x14ac:dyDescent="0.2">
      <c r="B4090" s="294" t="s">
        <v>537</v>
      </c>
      <c r="C4090" s="291" t="s">
        <v>546</v>
      </c>
      <c r="D4090" s="294" t="s">
        <v>51</v>
      </c>
      <c r="E4090" s="294" t="s">
        <v>547</v>
      </c>
      <c r="F4090" s="446" t="s">
        <v>2636</v>
      </c>
      <c r="G4090" s="446"/>
      <c r="H4090" s="295" t="s">
        <v>535</v>
      </c>
      <c r="I4090" s="311">
        <v>0.109</v>
      </c>
      <c r="J4090" s="312">
        <v>31.7</v>
      </c>
      <c r="K4090" s="312">
        <v>3.45</v>
      </c>
    </row>
    <row r="4091" spans="2:11" ht="24" customHeight="1" x14ac:dyDescent="0.2">
      <c r="B4091" s="296" t="s">
        <v>527</v>
      </c>
      <c r="C4091" s="292" t="s">
        <v>1246</v>
      </c>
      <c r="D4091" s="296" t="s">
        <v>51</v>
      </c>
      <c r="E4091" s="296" t="s">
        <v>1247</v>
      </c>
      <c r="F4091" s="447" t="s">
        <v>1199</v>
      </c>
      <c r="G4091" s="447"/>
      <c r="H4091" s="297" t="s">
        <v>53</v>
      </c>
      <c r="I4091" s="313">
        <v>1</v>
      </c>
      <c r="J4091" s="314">
        <v>0.21</v>
      </c>
      <c r="K4091" s="314">
        <v>0.21</v>
      </c>
    </row>
    <row r="4092" spans="2:11" ht="24" customHeight="1" x14ac:dyDescent="0.2">
      <c r="B4092" s="296" t="s">
        <v>527</v>
      </c>
      <c r="C4092" s="292" t="s">
        <v>710</v>
      </c>
      <c r="D4092" s="296" t="s">
        <v>47</v>
      </c>
      <c r="E4092" s="296" t="s">
        <v>947</v>
      </c>
      <c r="F4092" s="447" t="s">
        <v>1199</v>
      </c>
      <c r="G4092" s="447"/>
      <c r="H4092" s="297" t="s">
        <v>53</v>
      </c>
      <c r="I4092" s="313">
        <v>1</v>
      </c>
      <c r="J4092" s="314">
        <v>0.15</v>
      </c>
      <c r="K4092" s="314">
        <v>0.15</v>
      </c>
    </row>
    <row r="4093" spans="2:11" ht="25.5" x14ac:dyDescent="0.2">
      <c r="B4093" s="315"/>
      <c r="C4093" s="315"/>
      <c r="D4093" s="315"/>
      <c r="E4093" s="315"/>
      <c r="F4093" s="315" t="s">
        <v>529</v>
      </c>
      <c r="G4093" s="316">
        <v>2.14</v>
      </c>
      <c r="H4093" s="315" t="s">
        <v>530</v>
      </c>
      <c r="I4093" s="316">
        <v>2.4900000000000002</v>
      </c>
      <c r="J4093" s="315" t="s">
        <v>531</v>
      </c>
      <c r="K4093" s="316">
        <v>4.63</v>
      </c>
    </row>
    <row r="4094" spans="2:11" ht="26.25" thickBot="1" x14ac:dyDescent="0.25">
      <c r="B4094" s="315"/>
      <c r="C4094" s="315"/>
      <c r="D4094" s="315"/>
      <c r="E4094" s="315"/>
      <c r="F4094" s="315" t="s">
        <v>532</v>
      </c>
      <c r="G4094" s="316">
        <v>1.39</v>
      </c>
      <c r="H4094" s="315"/>
      <c r="I4094" s="448" t="s">
        <v>533</v>
      </c>
      <c r="J4094" s="448"/>
      <c r="K4094" s="316">
        <v>8.08</v>
      </c>
    </row>
    <row r="4095" spans="2:11" ht="0.95" customHeight="1" thickTop="1" x14ac:dyDescent="0.2">
      <c r="B4095" s="317"/>
      <c r="C4095" s="317"/>
      <c r="D4095" s="317"/>
      <c r="E4095" s="317"/>
      <c r="F4095" s="317"/>
      <c r="G4095" s="317"/>
      <c r="H4095" s="317"/>
      <c r="I4095" s="317"/>
      <c r="J4095" s="317"/>
      <c r="K4095" s="317"/>
    </row>
    <row r="4096" spans="2:11" ht="18" customHeight="1" x14ac:dyDescent="0.2">
      <c r="B4096" s="305" t="s">
        <v>2190</v>
      </c>
      <c r="C4096" s="304" t="s">
        <v>26</v>
      </c>
      <c r="D4096" s="305" t="s">
        <v>27</v>
      </c>
      <c r="E4096" s="305" t="s">
        <v>28</v>
      </c>
      <c r="F4096" s="449" t="s">
        <v>525</v>
      </c>
      <c r="G4096" s="449"/>
      <c r="H4096" s="306" t="s">
        <v>29</v>
      </c>
      <c r="I4096" s="304" t="s">
        <v>30</v>
      </c>
      <c r="J4096" s="304" t="s">
        <v>31</v>
      </c>
      <c r="K4096" s="304" t="s">
        <v>33</v>
      </c>
    </row>
    <row r="4097" spans="2:11" ht="24" customHeight="1" x14ac:dyDescent="0.2">
      <c r="B4097" s="307" t="s">
        <v>526</v>
      </c>
      <c r="C4097" s="308" t="s">
        <v>1634</v>
      </c>
      <c r="D4097" s="307" t="s">
        <v>76</v>
      </c>
      <c r="E4097" s="307" t="s">
        <v>1635</v>
      </c>
      <c r="F4097" s="445" t="s">
        <v>543</v>
      </c>
      <c r="G4097" s="445"/>
      <c r="H4097" s="309" t="s">
        <v>53</v>
      </c>
      <c r="I4097" s="310">
        <v>1</v>
      </c>
      <c r="J4097" s="259">
        <v>0.7</v>
      </c>
      <c r="K4097" s="259">
        <v>0.7</v>
      </c>
    </row>
    <row r="4098" spans="2:11" ht="24" customHeight="1" x14ac:dyDescent="0.2">
      <c r="B4098" s="294" t="s">
        <v>537</v>
      </c>
      <c r="C4098" s="291" t="s">
        <v>546</v>
      </c>
      <c r="D4098" s="294" t="s">
        <v>51</v>
      </c>
      <c r="E4098" s="294" t="s">
        <v>547</v>
      </c>
      <c r="F4098" s="446" t="s">
        <v>2636</v>
      </c>
      <c r="G4098" s="446"/>
      <c r="H4098" s="295" t="s">
        <v>535</v>
      </c>
      <c r="I4098" s="311">
        <v>0.01</v>
      </c>
      <c r="J4098" s="312">
        <v>31.7</v>
      </c>
      <c r="K4098" s="312">
        <v>0.31</v>
      </c>
    </row>
    <row r="4099" spans="2:11" ht="24" customHeight="1" x14ac:dyDescent="0.2">
      <c r="B4099" s="294" t="s">
        <v>537</v>
      </c>
      <c r="C4099" s="291" t="s">
        <v>551</v>
      </c>
      <c r="D4099" s="294" t="s">
        <v>51</v>
      </c>
      <c r="E4099" s="294" t="s">
        <v>552</v>
      </c>
      <c r="F4099" s="446" t="s">
        <v>2636</v>
      </c>
      <c r="G4099" s="446"/>
      <c r="H4099" s="295" t="s">
        <v>535</v>
      </c>
      <c r="I4099" s="311">
        <v>0.01</v>
      </c>
      <c r="J4099" s="312">
        <v>24.68</v>
      </c>
      <c r="K4099" s="312">
        <v>0.24</v>
      </c>
    </row>
    <row r="4100" spans="2:11" ht="24" customHeight="1" x14ac:dyDescent="0.2">
      <c r="B4100" s="296" t="s">
        <v>527</v>
      </c>
      <c r="C4100" s="292" t="s">
        <v>1897</v>
      </c>
      <c r="D4100" s="296" t="s">
        <v>43</v>
      </c>
      <c r="E4100" s="296" t="s">
        <v>1898</v>
      </c>
      <c r="F4100" s="447" t="s">
        <v>1199</v>
      </c>
      <c r="G4100" s="447"/>
      <c r="H4100" s="297" t="s">
        <v>234</v>
      </c>
      <c r="I4100" s="313">
        <v>1</v>
      </c>
      <c r="J4100" s="314">
        <v>0.15</v>
      </c>
      <c r="K4100" s="314">
        <v>0.15</v>
      </c>
    </row>
    <row r="4101" spans="2:11" ht="25.5" x14ac:dyDescent="0.2">
      <c r="B4101" s="315"/>
      <c r="C4101" s="315"/>
      <c r="D4101" s="315"/>
      <c r="E4101" s="315"/>
      <c r="F4101" s="315" t="s">
        <v>529</v>
      </c>
      <c r="G4101" s="316">
        <v>0.18</v>
      </c>
      <c r="H4101" s="315" t="s">
        <v>530</v>
      </c>
      <c r="I4101" s="316">
        <v>0.21</v>
      </c>
      <c r="J4101" s="315" t="s">
        <v>531</v>
      </c>
      <c r="K4101" s="316">
        <v>0.39</v>
      </c>
    </row>
    <row r="4102" spans="2:11" ht="26.25" thickBot="1" x14ac:dyDescent="0.25">
      <c r="B4102" s="315"/>
      <c r="C4102" s="315"/>
      <c r="D4102" s="315"/>
      <c r="E4102" s="315"/>
      <c r="F4102" s="315" t="s">
        <v>532</v>
      </c>
      <c r="G4102" s="316">
        <v>0.14000000000000001</v>
      </c>
      <c r="H4102" s="315"/>
      <c r="I4102" s="448" t="s">
        <v>533</v>
      </c>
      <c r="J4102" s="448"/>
      <c r="K4102" s="316">
        <v>0.84</v>
      </c>
    </row>
    <row r="4103" spans="2:11" ht="0.95" customHeight="1" thickTop="1" x14ac:dyDescent="0.2">
      <c r="B4103" s="317"/>
      <c r="C4103" s="317"/>
      <c r="D4103" s="317"/>
      <c r="E4103" s="317"/>
      <c r="F4103" s="317"/>
      <c r="G4103" s="317"/>
      <c r="H4103" s="317"/>
      <c r="I4103" s="317"/>
      <c r="J4103" s="317"/>
      <c r="K4103" s="317"/>
    </row>
    <row r="4104" spans="2:11" ht="18" customHeight="1" x14ac:dyDescent="0.2">
      <c r="B4104" s="305" t="s">
        <v>2191</v>
      </c>
      <c r="C4104" s="304" t="s">
        <v>26</v>
      </c>
      <c r="D4104" s="305" t="s">
        <v>27</v>
      </c>
      <c r="E4104" s="305" t="s">
        <v>28</v>
      </c>
      <c r="F4104" s="449" t="s">
        <v>525</v>
      </c>
      <c r="G4104" s="449"/>
      <c r="H4104" s="306" t="s">
        <v>29</v>
      </c>
      <c r="I4104" s="304" t="s">
        <v>30</v>
      </c>
      <c r="J4104" s="304" t="s">
        <v>31</v>
      </c>
      <c r="K4104" s="304" t="s">
        <v>33</v>
      </c>
    </row>
    <row r="4105" spans="2:11" ht="24" customHeight="1" x14ac:dyDescent="0.2">
      <c r="B4105" s="307" t="s">
        <v>526</v>
      </c>
      <c r="C4105" s="308" t="s">
        <v>1637</v>
      </c>
      <c r="D4105" s="307" t="s">
        <v>76</v>
      </c>
      <c r="E4105" s="307" t="s">
        <v>2400</v>
      </c>
      <c r="F4105" s="445" t="s">
        <v>543</v>
      </c>
      <c r="G4105" s="445"/>
      <c r="H4105" s="309" t="s">
        <v>53</v>
      </c>
      <c r="I4105" s="310">
        <v>1</v>
      </c>
      <c r="J4105" s="259">
        <v>6</v>
      </c>
      <c r="K4105" s="259">
        <v>6</v>
      </c>
    </row>
    <row r="4106" spans="2:11" ht="24" customHeight="1" x14ac:dyDescent="0.2">
      <c r="B4106" s="294" t="s">
        <v>537</v>
      </c>
      <c r="C4106" s="291" t="s">
        <v>551</v>
      </c>
      <c r="D4106" s="294" t="s">
        <v>51</v>
      </c>
      <c r="E4106" s="294" t="s">
        <v>552</v>
      </c>
      <c r="F4106" s="446" t="s">
        <v>2636</v>
      </c>
      <c r="G4106" s="446"/>
      <c r="H4106" s="295" t="s">
        <v>535</v>
      </c>
      <c r="I4106" s="311">
        <v>0.1</v>
      </c>
      <c r="J4106" s="312">
        <v>24.68</v>
      </c>
      <c r="K4106" s="312">
        <v>2.46</v>
      </c>
    </row>
    <row r="4107" spans="2:11" ht="24" customHeight="1" x14ac:dyDescent="0.2">
      <c r="B4107" s="294" t="s">
        <v>537</v>
      </c>
      <c r="C4107" s="291" t="s">
        <v>546</v>
      </c>
      <c r="D4107" s="294" t="s">
        <v>51</v>
      </c>
      <c r="E4107" s="294" t="s">
        <v>547</v>
      </c>
      <c r="F4107" s="446" t="s">
        <v>2636</v>
      </c>
      <c r="G4107" s="446"/>
      <c r="H4107" s="295" t="s">
        <v>535</v>
      </c>
      <c r="I4107" s="311">
        <v>0.1</v>
      </c>
      <c r="J4107" s="312">
        <v>31.7</v>
      </c>
      <c r="K4107" s="312">
        <v>3.17</v>
      </c>
    </row>
    <row r="4108" spans="2:11" ht="24" customHeight="1" x14ac:dyDescent="0.2">
      <c r="B4108" s="296" t="s">
        <v>527</v>
      </c>
      <c r="C4108" s="292" t="s">
        <v>1899</v>
      </c>
      <c r="D4108" s="296" t="s">
        <v>51</v>
      </c>
      <c r="E4108" s="296" t="s">
        <v>1900</v>
      </c>
      <c r="F4108" s="447" t="s">
        <v>1199</v>
      </c>
      <c r="G4108" s="447"/>
      <c r="H4108" s="297" t="s">
        <v>53</v>
      </c>
      <c r="I4108" s="313">
        <v>1</v>
      </c>
      <c r="J4108" s="314">
        <v>0.37</v>
      </c>
      <c r="K4108" s="314">
        <v>0.37</v>
      </c>
    </row>
    <row r="4109" spans="2:11" ht="25.5" x14ac:dyDescent="0.2">
      <c r="B4109" s="315"/>
      <c r="C4109" s="315"/>
      <c r="D4109" s="315"/>
      <c r="E4109" s="315"/>
      <c r="F4109" s="315" t="s">
        <v>529</v>
      </c>
      <c r="G4109" s="316">
        <v>1.88</v>
      </c>
      <c r="H4109" s="315" t="s">
        <v>530</v>
      </c>
      <c r="I4109" s="316">
        <v>2.19</v>
      </c>
      <c r="J4109" s="315" t="s">
        <v>531</v>
      </c>
      <c r="K4109" s="316">
        <v>4.07</v>
      </c>
    </row>
    <row r="4110" spans="2:11" ht="26.25" thickBot="1" x14ac:dyDescent="0.25">
      <c r="B4110" s="315"/>
      <c r="C4110" s="315"/>
      <c r="D4110" s="315"/>
      <c r="E4110" s="315"/>
      <c r="F4110" s="315" t="s">
        <v>532</v>
      </c>
      <c r="G4110" s="316">
        <v>1.24</v>
      </c>
      <c r="H4110" s="315"/>
      <c r="I4110" s="448" t="s">
        <v>533</v>
      </c>
      <c r="J4110" s="448"/>
      <c r="K4110" s="316">
        <v>7.24</v>
      </c>
    </row>
    <row r="4111" spans="2:11" ht="0.95" customHeight="1" thickTop="1" x14ac:dyDescent="0.2">
      <c r="B4111" s="317"/>
      <c r="C4111" s="317"/>
      <c r="D4111" s="317"/>
      <c r="E4111" s="317"/>
      <c r="F4111" s="317"/>
      <c r="G4111" s="317"/>
      <c r="H4111" s="317"/>
      <c r="I4111" s="317"/>
      <c r="J4111" s="317"/>
      <c r="K4111" s="317"/>
    </row>
    <row r="4112" spans="2:11" ht="18" customHeight="1" x14ac:dyDescent="0.2">
      <c r="B4112" s="305" t="s">
        <v>2192</v>
      </c>
      <c r="C4112" s="304" t="s">
        <v>26</v>
      </c>
      <c r="D4112" s="305" t="s">
        <v>27</v>
      </c>
      <c r="E4112" s="305" t="s">
        <v>28</v>
      </c>
      <c r="F4112" s="449" t="s">
        <v>525</v>
      </c>
      <c r="G4112" s="449"/>
      <c r="H4112" s="306" t="s">
        <v>29</v>
      </c>
      <c r="I4112" s="304" t="s">
        <v>30</v>
      </c>
      <c r="J4112" s="304" t="s">
        <v>31</v>
      </c>
      <c r="K4112" s="304" t="s">
        <v>33</v>
      </c>
    </row>
    <row r="4113" spans="2:11" ht="26.1" customHeight="1" x14ac:dyDescent="0.2">
      <c r="B4113" s="307" t="s">
        <v>526</v>
      </c>
      <c r="C4113" s="308" t="s">
        <v>1114</v>
      </c>
      <c r="D4113" s="307" t="s">
        <v>76</v>
      </c>
      <c r="E4113" s="307" t="s">
        <v>424</v>
      </c>
      <c r="F4113" s="445" t="s">
        <v>543</v>
      </c>
      <c r="G4113" s="445"/>
      <c r="H4113" s="309" t="s">
        <v>53</v>
      </c>
      <c r="I4113" s="310">
        <v>1</v>
      </c>
      <c r="J4113" s="259">
        <v>11.87</v>
      </c>
      <c r="K4113" s="259">
        <v>11.87</v>
      </c>
    </row>
    <row r="4114" spans="2:11" ht="26.1" customHeight="1" x14ac:dyDescent="0.2">
      <c r="B4114" s="294" t="s">
        <v>537</v>
      </c>
      <c r="C4114" s="291" t="s">
        <v>544</v>
      </c>
      <c r="D4114" s="294" t="s">
        <v>51</v>
      </c>
      <c r="E4114" s="294" t="s">
        <v>545</v>
      </c>
      <c r="F4114" s="446" t="s">
        <v>2636</v>
      </c>
      <c r="G4114" s="446"/>
      <c r="H4114" s="295" t="s">
        <v>535</v>
      </c>
      <c r="I4114" s="311">
        <v>0.10299999999999999</v>
      </c>
      <c r="J4114" s="312">
        <v>26.45</v>
      </c>
      <c r="K4114" s="312">
        <v>2.72</v>
      </c>
    </row>
    <row r="4115" spans="2:11" ht="24" customHeight="1" x14ac:dyDescent="0.2">
      <c r="B4115" s="294" t="s">
        <v>537</v>
      </c>
      <c r="C4115" s="291" t="s">
        <v>546</v>
      </c>
      <c r="D4115" s="294" t="s">
        <v>51</v>
      </c>
      <c r="E4115" s="294" t="s">
        <v>547</v>
      </c>
      <c r="F4115" s="446" t="s">
        <v>2636</v>
      </c>
      <c r="G4115" s="446"/>
      <c r="H4115" s="295" t="s">
        <v>535</v>
      </c>
      <c r="I4115" s="311">
        <v>0.20599999999999999</v>
      </c>
      <c r="J4115" s="312">
        <v>31.7</v>
      </c>
      <c r="K4115" s="312">
        <v>6.53</v>
      </c>
    </row>
    <row r="4116" spans="2:11" ht="24" customHeight="1" x14ac:dyDescent="0.2">
      <c r="B4116" s="296" t="s">
        <v>527</v>
      </c>
      <c r="C4116" s="292" t="s">
        <v>948</v>
      </c>
      <c r="D4116" s="296" t="s">
        <v>47</v>
      </c>
      <c r="E4116" s="296" t="s">
        <v>1901</v>
      </c>
      <c r="F4116" s="447" t="s">
        <v>1199</v>
      </c>
      <c r="G4116" s="447"/>
      <c r="H4116" s="297" t="s">
        <v>53</v>
      </c>
      <c r="I4116" s="313">
        <v>1</v>
      </c>
      <c r="J4116" s="314">
        <v>2.62</v>
      </c>
      <c r="K4116" s="314">
        <v>2.62</v>
      </c>
    </row>
    <row r="4117" spans="2:11" ht="25.5" x14ac:dyDescent="0.2">
      <c r="B4117" s="315"/>
      <c r="C4117" s="315"/>
      <c r="D4117" s="315"/>
      <c r="E4117" s="315"/>
      <c r="F4117" s="315" t="s">
        <v>529</v>
      </c>
      <c r="G4117" s="316">
        <v>3.16</v>
      </c>
      <c r="H4117" s="315" t="s">
        <v>530</v>
      </c>
      <c r="I4117" s="316">
        <v>3.66</v>
      </c>
      <c r="J4117" s="315" t="s">
        <v>531</v>
      </c>
      <c r="K4117" s="316">
        <v>6.82</v>
      </c>
    </row>
    <row r="4118" spans="2:11" ht="26.25" thickBot="1" x14ac:dyDescent="0.25">
      <c r="B4118" s="315"/>
      <c r="C4118" s="315"/>
      <c r="D4118" s="315"/>
      <c r="E4118" s="315"/>
      <c r="F4118" s="315" t="s">
        <v>532</v>
      </c>
      <c r="G4118" s="316">
        <v>2.4700000000000002</v>
      </c>
      <c r="H4118" s="315"/>
      <c r="I4118" s="448" t="s">
        <v>533</v>
      </c>
      <c r="J4118" s="448"/>
      <c r="K4118" s="316">
        <v>14.34</v>
      </c>
    </row>
    <row r="4119" spans="2:11" ht="0.95" customHeight="1" thickTop="1" x14ac:dyDescent="0.2">
      <c r="B4119" s="317"/>
      <c r="C4119" s="317"/>
      <c r="D4119" s="317"/>
      <c r="E4119" s="317"/>
      <c r="F4119" s="317"/>
      <c r="G4119" s="317"/>
      <c r="H4119" s="317"/>
      <c r="I4119" s="317"/>
      <c r="J4119" s="317"/>
      <c r="K4119" s="317"/>
    </row>
    <row r="4120" spans="2:11" ht="18" customHeight="1" x14ac:dyDescent="0.2">
      <c r="B4120" s="305" t="s">
        <v>2193</v>
      </c>
      <c r="C4120" s="304" t="s">
        <v>26</v>
      </c>
      <c r="D4120" s="305" t="s">
        <v>27</v>
      </c>
      <c r="E4120" s="305" t="s">
        <v>28</v>
      </c>
      <c r="F4120" s="449" t="s">
        <v>525</v>
      </c>
      <c r="G4120" s="449"/>
      <c r="H4120" s="306" t="s">
        <v>29</v>
      </c>
      <c r="I4120" s="304" t="s">
        <v>30</v>
      </c>
      <c r="J4120" s="304" t="s">
        <v>31</v>
      </c>
      <c r="K4120" s="304" t="s">
        <v>33</v>
      </c>
    </row>
    <row r="4121" spans="2:11" ht="26.1" customHeight="1" x14ac:dyDescent="0.2">
      <c r="B4121" s="307" t="s">
        <v>526</v>
      </c>
      <c r="C4121" s="308" t="s">
        <v>1640</v>
      </c>
      <c r="D4121" s="307" t="s">
        <v>76</v>
      </c>
      <c r="E4121" s="307" t="s">
        <v>2401</v>
      </c>
      <c r="F4121" s="445" t="s">
        <v>543</v>
      </c>
      <c r="G4121" s="445"/>
      <c r="H4121" s="309" t="s">
        <v>53</v>
      </c>
      <c r="I4121" s="310">
        <v>1</v>
      </c>
      <c r="J4121" s="259">
        <v>6.03</v>
      </c>
      <c r="K4121" s="259">
        <v>6.03</v>
      </c>
    </row>
    <row r="4122" spans="2:11" ht="24" customHeight="1" x14ac:dyDescent="0.2">
      <c r="B4122" s="294" t="s">
        <v>537</v>
      </c>
      <c r="C4122" s="291" t="s">
        <v>546</v>
      </c>
      <c r="D4122" s="294" t="s">
        <v>51</v>
      </c>
      <c r="E4122" s="294" t="s">
        <v>547</v>
      </c>
      <c r="F4122" s="446" t="s">
        <v>2636</v>
      </c>
      <c r="G4122" s="446"/>
      <c r="H4122" s="295" t="s">
        <v>535</v>
      </c>
      <c r="I4122" s="311">
        <v>0.1</v>
      </c>
      <c r="J4122" s="312">
        <v>31.7</v>
      </c>
      <c r="K4122" s="312">
        <v>3.17</v>
      </c>
    </row>
    <row r="4123" spans="2:11" ht="24" customHeight="1" x14ac:dyDescent="0.2">
      <c r="B4123" s="294" t="s">
        <v>537</v>
      </c>
      <c r="C4123" s="291" t="s">
        <v>551</v>
      </c>
      <c r="D4123" s="294" t="s">
        <v>51</v>
      </c>
      <c r="E4123" s="294" t="s">
        <v>552</v>
      </c>
      <c r="F4123" s="446" t="s">
        <v>2636</v>
      </c>
      <c r="G4123" s="446"/>
      <c r="H4123" s="295" t="s">
        <v>535</v>
      </c>
      <c r="I4123" s="311">
        <v>0.1</v>
      </c>
      <c r="J4123" s="312">
        <v>24.68</v>
      </c>
      <c r="K4123" s="312">
        <v>2.46</v>
      </c>
    </row>
    <row r="4124" spans="2:11" ht="24" customHeight="1" x14ac:dyDescent="0.2">
      <c r="B4124" s="296" t="s">
        <v>527</v>
      </c>
      <c r="C4124" s="292" t="s">
        <v>1902</v>
      </c>
      <c r="D4124" s="296" t="s">
        <v>43</v>
      </c>
      <c r="E4124" s="296" t="s">
        <v>1903</v>
      </c>
      <c r="F4124" s="447" t="s">
        <v>1199</v>
      </c>
      <c r="G4124" s="447"/>
      <c r="H4124" s="297" t="s">
        <v>234</v>
      </c>
      <c r="I4124" s="313">
        <v>1</v>
      </c>
      <c r="J4124" s="314">
        <v>0.4</v>
      </c>
      <c r="K4124" s="314">
        <v>0.4</v>
      </c>
    </row>
    <row r="4125" spans="2:11" ht="25.5" x14ac:dyDescent="0.2">
      <c r="B4125" s="315"/>
      <c r="C4125" s="315"/>
      <c r="D4125" s="315"/>
      <c r="E4125" s="315"/>
      <c r="F4125" s="315" t="s">
        <v>529</v>
      </c>
      <c r="G4125" s="316">
        <v>1.88</v>
      </c>
      <c r="H4125" s="315" t="s">
        <v>530</v>
      </c>
      <c r="I4125" s="316">
        <v>2.19</v>
      </c>
      <c r="J4125" s="315" t="s">
        <v>531</v>
      </c>
      <c r="K4125" s="316">
        <v>4.07</v>
      </c>
    </row>
    <row r="4126" spans="2:11" ht="26.25" thickBot="1" x14ac:dyDescent="0.25">
      <c r="B4126" s="315"/>
      <c r="C4126" s="315"/>
      <c r="D4126" s="315"/>
      <c r="E4126" s="315"/>
      <c r="F4126" s="315" t="s">
        <v>532</v>
      </c>
      <c r="G4126" s="316">
        <v>1.25</v>
      </c>
      <c r="H4126" s="315"/>
      <c r="I4126" s="448" t="s">
        <v>533</v>
      </c>
      <c r="J4126" s="448"/>
      <c r="K4126" s="316">
        <v>7.28</v>
      </c>
    </row>
    <row r="4127" spans="2:11" ht="0.95" customHeight="1" thickTop="1" x14ac:dyDescent="0.2">
      <c r="B4127" s="317"/>
      <c r="C4127" s="317"/>
      <c r="D4127" s="317"/>
      <c r="E4127" s="317"/>
      <c r="F4127" s="317"/>
      <c r="G4127" s="317"/>
      <c r="H4127" s="317"/>
      <c r="I4127" s="317"/>
      <c r="J4127" s="317"/>
      <c r="K4127" s="317"/>
    </row>
    <row r="4128" spans="2:11" ht="18" customHeight="1" x14ac:dyDescent="0.2">
      <c r="B4128" s="305" t="s">
        <v>2194</v>
      </c>
      <c r="C4128" s="304" t="s">
        <v>26</v>
      </c>
      <c r="D4128" s="305" t="s">
        <v>27</v>
      </c>
      <c r="E4128" s="305" t="s">
        <v>28</v>
      </c>
      <c r="F4128" s="449" t="s">
        <v>525</v>
      </c>
      <c r="G4128" s="449"/>
      <c r="H4128" s="306" t="s">
        <v>29</v>
      </c>
      <c r="I4128" s="304" t="s">
        <v>30</v>
      </c>
      <c r="J4128" s="304" t="s">
        <v>31</v>
      </c>
      <c r="K4128" s="304" t="s">
        <v>33</v>
      </c>
    </row>
    <row r="4129" spans="2:11" ht="24" customHeight="1" x14ac:dyDescent="0.2">
      <c r="B4129" s="307" t="s">
        <v>526</v>
      </c>
      <c r="C4129" s="308" t="s">
        <v>1139</v>
      </c>
      <c r="D4129" s="307" t="s">
        <v>76</v>
      </c>
      <c r="E4129" s="307" t="s">
        <v>1140</v>
      </c>
      <c r="F4129" s="445" t="s">
        <v>543</v>
      </c>
      <c r="G4129" s="445"/>
      <c r="H4129" s="309" t="s">
        <v>53</v>
      </c>
      <c r="I4129" s="310">
        <v>1</v>
      </c>
      <c r="J4129" s="259">
        <v>1.1299999999999999</v>
      </c>
      <c r="K4129" s="259">
        <v>1.1299999999999999</v>
      </c>
    </row>
    <row r="4130" spans="2:11" ht="24" customHeight="1" x14ac:dyDescent="0.2">
      <c r="B4130" s="294" t="s">
        <v>537</v>
      </c>
      <c r="C4130" s="291" t="s">
        <v>546</v>
      </c>
      <c r="D4130" s="294" t="s">
        <v>51</v>
      </c>
      <c r="E4130" s="294" t="s">
        <v>547</v>
      </c>
      <c r="F4130" s="446" t="s">
        <v>2636</v>
      </c>
      <c r="G4130" s="446"/>
      <c r="H4130" s="295" t="s">
        <v>535</v>
      </c>
      <c r="I4130" s="311">
        <v>1.2999999999999999E-2</v>
      </c>
      <c r="J4130" s="312">
        <v>31.7</v>
      </c>
      <c r="K4130" s="312">
        <v>0.41</v>
      </c>
    </row>
    <row r="4131" spans="2:11" ht="26.1" customHeight="1" x14ac:dyDescent="0.2">
      <c r="B4131" s="294" t="s">
        <v>537</v>
      </c>
      <c r="C4131" s="291" t="s">
        <v>544</v>
      </c>
      <c r="D4131" s="294" t="s">
        <v>51</v>
      </c>
      <c r="E4131" s="294" t="s">
        <v>545</v>
      </c>
      <c r="F4131" s="446" t="s">
        <v>2636</v>
      </c>
      <c r="G4131" s="446"/>
      <c r="H4131" s="295" t="s">
        <v>535</v>
      </c>
      <c r="I4131" s="311">
        <v>1.2999999999999999E-2</v>
      </c>
      <c r="J4131" s="312">
        <v>26.45</v>
      </c>
      <c r="K4131" s="312">
        <v>0.34</v>
      </c>
    </row>
    <row r="4132" spans="2:11" ht="24" customHeight="1" x14ac:dyDescent="0.2">
      <c r="B4132" s="296" t="s">
        <v>527</v>
      </c>
      <c r="C4132" s="292" t="s">
        <v>711</v>
      </c>
      <c r="D4132" s="296" t="s">
        <v>47</v>
      </c>
      <c r="E4132" s="296" t="s">
        <v>425</v>
      </c>
      <c r="F4132" s="447" t="s">
        <v>1199</v>
      </c>
      <c r="G4132" s="447"/>
      <c r="H4132" s="297" t="s">
        <v>53</v>
      </c>
      <c r="I4132" s="313">
        <v>1</v>
      </c>
      <c r="J4132" s="314">
        <v>0.38</v>
      </c>
      <c r="K4132" s="314">
        <v>0.38</v>
      </c>
    </row>
    <row r="4133" spans="2:11" ht="25.5" x14ac:dyDescent="0.2">
      <c r="B4133" s="315"/>
      <c r="C4133" s="315"/>
      <c r="D4133" s="315"/>
      <c r="E4133" s="315"/>
      <c r="F4133" s="315" t="s">
        <v>529</v>
      </c>
      <c r="G4133" s="316">
        <v>0.25</v>
      </c>
      <c r="H4133" s="315" t="s">
        <v>530</v>
      </c>
      <c r="I4133" s="316">
        <v>0.3</v>
      </c>
      <c r="J4133" s="315" t="s">
        <v>531</v>
      </c>
      <c r="K4133" s="316">
        <v>0.55000000000000004</v>
      </c>
    </row>
    <row r="4134" spans="2:11" ht="26.25" thickBot="1" x14ac:dyDescent="0.25">
      <c r="B4134" s="315"/>
      <c r="C4134" s="315"/>
      <c r="D4134" s="315"/>
      <c r="E4134" s="315"/>
      <c r="F4134" s="315" t="s">
        <v>532</v>
      </c>
      <c r="G4134" s="316">
        <v>0.23</v>
      </c>
      <c r="H4134" s="315"/>
      <c r="I4134" s="448" t="s">
        <v>533</v>
      </c>
      <c r="J4134" s="448"/>
      <c r="K4134" s="316">
        <v>1.36</v>
      </c>
    </row>
    <row r="4135" spans="2:11" ht="0.95" customHeight="1" thickTop="1" x14ac:dyDescent="0.2">
      <c r="B4135" s="317"/>
      <c r="C4135" s="317"/>
      <c r="D4135" s="317"/>
      <c r="E4135" s="317"/>
      <c r="F4135" s="317"/>
      <c r="G4135" s="317"/>
      <c r="H4135" s="317"/>
      <c r="I4135" s="317"/>
      <c r="J4135" s="317"/>
      <c r="K4135" s="317"/>
    </row>
    <row r="4136" spans="2:11" ht="18" customHeight="1" x14ac:dyDescent="0.2">
      <c r="B4136" s="305" t="s">
        <v>2195</v>
      </c>
      <c r="C4136" s="304" t="s">
        <v>26</v>
      </c>
      <c r="D4136" s="305" t="s">
        <v>27</v>
      </c>
      <c r="E4136" s="305" t="s">
        <v>28</v>
      </c>
      <c r="F4136" s="449" t="s">
        <v>525</v>
      </c>
      <c r="G4136" s="449"/>
      <c r="H4136" s="306" t="s">
        <v>29</v>
      </c>
      <c r="I4136" s="304" t="s">
        <v>30</v>
      </c>
      <c r="J4136" s="304" t="s">
        <v>31</v>
      </c>
      <c r="K4136" s="304" t="s">
        <v>33</v>
      </c>
    </row>
    <row r="4137" spans="2:11" ht="26.1" customHeight="1" x14ac:dyDescent="0.2">
      <c r="B4137" s="307" t="s">
        <v>526</v>
      </c>
      <c r="C4137" s="308" t="s">
        <v>1149</v>
      </c>
      <c r="D4137" s="307" t="s">
        <v>76</v>
      </c>
      <c r="E4137" s="307" t="s">
        <v>426</v>
      </c>
      <c r="F4137" s="445" t="s">
        <v>543</v>
      </c>
      <c r="G4137" s="445"/>
      <c r="H4137" s="309" t="s">
        <v>53</v>
      </c>
      <c r="I4137" s="310">
        <v>1</v>
      </c>
      <c r="J4137" s="259">
        <v>5.52</v>
      </c>
      <c r="K4137" s="259">
        <v>5.52</v>
      </c>
    </row>
    <row r="4138" spans="2:11" ht="26.1" customHeight="1" x14ac:dyDescent="0.2">
      <c r="B4138" s="294" t="s">
        <v>537</v>
      </c>
      <c r="C4138" s="291" t="s">
        <v>544</v>
      </c>
      <c r="D4138" s="294" t="s">
        <v>51</v>
      </c>
      <c r="E4138" s="294" t="s">
        <v>545</v>
      </c>
      <c r="F4138" s="446" t="s">
        <v>2636</v>
      </c>
      <c r="G4138" s="446"/>
      <c r="H4138" s="295" t="s">
        <v>535</v>
      </c>
      <c r="I4138" s="311">
        <v>2.1000000000000001E-2</v>
      </c>
      <c r="J4138" s="312">
        <v>26.45</v>
      </c>
      <c r="K4138" s="312">
        <v>0.55000000000000004</v>
      </c>
    </row>
    <row r="4139" spans="2:11" ht="24" customHeight="1" x14ac:dyDescent="0.2">
      <c r="B4139" s="294" t="s">
        <v>537</v>
      </c>
      <c r="C4139" s="291" t="s">
        <v>546</v>
      </c>
      <c r="D4139" s="294" t="s">
        <v>51</v>
      </c>
      <c r="E4139" s="294" t="s">
        <v>547</v>
      </c>
      <c r="F4139" s="446" t="s">
        <v>2636</v>
      </c>
      <c r="G4139" s="446"/>
      <c r="H4139" s="295" t="s">
        <v>535</v>
      </c>
      <c r="I4139" s="311">
        <v>2.1000000000000001E-2</v>
      </c>
      <c r="J4139" s="312">
        <v>31.7</v>
      </c>
      <c r="K4139" s="312">
        <v>0.66</v>
      </c>
    </row>
    <row r="4140" spans="2:11" ht="26.1" customHeight="1" x14ac:dyDescent="0.2">
      <c r="B4140" s="296" t="s">
        <v>527</v>
      </c>
      <c r="C4140" s="292" t="s">
        <v>712</v>
      </c>
      <c r="D4140" s="296" t="s">
        <v>47</v>
      </c>
      <c r="E4140" s="296" t="s">
        <v>713</v>
      </c>
      <c r="F4140" s="447" t="s">
        <v>1199</v>
      </c>
      <c r="G4140" s="447"/>
      <c r="H4140" s="297" t="s">
        <v>53</v>
      </c>
      <c r="I4140" s="313">
        <v>1</v>
      </c>
      <c r="J4140" s="314">
        <v>4.3099999999999996</v>
      </c>
      <c r="K4140" s="314">
        <v>4.3099999999999996</v>
      </c>
    </row>
    <row r="4141" spans="2:11" ht="25.5" x14ac:dyDescent="0.2">
      <c r="B4141" s="315"/>
      <c r="C4141" s="315"/>
      <c r="D4141" s="315"/>
      <c r="E4141" s="315"/>
      <c r="F4141" s="315" t="s">
        <v>529</v>
      </c>
      <c r="G4141" s="316">
        <v>0.41</v>
      </c>
      <c r="H4141" s="315" t="s">
        <v>530</v>
      </c>
      <c r="I4141" s="316">
        <v>0.48</v>
      </c>
      <c r="J4141" s="315" t="s">
        <v>531</v>
      </c>
      <c r="K4141" s="316">
        <v>0.89</v>
      </c>
    </row>
    <row r="4142" spans="2:11" ht="26.25" thickBot="1" x14ac:dyDescent="0.25">
      <c r="B4142" s="315"/>
      <c r="C4142" s="315"/>
      <c r="D4142" s="315"/>
      <c r="E4142" s="315"/>
      <c r="F4142" s="315" t="s">
        <v>532</v>
      </c>
      <c r="G4142" s="316">
        <v>1.1399999999999999</v>
      </c>
      <c r="H4142" s="315"/>
      <c r="I4142" s="448" t="s">
        <v>533</v>
      </c>
      <c r="J4142" s="448"/>
      <c r="K4142" s="316">
        <v>6.66</v>
      </c>
    </row>
    <row r="4143" spans="2:11" ht="0.95" customHeight="1" thickTop="1" x14ac:dyDescent="0.2">
      <c r="B4143" s="317"/>
      <c r="C4143" s="317"/>
      <c r="D4143" s="317"/>
      <c r="E4143" s="317"/>
      <c r="F4143" s="317"/>
      <c r="G4143" s="317"/>
      <c r="H4143" s="317"/>
      <c r="I4143" s="317"/>
      <c r="J4143" s="317"/>
      <c r="K4143" s="317"/>
    </row>
    <row r="4144" spans="2:11" ht="18" customHeight="1" x14ac:dyDescent="0.2">
      <c r="B4144" s="305" t="s">
        <v>2196</v>
      </c>
      <c r="C4144" s="304" t="s">
        <v>26</v>
      </c>
      <c r="D4144" s="305" t="s">
        <v>27</v>
      </c>
      <c r="E4144" s="305" t="s">
        <v>28</v>
      </c>
      <c r="F4144" s="449" t="s">
        <v>525</v>
      </c>
      <c r="G4144" s="449"/>
      <c r="H4144" s="306" t="s">
        <v>29</v>
      </c>
      <c r="I4144" s="304" t="s">
        <v>30</v>
      </c>
      <c r="J4144" s="304" t="s">
        <v>31</v>
      </c>
      <c r="K4144" s="304" t="s">
        <v>33</v>
      </c>
    </row>
    <row r="4145" spans="2:11" ht="26.1" customHeight="1" x14ac:dyDescent="0.2">
      <c r="B4145" s="307" t="s">
        <v>526</v>
      </c>
      <c r="C4145" s="308" t="s">
        <v>1644</v>
      </c>
      <c r="D4145" s="307" t="s">
        <v>76</v>
      </c>
      <c r="E4145" s="307" t="s">
        <v>1645</v>
      </c>
      <c r="F4145" s="445" t="s">
        <v>543</v>
      </c>
      <c r="G4145" s="445"/>
      <c r="H4145" s="309" t="s">
        <v>53</v>
      </c>
      <c r="I4145" s="310">
        <v>1</v>
      </c>
      <c r="J4145" s="259">
        <v>4.1900000000000004</v>
      </c>
      <c r="K4145" s="259">
        <v>4.1900000000000004</v>
      </c>
    </row>
    <row r="4146" spans="2:11" ht="24" customHeight="1" x14ac:dyDescent="0.2">
      <c r="B4146" s="294" t="s">
        <v>537</v>
      </c>
      <c r="C4146" s="291" t="s">
        <v>546</v>
      </c>
      <c r="D4146" s="294" t="s">
        <v>51</v>
      </c>
      <c r="E4146" s="294" t="s">
        <v>547</v>
      </c>
      <c r="F4146" s="446" t="s">
        <v>2636</v>
      </c>
      <c r="G4146" s="446"/>
      <c r="H4146" s="295" t="s">
        <v>535</v>
      </c>
      <c r="I4146" s="311">
        <v>2.4E-2</v>
      </c>
      <c r="J4146" s="312">
        <v>31.7</v>
      </c>
      <c r="K4146" s="312">
        <v>0.76</v>
      </c>
    </row>
    <row r="4147" spans="2:11" ht="26.1" customHeight="1" x14ac:dyDescent="0.2">
      <c r="B4147" s="294" t="s">
        <v>537</v>
      </c>
      <c r="C4147" s="291" t="s">
        <v>544</v>
      </c>
      <c r="D4147" s="294" t="s">
        <v>51</v>
      </c>
      <c r="E4147" s="294" t="s">
        <v>545</v>
      </c>
      <c r="F4147" s="446" t="s">
        <v>2636</v>
      </c>
      <c r="G4147" s="446"/>
      <c r="H4147" s="295" t="s">
        <v>535</v>
      </c>
      <c r="I4147" s="311">
        <v>2.4E-2</v>
      </c>
      <c r="J4147" s="312">
        <v>26.45</v>
      </c>
      <c r="K4147" s="312">
        <v>0.63</v>
      </c>
    </row>
    <row r="4148" spans="2:11" ht="26.1" customHeight="1" x14ac:dyDescent="0.2">
      <c r="B4148" s="296" t="s">
        <v>527</v>
      </c>
      <c r="C4148" s="292" t="s">
        <v>1904</v>
      </c>
      <c r="D4148" s="296" t="s">
        <v>47</v>
      </c>
      <c r="E4148" s="296" t="s">
        <v>1905</v>
      </c>
      <c r="F4148" s="447" t="s">
        <v>1199</v>
      </c>
      <c r="G4148" s="447"/>
      <c r="H4148" s="297" t="s">
        <v>53</v>
      </c>
      <c r="I4148" s="313">
        <v>1</v>
      </c>
      <c r="J4148" s="314">
        <v>2.8</v>
      </c>
      <c r="K4148" s="314">
        <v>2.8</v>
      </c>
    </row>
    <row r="4149" spans="2:11" ht="25.5" x14ac:dyDescent="0.2">
      <c r="B4149" s="315"/>
      <c r="C4149" s="315"/>
      <c r="D4149" s="315"/>
      <c r="E4149" s="315"/>
      <c r="F4149" s="315" t="s">
        <v>529</v>
      </c>
      <c r="G4149" s="316">
        <v>0.46</v>
      </c>
      <c r="H4149" s="315" t="s">
        <v>530</v>
      </c>
      <c r="I4149" s="316">
        <v>0.55000000000000004</v>
      </c>
      <c r="J4149" s="315" t="s">
        <v>531</v>
      </c>
      <c r="K4149" s="316">
        <v>1.01</v>
      </c>
    </row>
    <row r="4150" spans="2:11" ht="26.25" thickBot="1" x14ac:dyDescent="0.25">
      <c r="B4150" s="315"/>
      <c r="C4150" s="315"/>
      <c r="D4150" s="315"/>
      <c r="E4150" s="315"/>
      <c r="F4150" s="315" t="s">
        <v>532</v>
      </c>
      <c r="G4150" s="316">
        <v>0.87</v>
      </c>
      <c r="H4150" s="315"/>
      <c r="I4150" s="448" t="s">
        <v>533</v>
      </c>
      <c r="J4150" s="448"/>
      <c r="K4150" s="316">
        <v>5.0599999999999996</v>
      </c>
    </row>
    <row r="4151" spans="2:11" ht="0.95" customHeight="1" thickTop="1" x14ac:dyDescent="0.2">
      <c r="B4151" s="317"/>
      <c r="C4151" s="317"/>
      <c r="D4151" s="317"/>
      <c r="E4151" s="317"/>
      <c r="F4151" s="317"/>
      <c r="G4151" s="317"/>
      <c r="H4151" s="317"/>
      <c r="I4151" s="317"/>
      <c r="J4151" s="317"/>
      <c r="K4151" s="317"/>
    </row>
    <row r="4152" spans="2:11" ht="18" customHeight="1" x14ac:dyDescent="0.2">
      <c r="B4152" s="305" t="s">
        <v>2197</v>
      </c>
      <c r="C4152" s="304" t="s">
        <v>26</v>
      </c>
      <c r="D4152" s="305" t="s">
        <v>27</v>
      </c>
      <c r="E4152" s="305" t="s">
        <v>28</v>
      </c>
      <c r="F4152" s="449" t="s">
        <v>525</v>
      </c>
      <c r="G4152" s="449"/>
      <c r="H4152" s="306" t="s">
        <v>29</v>
      </c>
      <c r="I4152" s="304" t="s">
        <v>30</v>
      </c>
      <c r="J4152" s="304" t="s">
        <v>31</v>
      </c>
      <c r="K4152" s="304" t="s">
        <v>33</v>
      </c>
    </row>
    <row r="4153" spans="2:11" ht="26.1" customHeight="1" x14ac:dyDescent="0.2">
      <c r="B4153" s="307" t="s">
        <v>526</v>
      </c>
      <c r="C4153" s="308" t="s">
        <v>1100</v>
      </c>
      <c r="D4153" s="307" t="s">
        <v>76</v>
      </c>
      <c r="E4153" s="307" t="s">
        <v>427</v>
      </c>
      <c r="F4153" s="445" t="s">
        <v>543</v>
      </c>
      <c r="G4153" s="445"/>
      <c r="H4153" s="309" t="s">
        <v>268</v>
      </c>
      <c r="I4153" s="310">
        <v>1</v>
      </c>
      <c r="J4153" s="259">
        <v>22.17</v>
      </c>
      <c r="K4153" s="259">
        <v>22.17</v>
      </c>
    </row>
    <row r="4154" spans="2:11" ht="24" customHeight="1" x14ac:dyDescent="0.2">
      <c r="B4154" s="294" t="s">
        <v>537</v>
      </c>
      <c r="C4154" s="291" t="s">
        <v>546</v>
      </c>
      <c r="D4154" s="294" t="s">
        <v>51</v>
      </c>
      <c r="E4154" s="294" t="s">
        <v>547</v>
      </c>
      <c r="F4154" s="446" t="s">
        <v>2636</v>
      </c>
      <c r="G4154" s="446"/>
      <c r="H4154" s="295" t="s">
        <v>535</v>
      </c>
      <c r="I4154" s="311">
        <v>0.309</v>
      </c>
      <c r="J4154" s="312">
        <v>31.7</v>
      </c>
      <c r="K4154" s="312">
        <v>9.7899999999999991</v>
      </c>
    </row>
    <row r="4155" spans="2:11" ht="26.1" customHeight="1" x14ac:dyDescent="0.2">
      <c r="B4155" s="294" t="s">
        <v>537</v>
      </c>
      <c r="C4155" s="291" t="s">
        <v>544</v>
      </c>
      <c r="D4155" s="294" t="s">
        <v>51</v>
      </c>
      <c r="E4155" s="294" t="s">
        <v>545</v>
      </c>
      <c r="F4155" s="446" t="s">
        <v>2636</v>
      </c>
      <c r="G4155" s="446"/>
      <c r="H4155" s="295" t="s">
        <v>535</v>
      </c>
      <c r="I4155" s="311">
        <v>0.309</v>
      </c>
      <c r="J4155" s="312">
        <v>26.45</v>
      </c>
      <c r="K4155" s="312">
        <v>8.17</v>
      </c>
    </row>
    <row r="4156" spans="2:11" ht="24" customHeight="1" x14ac:dyDescent="0.2">
      <c r="B4156" s="296" t="s">
        <v>527</v>
      </c>
      <c r="C4156" s="292" t="s">
        <v>548</v>
      </c>
      <c r="D4156" s="296" t="s">
        <v>51</v>
      </c>
      <c r="E4156" s="296" t="s">
        <v>915</v>
      </c>
      <c r="F4156" s="447" t="s">
        <v>1199</v>
      </c>
      <c r="G4156" s="447"/>
      <c r="H4156" s="297" t="s">
        <v>86</v>
      </c>
      <c r="I4156" s="313">
        <v>1</v>
      </c>
      <c r="J4156" s="314">
        <v>4.21</v>
      </c>
      <c r="K4156" s="314">
        <v>4.21</v>
      </c>
    </row>
    <row r="4157" spans="2:11" ht="25.5" x14ac:dyDescent="0.2">
      <c r="B4157" s="315"/>
      <c r="C4157" s="315"/>
      <c r="D4157" s="315"/>
      <c r="E4157" s="315"/>
      <c r="F4157" s="315" t="s">
        <v>529</v>
      </c>
      <c r="G4157" s="316">
        <v>6.08</v>
      </c>
      <c r="H4157" s="315" t="s">
        <v>530</v>
      </c>
      <c r="I4157" s="316">
        <v>7.04</v>
      </c>
      <c r="J4157" s="315" t="s">
        <v>531</v>
      </c>
      <c r="K4157" s="316">
        <v>13.12</v>
      </c>
    </row>
    <row r="4158" spans="2:11" ht="26.25" thickBot="1" x14ac:dyDescent="0.25">
      <c r="B4158" s="315"/>
      <c r="C4158" s="315"/>
      <c r="D4158" s="315"/>
      <c r="E4158" s="315"/>
      <c r="F4158" s="315" t="s">
        <v>532</v>
      </c>
      <c r="G4158" s="316">
        <v>4.6100000000000003</v>
      </c>
      <c r="H4158" s="315"/>
      <c r="I4158" s="448" t="s">
        <v>533</v>
      </c>
      <c r="J4158" s="448"/>
      <c r="K4158" s="316">
        <v>26.78</v>
      </c>
    </row>
    <row r="4159" spans="2:11" ht="0.95" customHeight="1" thickTop="1" x14ac:dyDescent="0.2">
      <c r="B4159" s="317"/>
      <c r="C4159" s="317"/>
      <c r="D4159" s="317"/>
      <c r="E4159" s="317"/>
      <c r="F4159" s="317"/>
      <c r="G4159" s="317"/>
      <c r="H4159" s="317"/>
      <c r="I4159" s="317"/>
      <c r="J4159" s="317"/>
      <c r="K4159" s="317"/>
    </row>
    <row r="4160" spans="2:11" ht="18" customHeight="1" x14ac:dyDescent="0.2">
      <c r="B4160" s="305" t="s">
        <v>2198</v>
      </c>
      <c r="C4160" s="304" t="s">
        <v>26</v>
      </c>
      <c r="D4160" s="305" t="s">
        <v>27</v>
      </c>
      <c r="E4160" s="305" t="s">
        <v>28</v>
      </c>
      <c r="F4160" s="449" t="s">
        <v>525</v>
      </c>
      <c r="G4160" s="449"/>
      <c r="H4160" s="306" t="s">
        <v>29</v>
      </c>
      <c r="I4160" s="304" t="s">
        <v>30</v>
      </c>
      <c r="J4160" s="304" t="s">
        <v>31</v>
      </c>
      <c r="K4160" s="304" t="s">
        <v>33</v>
      </c>
    </row>
    <row r="4161" spans="2:11" ht="26.1" customHeight="1" x14ac:dyDescent="0.2">
      <c r="B4161" s="307" t="s">
        <v>526</v>
      </c>
      <c r="C4161" s="308" t="s">
        <v>1648</v>
      </c>
      <c r="D4161" s="307" t="s">
        <v>76</v>
      </c>
      <c r="E4161" s="307" t="s">
        <v>1649</v>
      </c>
      <c r="F4161" s="445" t="s">
        <v>543</v>
      </c>
      <c r="G4161" s="445"/>
      <c r="H4161" s="309" t="s">
        <v>268</v>
      </c>
      <c r="I4161" s="310">
        <v>1</v>
      </c>
      <c r="J4161" s="259">
        <v>13.91</v>
      </c>
      <c r="K4161" s="259">
        <v>13.91</v>
      </c>
    </row>
    <row r="4162" spans="2:11" ht="26.1" customHeight="1" x14ac:dyDescent="0.2">
      <c r="B4162" s="294" t="s">
        <v>537</v>
      </c>
      <c r="C4162" s="291" t="s">
        <v>544</v>
      </c>
      <c r="D4162" s="294" t="s">
        <v>51</v>
      </c>
      <c r="E4162" s="294" t="s">
        <v>545</v>
      </c>
      <c r="F4162" s="446" t="s">
        <v>2636</v>
      </c>
      <c r="G4162" s="446"/>
      <c r="H4162" s="295" t="s">
        <v>535</v>
      </c>
      <c r="I4162" s="311">
        <v>0.08</v>
      </c>
      <c r="J4162" s="312">
        <v>26.45</v>
      </c>
      <c r="K4162" s="312">
        <v>2.11</v>
      </c>
    </row>
    <row r="4163" spans="2:11" ht="24" customHeight="1" x14ac:dyDescent="0.2">
      <c r="B4163" s="294" t="s">
        <v>537</v>
      </c>
      <c r="C4163" s="291" t="s">
        <v>546</v>
      </c>
      <c r="D4163" s="294" t="s">
        <v>51</v>
      </c>
      <c r="E4163" s="294" t="s">
        <v>547</v>
      </c>
      <c r="F4163" s="446" t="s">
        <v>2636</v>
      </c>
      <c r="G4163" s="446"/>
      <c r="H4163" s="295" t="s">
        <v>535</v>
      </c>
      <c r="I4163" s="311">
        <v>0.08</v>
      </c>
      <c r="J4163" s="312">
        <v>31.7</v>
      </c>
      <c r="K4163" s="312">
        <v>2.5299999999999998</v>
      </c>
    </row>
    <row r="4164" spans="2:11" ht="26.1" customHeight="1" x14ac:dyDescent="0.2">
      <c r="B4164" s="296" t="s">
        <v>527</v>
      </c>
      <c r="C4164" s="292" t="s">
        <v>1906</v>
      </c>
      <c r="D4164" s="296" t="s">
        <v>41</v>
      </c>
      <c r="E4164" s="296" t="s">
        <v>4663</v>
      </c>
      <c r="F4164" s="447" t="s">
        <v>1199</v>
      </c>
      <c r="G4164" s="447"/>
      <c r="H4164" s="297" t="s">
        <v>86</v>
      </c>
      <c r="I4164" s="313">
        <v>1.02</v>
      </c>
      <c r="J4164" s="314">
        <v>9.09</v>
      </c>
      <c r="K4164" s="314">
        <v>9.2718000000000007</v>
      </c>
    </row>
    <row r="4165" spans="2:11" ht="25.5" x14ac:dyDescent="0.2">
      <c r="B4165" s="315"/>
      <c r="C4165" s="315"/>
      <c r="D4165" s="315"/>
      <c r="E4165" s="315"/>
      <c r="F4165" s="315" t="s">
        <v>529</v>
      </c>
      <c r="G4165" s="316">
        <v>1.57</v>
      </c>
      <c r="H4165" s="315" t="s">
        <v>530</v>
      </c>
      <c r="I4165" s="316">
        <v>1.83</v>
      </c>
      <c r="J4165" s="315" t="s">
        <v>531</v>
      </c>
      <c r="K4165" s="316">
        <v>3.4</v>
      </c>
    </row>
    <row r="4166" spans="2:11" ht="26.25" thickBot="1" x14ac:dyDescent="0.25">
      <c r="B4166" s="315"/>
      <c r="C4166" s="315"/>
      <c r="D4166" s="315"/>
      <c r="E4166" s="315"/>
      <c r="F4166" s="315" t="s">
        <v>532</v>
      </c>
      <c r="G4166" s="316">
        <v>2.89</v>
      </c>
      <c r="H4166" s="315"/>
      <c r="I4166" s="448" t="s">
        <v>533</v>
      </c>
      <c r="J4166" s="448"/>
      <c r="K4166" s="316">
        <v>16.8</v>
      </c>
    </row>
    <row r="4167" spans="2:11" ht="0.95" customHeight="1" thickTop="1" x14ac:dyDescent="0.2">
      <c r="B4167" s="317"/>
      <c r="C4167" s="317"/>
      <c r="D4167" s="317"/>
      <c r="E4167" s="317"/>
      <c r="F4167" s="317"/>
      <c r="G4167" s="317"/>
      <c r="H4167" s="317"/>
      <c r="I4167" s="317"/>
      <c r="J4167" s="317"/>
      <c r="K4167" s="317"/>
    </row>
    <row r="4168" spans="2:11" ht="18" customHeight="1" x14ac:dyDescent="0.2">
      <c r="B4168" s="305" t="s">
        <v>2199</v>
      </c>
      <c r="C4168" s="304" t="s">
        <v>26</v>
      </c>
      <c r="D4168" s="305" t="s">
        <v>27</v>
      </c>
      <c r="E4168" s="305" t="s">
        <v>28</v>
      </c>
      <c r="F4168" s="449" t="s">
        <v>525</v>
      </c>
      <c r="G4168" s="449"/>
      <c r="H4168" s="306" t="s">
        <v>29</v>
      </c>
      <c r="I4168" s="304" t="s">
        <v>30</v>
      </c>
      <c r="J4168" s="304" t="s">
        <v>31</v>
      </c>
      <c r="K4168" s="304" t="s">
        <v>33</v>
      </c>
    </row>
    <row r="4169" spans="2:11" ht="26.1" customHeight="1" x14ac:dyDescent="0.2">
      <c r="B4169" s="307" t="s">
        <v>526</v>
      </c>
      <c r="C4169" s="308" t="s">
        <v>1651</v>
      </c>
      <c r="D4169" s="307" t="s">
        <v>76</v>
      </c>
      <c r="E4169" s="307" t="s">
        <v>1652</v>
      </c>
      <c r="F4169" s="445" t="s">
        <v>543</v>
      </c>
      <c r="G4169" s="445"/>
      <c r="H4169" s="309" t="s">
        <v>268</v>
      </c>
      <c r="I4169" s="310">
        <v>1</v>
      </c>
      <c r="J4169" s="259">
        <v>120.44</v>
      </c>
      <c r="K4169" s="259">
        <v>120.44</v>
      </c>
    </row>
    <row r="4170" spans="2:11" ht="26.1" customHeight="1" x14ac:dyDescent="0.2">
      <c r="B4170" s="294" t="s">
        <v>537</v>
      </c>
      <c r="C4170" s="291" t="s">
        <v>544</v>
      </c>
      <c r="D4170" s="294" t="s">
        <v>51</v>
      </c>
      <c r="E4170" s="294" t="s">
        <v>545</v>
      </c>
      <c r="F4170" s="446" t="s">
        <v>2636</v>
      </c>
      <c r="G4170" s="446"/>
      <c r="H4170" s="295" t="s">
        <v>535</v>
      </c>
      <c r="I4170" s="311">
        <v>0.35</v>
      </c>
      <c r="J4170" s="312">
        <v>26.45</v>
      </c>
      <c r="K4170" s="312">
        <v>9.25</v>
      </c>
    </row>
    <row r="4171" spans="2:11" ht="24" customHeight="1" x14ac:dyDescent="0.2">
      <c r="B4171" s="294" t="s">
        <v>537</v>
      </c>
      <c r="C4171" s="291" t="s">
        <v>546</v>
      </c>
      <c r="D4171" s="294" t="s">
        <v>51</v>
      </c>
      <c r="E4171" s="294" t="s">
        <v>547</v>
      </c>
      <c r="F4171" s="446" t="s">
        <v>2636</v>
      </c>
      <c r="G4171" s="446"/>
      <c r="H4171" s="295" t="s">
        <v>535</v>
      </c>
      <c r="I4171" s="311">
        <v>0.35</v>
      </c>
      <c r="J4171" s="312">
        <v>31.7</v>
      </c>
      <c r="K4171" s="312">
        <v>11.09</v>
      </c>
    </row>
    <row r="4172" spans="2:11" ht="26.1" customHeight="1" x14ac:dyDescent="0.2">
      <c r="B4172" s="296" t="s">
        <v>527</v>
      </c>
      <c r="C4172" s="292" t="s">
        <v>1907</v>
      </c>
      <c r="D4172" s="296" t="s">
        <v>41</v>
      </c>
      <c r="E4172" s="296" t="s">
        <v>4664</v>
      </c>
      <c r="F4172" s="447" t="s">
        <v>1199</v>
      </c>
      <c r="G4172" s="447"/>
      <c r="H4172" s="297" t="s">
        <v>86</v>
      </c>
      <c r="I4172" s="313">
        <v>1.02</v>
      </c>
      <c r="J4172" s="314">
        <v>98.14</v>
      </c>
      <c r="K4172" s="314">
        <v>100.1028</v>
      </c>
    </row>
    <row r="4173" spans="2:11" ht="25.5" x14ac:dyDescent="0.2">
      <c r="B4173" s="315"/>
      <c r="C4173" s="315"/>
      <c r="D4173" s="315"/>
      <c r="E4173" s="315"/>
      <c r="F4173" s="315" t="s">
        <v>529</v>
      </c>
      <c r="G4173" s="316">
        <v>6.9</v>
      </c>
      <c r="H4173" s="315" t="s">
        <v>530</v>
      </c>
      <c r="I4173" s="316">
        <v>7.97</v>
      </c>
      <c r="J4173" s="315" t="s">
        <v>531</v>
      </c>
      <c r="K4173" s="316">
        <v>14.87</v>
      </c>
    </row>
    <row r="4174" spans="2:11" ht="26.25" thickBot="1" x14ac:dyDescent="0.25">
      <c r="B4174" s="315"/>
      <c r="C4174" s="315"/>
      <c r="D4174" s="315"/>
      <c r="E4174" s="315"/>
      <c r="F4174" s="315" t="s">
        <v>532</v>
      </c>
      <c r="G4174" s="316">
        <v>25.06</v>
      </c>
      <c r="H4174" s="315"/>
      <c r="I4174" s="448" t="s">
        <v>533</v>
      </c>
      <c r="J4174" s="448"/>
      <c r="K4174" s="316">
        <v>145.5</v>
      </c>
    </row>
    <row r="4175" spans="2:11" ht="0.95" customHeight="1" thickTop="1" x14ac:dyDescent="0.2">
      <c r="B4175" s="317"/>
      <c r="C4175" s="317"/>
      <c r="D4175" s="317"/>
      <c r="E4175" s="317"/>
      <c r="F4175" s="317"/>
      <c r="G4175" s="317"/>
      <c r="H4175" s="317"/>
      <c r="I4175" s="317"/>
      <c r="J4175" s="317"/>
      <c r="K4175" s="317"/>
    </row>
    <row r="4176" spans="2:11" ht="18" customHeight="1" x14ac:dyDescent="0.2">
      <c r="B4176" s="305" t="s">
        <v>2200</v>
      </c>
      <c r="C4176" s="304" t="s">
        <v>26</v>
      </c>
      <c r="D4176" s="305" t="s">
        <v>27</v>
      </c>
      <c r="E4176" s="305" t="s">
        <v>28</v>
      </c>
      <c r="F4176" s="449" t="s">
        <v>525</v>
      </c>
      <c r="G4176" s="449"/>
      <c r="H4176" s="306" t="s">
        <v>29</v>
      </c>
      <c r="I4176" s="304" t="s">
        <v>30</v>
      </c>
      <c r="J4176" s="304" t="s">
        <v>31</v>
      </c>
      <c r="K4176" s="304" t="s">
        <v>33</v>
      </c>
    </row>
    <row r="4177" spans="2:11" ht="26.1" customHeight="1" x14ac:dyDescent="0.2">
      <c r="B4177" s="307" t="s">
        <v>526</v>
      </c>
      <c r="C4177" s="308" t="s">
        <v>1654</v>
      </c>
      <c r="D4177" s="307" t="s">
        <v>76</v>
      </c>
      <c r="E4177" s="307" t="s">
        <v>1655</v>
      </c>
      <c r="F4177" s="445" t="s">
        <v>543</v>
      </c>
      <c r="G4177" s="445"/>
      <c r="H4177" s="309" t="s">
        <v>268</v>
      </c>
      <c r="I4177" s="310">
        <v>1</v>
      </c>
      <c r="J4177" s="259">
        <v>19.43</v>
      </c>
      <c r="K4177" s="259">
        <v>19.43</v>
      </c>
    </row>
    <row r="4178" spans="2:11" ht="26.1" customHeight="1" x14ac:dyDescent="0.2">
      <c r="B4178" s="294" t="s">
        <v>537</v>
      </c>
      <c r="C4178" s="291" t="s">
        <v>544</v>
      </c>
      <c r="D4178" s="294" t="s">
        <v>51</v>
      </c>
      <c r="E4178" s="294" t="s">
        <v>545</v>
      </c>
      <c r="F4178" s="446" t="s">
        <v>2636</v>
      </c>
      <c r="G4178" s="446"/>
      <c r="H4178" s="295" t="s">
        <v>535</v>
      </c>
      <c r="I4178" s="311">
        <v>0.09</v>
      </c>
      <c r="J4178" s="312">
        <v>26.45</v>
      </c>
      <c r="K4178" s="312">
        <v>2.38</v>
      </c>
    </row>
    <row r="4179" spans="2:11" ht="24" customHeight="1" x14ac:dyDescent="0.2">
      <c r="B4179" s="294" t="s">
        <v>537</v>
      </c>
      <c r="C4179" s="291" t="s">
        <v>546</v>
      </c>
      <c r="D4179" s="294" t="s">
        <v>51</v>
      </c>
      <c r="E4179" s="294" t="s">
        <v>547</v>
      </c>
      <c r="F4179" s="446" t="s">
        <v>2636</v>
      </c>
      <c r="G4179" s="446"/>
      <c r="H4179" s="295" t="s">
        <v>535</v>
      </c>
      <c r="I4179" s="311">
        <v>0.09</v>
      </c>
      <c r="J4179" s="312">
        <v>31.7</v>
      </c>
      <c r="K4179" s="312">
        <v>2.85</v>
      </c>
    </row>
    <row r="4180" spans="2:11" ht="26.1" customHeight="1" x14ac:dyDescent="0.2">
      <c r="B4180" s="296" t="s">
        <v>527</v>
      </c>
      <c r="C4180" s="292" t="s">
        <v>1908</v>
      </c>
      <c r="D4180" s="296" t="s">
        <v>41</v>
      </c>
      <c r="E4180" s="296" t="s">
        <v>4665</v>
      </c>
      <c r="F4180" s="447" t="s">
        <v>1199</v>
      </c>
      <c r="G4180" s="447"/>
      <c r="H4180" s="297" t="s">
        <v>86</v>
      </c>
      <c r="I4180" s="313">
        <v>1.02</v>
      </c>
      <c r="J4180" s="314">
        <v>13.93</v>
      </c>
      <c r="K4180" s="314">
        <v>14.208600000000001</v>
      </c>
    </row>
    <row r="4181" spans="2:11" ht="25.5" x14ac:dyDescent="0.2">
      <c r="B4181" s="315"/>
      <c r="C4181" s="315"/>
      <c r="D4181" s="315"/>
      <c r="E4181" s="315"/>
      <c r="F4181" s="315" t="s">
        <v>529</v>
      </c>
      <c r="G4181" s="316">
        <v>1.76</v>
      </c>
      <c r="H4181" s="315" t="s">
        <v>530</v>
      </c>
      <c r="I4181" s="316">
        <v>2.0499999999999998</v>
      </c>
      <c r="J4181" s="315" t="s">
        <v>531</v>
      </c>
      <c r="K4181" s="316">
        <v>3.81</v>
      </c>
    </row>
    <row r="4182" spans="2:11" ht="26.25" thickBot="1" x14ac:dyDescent="0.25">
      <c r="B4182" s="315"/>
      <c r="C4182" s="315"/>
      <c r="D4182" s="315"/>
      <c r="E4182" s="315"/>
      <c r="F4182" s="315" t="s">
        <v>532</v>
      </c>
      <c r="G4182" s="316">
        <v>4.04</v>
      </c>
      <c r="H4182" s="315"/>
      <c r="I4182" s="448" t="s">
        <v>533</v>
      </c>
      <c r="J4182" s="448"/>
      <c r="K4182" s="316">
        <v>23.47</v>
      </c>
    </row>
    <row r="4183" spans="2:11" ht="0.95" customHeight="1" thickTop="1" x14ac:dyDescent="0.2">
      <c r="B4183" s="317"/>
      <c r="C4183" s="317"/>
      <c r="D4183" s="317"/>
      <c r="E4183" s="317"/>
      <c r="F4183" s="317"/>
      <c r="G4183" s="317"/>
      <c r="H4183" s="317"/>
      <c r="I4183" s="317"/>
      <c r="J4183" s="317"/>
      <c r="K4183" s="317"/>
    </row>
    <row r="4184" spans="2:11" ht="18" customHeight="1" x14ac:dyDescent="0.2">
      <c r="B4184" s="305" t="s">
        <v>2201</v>
      </c>
      <c r="C4184" s="304" t="s">
        <v>26</v>
      </c>
      <c r="D4184" s="305" t="s">
        <v>27</v>
      </c>
      <c r="E4184" s="305" t="s">
        <v>28</v>
      </c>
      <c r="F4184" s="449" t="s">
        <v>525</v>
      </c>
      <c r="G4184" s="449"/>
      <c r="H4184" s="306" t="s">
        <v>29</v>
      </c>
      <c r="I4184" s="304" t="s">
        <v>30</v>
      </c>
      <c r="J4184" s="304" t="s">
        <v>31</v>
      </c>
      <c r="K4184" s="304" t="s">
        <v>33</v>
      </c>
    </row>
    <row r="4185" spans="2:11" ht="26.1" customHeight="1" x14ac:dyDescent="0.2">
      <c r="B4185" s="307" t="s">
        <v>526</v>
      </c>
      <c r="C4185" s="308" t="s">
        <v>1657</v>
      </c>
      <c r="D4185" s="307" t="s">
        <v>76</v>
      </c>
      <c r="E4185" s="307" t="s">
        <v>1658</v>
      </c>
      <c r="F4185" s="445" t="s">
        <v>543</v>
      </c>
      <c r="G4185" s="445"/>
      <c r="H4185" s="309" t="s">
        <v>268</v>
      </c>
      <c r="I4185" s="310">
        <v>1</v>
      </c>
      <c r="J4185" s="259">
        <v>229.93</v>
      </c>
      <c r="K4185" s="259">
        <v>229.93</v>
      </c>
    </row>
    <row r="4186" spans="2:11" ht="26.1" customHeight="1" x14ac:dyDescent="0.2">
      <c r="B4186" s="294" t="s">
        <v>537</v>
      </c>
      <c r="C4186" s="291" t="s">
        <v>544</v>
      </c>
      <c r="D4186" s="294" t="s">
        <v>51</v>
      </c>
      <c r="E4186" s="294" t="s">
        <v>545</v>
      </c>
      <c r="F4186" s="446" t="s">
        <v>2636</v>
      </c>
      <c r="G4186" s="446"/>
      <c r="H4186" s="295" t="s">
        <v>535</v>
      </c>
      <c r="I4186" s="311">
        <v>0.45</v>
      </c>
      <c r="J4186" s="312">
        <v>26.45</v>
      </c>
      <c r="K4186" s="312">
        <v>11.9</v>
      </c>
    </row>
    <row r="4187" spans="2:11" ht="24" customHeight="1" x14ac:dyDescent="0.2">
      <c r="B4187" s="294" t="s">
        <v>537</v>
      </c>
      <c r="C4187" s="291" t="s">
        <v>546</v>
      </c>
      <c r="D4187" s="294" t="s">
        <v>51</v>
      </c>
      <c r="E4187" s="294" t="s">
        <v>547</v>
      </c>
      <c r="F4187" s="446" t="s">
        <v>2636</v>
      </c>
      <c r="G4187" s="446"/>
      <c r="H4187" s="295" t="s">
        <v>535</v>
      </c>
      <c r="I4187" s="311">
        <v>0.45</v>
      </c>
      <c r="J4187" s="312">
        <v>31.7</v>
      </c>
      <c r="K4187" s="312">
        <v>14.26</v>
      </c>
    </row>
    <row r="4188" spans="2:11" ht="26.1" customHeight="1" x14ac:dyDescent="0.2">
      <c r="B4188" s="296" t="s">
        <v>527</v>
      </c>
      <c r="C4188" s="292" t="s">
        <v>1909</v>
      </c>
      <c r="D4188" s="296" t="s">
        <v>41</v>
      </c>
      <c r="E4188" s="296" t="s">
        <v>4666</v>
      </c>
      <c r="F4188" s="447" t="s">
        <v>1199</v>
      </c>
      <c r="G4188" s="447"/>
      <c r="H4188" s="297" t="s">
        <v>86</v>
      </c>
      <c r="I4188" s="313">
        <v>1.02</v>
      </c>
      <c r="J4188" s="314">
        <v>199.78</v>
      </c>
      <c r="K4188" s="314">
        <v>203.7756</v>
      </c>
    </row>
    <row r="4189" spans="2:11" ht="25.5" x14ac:dyDescent="0.2">
      <c r="B4189" s="315"/>
      <c r="C4189" s="315"/>
      <c r="D4189" s="315"/>
      <c r="E4189" s="315"/>
      <c r="F4189" s="315" t="s">
        <v>529</v>
      </c>
      <c r="G4189" s="316">
        <v>8.8699999999999992</v>
      </c>
      <c r="H4189" s="315" t="s">
        <v>530</v>
      </c>
      <c r="I4189" s="316">
        <v>10.25</v>
      </c>
      <c r="J4189" s="315" t="s">
        <v>531</v>
      </c>
      <c r="K4189" s="316">
        <v>19.12</v>
      </c>
    </row>
    <row r="4190" spans="2:11" ht="26.25" thickBot="1" x14ac:dyDescent="0.25">
      <c r="B4190" s="315"/>
      <c r="C4190" s="315"/>
      <c r="D4190" s="315"/>
      <c r="E4190" s="315"/>
      <c r="F4190" s="315" t="s">
        <v>532</v>
      </c>
      <c r="G4190" s="316">
        <v>47.84</v>
      </c>
      <c r="H4190" s="315"/>
      <c r="I4190" s="448" t="s">
        <v>533</v>
      </c>
      <c r="J4190" s="448"/>
      <c r="K4190" s="316">
        <v>277.77</v>
      </c>
    </row>
    <row r="4191" spans="2:11" ht="0.95" customHeight="1" thickTop="1" x14ac:dyDescent="0.2">
      <c r="B4191" s="317"/>
      <c r="C4191" s="317"/>
      <c r="D4191" s="317"/>
      <c r="E4191" s="317"/>
      <c r="F4191" s="317"/>
      <c r="G4191" s="317"/>
      <c r="H4191" s="317"/>
      <c r="I4191" s="317"/>
      <c r="J4191" s="317"/>
      <c r="K4191" s="317"/>
    </row>
    <row r="4192" spans="2:11" ht="18" customHeight="1" x14ac:dyDescent="0.2">
      <c r="B4192" s="305" t="s">
        <v>2202</v>
      </c>
      <c r="C4192" s="304" t="s">
        <v>26</v>
      </c>
      <c r="D4192" s="305" t="s">
        <v>27</v>
      </c>
      <c r="E4192" s="305" t="s">
        <v>28</v>
      </c>
      <c r="F4192" s="449" t="s">
        <v>525</v>
      </c>
      <c r="G4192" s="449"/>
      <c r="H4192" s="306" t="s">
        <v>29</v>
      </c>
      <c r="I4192" s="304" t="s">
        <v>30</v>
      </c>
      <c r="J4192" s="304" t="s">
        <v>31</v>
      </c>
      <c r="K4192" s="304" t="s">
        <v>33</v>
      </c>
    </row>
    <row r="4193" spans="2:11" ht="39" customHeight="1" x14ac:dyDescent="0.2">
      <c r="B4193" s="307" t="s">
        <v>526</v>
      </c>
      <c r="C4193" s="308" t="s">
        <v>1660</v>
      </c>
      <c r="D4193" s="307" t="s">
        <v>51</v>
      </c>
      <c r="E4193" s="307" t="s">
        <v>1661</v>
      </c>
      <c r="F4193" s="445" t="s">
        <v>2645</v>
      </c>
      <c r="G4193" s="445"/>
      <c r="H4193" s="309" t="s">
        <v>86</v>
      </c>
      <c r="I4193" s="310">
        <v>1</v>
      </c>
      <c r="J4193" s="259">
        <v>31.52</v>
      </c>
      <c r="K4193" s="259">
        <v>31.52</v>
      </c>
    </row>
    <row r="4194" spans="2:11" ht="24" customHeight="1" x14ac:dyDescent="0.2">
      <c r="B4194" s="294" t="s">
        <v>537</v>
      </c>
      <c r="C4194" s="291" t="s">
        <v>546</v>
      </c>
      <c r="D4194" s="294" t="s">
        <v>51</v>
      </c>
      <c r="E4194" s="294" t="s">
        <v>547</v>
      </c>
      <c r="F4194" s="446" t="s">
        <v>2636</v>
      </c>
      <c r="G4194" s="446"/>
      <c r="H4194" s="295" t="s">
        <v>535</v>
      </c>
      <c r="I4194" s="311">
        <v>0.114</v>
      </c>
      <c r="J4194" s="312">
        <v>31.7</v>
      </c>
      <c r="K4194" s="312">
        <v>3.61</v>
      </c>
    </row>
    <row r="4195" spans="2:11" ht="26.1" customHeight="1" x14ac:dyDescent="0.2">
      <c r="B4195" s="294" t="s">
        <v>537</v>
      </c>
      <c r="C4195" s="291" t="s">
        <v>544</v>
      </c>
      <c r="D4195" s="294" t="s">
        <v>51</v>
      </c>
      <c r="E4195" s="294" t="s">
        <v>545</v>
      </c>
      <c r="F4195" s="446" t="s">
        <v>2636</v>
      </c>
      <c r="G4195" s="446"/>
      <c r="H4195" s="295" t="s">
        <v>535</v>
      </c>
      <c r="I4195" s="311">
        <v>0.114</v>
      </c>
      <c r="J4195" s="312">
        <v>26.45</v>
      </c>
      <c r="K4195" s="312">
        <v>3.01</v>
      </c>
    </row>
    <row r="4196" spans="2:11" ht="51.95" customHeight="1" x14ac:dyDescent="0.2">
      <c r="B4196" s="296" t="s">
        <v>527</v>
      </c>
      <c r="C4196" s="292" t="s">
        <v>4667</v>
      </c>
      <c r="D4196" s="296" t="s">
        <v>51</v>
      </c>
      <c r="E4196" s="296" t="s">
        <v>4668</v>
      </c>
      <c r="F4196" s="447" t="s">
        <v>1199</v>
      </c>
      <c r="G4196" s="447"/>
      <c r="H4196" s="297" t="s">
        <v>86</v>
      </c>
      <c r="I4196" s="313">
        <v>1.2434000000000001</v>
      </c>
      <c r="J4196" s="314">
        <v>19.98</v>
      </c>
      <c r="K4196" s="314">
        <v>24.843132000000001</v>
      </c>
    </row>
    <row r="4197" spans="2:11" ht="26.1" customHeight="1" x14ac:dyDescent="0.2">
      <c r="B4197" s="296" t="s">
        <v>527</v>
      </c>
      <c r="C4197" s="292" t="s">
        <v>4669</v>
      </c>
      <c r="D4197" s="296" t="s">
        <v>51</v>
      </c>
      <c r="E4197" s="296" t="s">
        <v>4670</v>
      </c>
      <c r="F4197" s="447" t="s">
        <v>1199</v>
      </c>
      <c r="G4197" s="447"/>
      <c r="H4197" s="297" t="s">
        <v>53</v>
      </c>
      <c r="I4197" s="313">
        <v>9.4000000000000004E-3</v>
      </c>
      <c r="J4197" s="314">
        <v>7.16</v>
      </c>
      <c r="K4197" s="314">
        <v>6.7304000000000003E-2</v>
      </c>
    </row>
    <row r="4198" spans="2:11" ht="25.5" x14ac:dyDescent="0.2">
      <c r="B4198" s="315"/>
      <c r="C4198" s="315"/>
      <c r="D4198" s="315"/>
      <c r="E4198" s="315"/>
      <c r="F4198" s="315" t="s">
        <v>529</v>
      </c>
      <c r="G4198" s="316">
        <v>2.2400000000000002</v>
      </c>
      <c r="H4198" s="315" t="s">
        <v>530</v>
      </c>
      <c r="I4198" s="316">
        <v>2.6</v>
      </c>
      <c r="J4198" s="315" t="s">
        <v>531</v>
      </c>
      <c r="K4198" s="316">
        <v>4.84</v>
      </c>
    </row>
    <row r="4199" spans="2:11" ht="26.25" thickBot="1" x14ac:dyDescent="0.25">
      <c r="B4199" s="315"/>
      <c r="C4199" s="315"/>
      <c r="D4199" s="315"/>
      <c r="E4199" s="315"/>
      <c r="F4199" s="315" t="s">
        <v>532</v>
      </c>
      <c r="G4199" s="316">
        <v>6.55</v>
      </c>
      <c r="H4199" s="315"/>
      <c r="I4199" s="448" t="s">
        <v>533</v>
      </c>
      <c r="J4199" s="448"/>
      <c r="K4199" s="316">
        <v>38.07</v>
      </c>
    </row>
    <row r="4200" spans="2:11" ht="0.95" customHeight="1" thickTop="1" x14ac:dyDescent="0.2">
      <c r="B4200" s="317"/>
      <c r="C4200" s="317"/>
      <c r="D4200" s="317"/>
      <c r="E4200" s="317"/>
      <c r="F4200" s="317"/>
      <c r="G4200" s="317"/>
      <c r="H4200" s="317"/>
      <c r="I4200" s="317"/>
      <c r="J4200" s="317"/>
      <c r="K4200" s="317"/>
    </row>
    <row r="4201" spans="2:11" ht="18" customHeight="1" x14ac:dyDescent="0.2">
      <c r="B4201" s="305" t="s">
        <v>2203</v>
      </c>
      <c r="C4201" s="304" t="s">
        <v>26</v>
      </c>
      <c r="D4201" s="305" t="s">
        <v>27</v>
      </c>
      <c r="E4201" s="305" t="s">
        <v>28</v>
      </c>
      <c r="F4201" s="449" t="s">
        <v>525</v>
      </c>
      <c r="G4201" s="449"/>
      <c r="H4201" s="306" t="s">
        <v>29</v>
      </c>
      <c r="I4201" s="304" t="s">
        <v>30</v>
      </c>
      <c r="J4201" s="304" t="s">
        <v>31</v>
      </c>
      <c r="K4201" s="304" t="s">
        <v>33</v>
      </c>
    </row>
    <row r="4202" spans="2:11" ht="51.95" customHeight="1" x14ac:dyDescent="0.2">
      <c r="B4202" s="307" t="s">
        <v>526</v>
      </c>
      <c r="C4202" s="308" t="s">
        <v>1663</v>
      </c>
      <c r="D4202" s="307" t="s">
        <v>51</v>
      </c>
      <c r="E4202" s="307" t="s">
        <v>1664</v>
      </c>
      <c r="F4202" s="445" t="s">
        <v>3880</v>
      </c>
      <c r="G4202" s="445"/>
      <c r="H4202" s="309" t="s">
        <v>86</v>
      </c>
      <c r="I4202" s="310">
        <v>1</v>
      </c>
      <c r="J4202" s="259">
        <v>35.020000000000003</v>
      </c>
      <c r="K4202" s="259">
        <v>35.020000000000003</v>
      </c>
    </row>
    <row r="4203" spans="2:11" ht="24" customHeight="1" x14ac:dyDescent="0.2">
      <c r="B4203" s="294" t="s">
        <v>537</v>
      </c>
      <c r="C4203" s="291" t="s">
        <v>546</v>
      </c>
      <c r="D4203" s="294" t="s">
        <v>51</v>
      </c>
      <c r="E4203" s="294" t="s">
        <v>547</v>
      </c>
      <c r="F4203" s="446" t="s">
        <v>2636</v>
      </c>
      <c r="G4203" s="446"/>
      <c r="H4203" s="295" t="s">
        <v>535</v>
      </c>
      <c r="I4203" s="311">
        <v>6.08E-2</v>
      </c>
      <c r="J4203" s="312">
        <v>31.7</v>
      </c>
      <c r="K4203" s="312">
        <v>1.92</v>
      </c>
    </row>
    <row r="4204" spans="2:11" ht="26.1" customHeight="1" x14ac:dyDescent="0.2">
      <c r="B4204" s="294" t="s">
        <v>537</v>
      </c>
      <c r="C4204" s="291" t="s">
        <v>544</v>
      </c>
      <c r="D4204" s="294" t="s">
        <v>51</v>
      </c>
      <c r="E4204" s="294" t="s">
        <v>545</v>
      </c>
      <c r="F4204" s="446" t="s">
        <v>2636</v>
      </c>
      <c r="G4204" s="446"/>
      <c r="H4204" s="295" t="s">
        <v>535</v>
      </c>
      <c r="I4204" s="311">
        <v>6.08E-2</v>
      </c>
      <c r="J4204" s="312">
        <v>26.45</v>
      </c>
      <c r="K4204" s="312">
        <v>1.6</v>
      </c>
    </row>
    <row r="4205" spans="2:11" ht="51.95" customHeight="1" x14ac:dyDescent="0.2">
      <c r="B4205" s="296" t="s">
        <v>527</v>
      </c>
      <c r="C4205" s="292" t="s">
        <v>4671</v>
      </c>
      <c r="D4205" s="296" t="s">
        <v>51</v>
      </c>
      <c r="E4205" s="296" t="s">
        <v>4672</v>
      </c>
      <c r="F4205" s="447" t="s">
        <v>1199</v>
      </c>
      <c r="G4205" s="447"/>
      <c r="H4205" s="297" t="s">
        <v>86</v>
      </c>
      <c r="I4205" s="313">
        <v>1.0149999999999999</v>
      </c>
      <c r="J4205" s="314">
        <v>30.98</v>
      </c>
      <c r="K4205" s="314">
        <v>31.444700000000001</v>
      </c>
    </row>
    <row r="4206" spans="2:11" ht="26.1" customHeight="1" x14ac:dyDescent="0.2">
      <c r="B4206" s="296" t="s">
        <v>527</v>
      </c>
      <c r="C4206" s="292" t="s">
        <v>4669</v>
      </c>
      <c r="D4206" s="296" t="s">
        <v>51</v>
      </c>
      <c r="E4206" s="296" t="s">
        <v>4670</v>
      </c>
      <c r="F4206" s="447" t="s">
        <v>1199</v>
      </c>
      <c r="G4206" s="447"/>
      <c r="H4206" s="297" t="s">
        <v>53</v>
      </c>
      <c r="I4206" s="313">
        <v>8.9999999999999993E-3</v>
      </c>
      <c r="J4206" s="314">
        <v>7.16</v>
      </c>
      <c r="K4206" s="314">
        <v>6.4439999999999997E-2</v>
      </c>
    </row>
    <row r="4207" spans="2:11" ht="25.5" x14ac:dyDescent="0.2">
      <c r="B4207" s="315"/>
      <c r="C4207" s="315"/>
      <c r="D4207" s="315"/>
      <c r="E4207" s="315"/>
      <c r="F4207" s="315" t="s">
        <v>529</v>
      </c>
      <c r="G4207" s="316">
        <v>1.19</v>
      </c>
      <c r="H4207" s="315" t="s">
        <v>530</v>
      </c>
      <c r="I4207" s="316">
        <v>1.39</v>
      </c>
      <c r="J4207" s="315" t="s">
        <v>531</v>
      </c>
      <c r="K4207" s="316">
        <v>2.58</v>
      </c>
    </row>
    <row r="4208" spans="2:11" ht="26.25" thickBot="1" x14ac:dyDescent="0.25">
      <c r="B4208" s="315"/>
      <c r="C4208" s="315"/>
      <c r="D4208" s="315"/>
      <c r="E4208" s="315"/>
      <c r="F4208" s="315" t="s">
        <v>532</v>
      </c>
      <c r="G4208" s="316">
        <v>7.28</v>
      </c>
      <c r="H4208" s="315"/>
      <c r="I4208" s="448" t="s">
        <v>533</v>
      </c>
      <c r="J4208" s="448"/>
      <c r="K4208" s="316">
        <v>42.3</v>
      </c>
    </row>
    <row r="4209" spans="2:11" ht="0.95" customHeight="1" thickTop="1" x14ac:dyDescent="0.2">
      <c r="B4209" s="317"/>
      <c r="C4209" s="317"/>
      <c r="D4209" s="317"/>
      <c r="E4209" s="317"/>
      <c r="F4209" s="317"/>
      <c r="G4209" s="317"/>
      <c r="H4209" s="317"/>
      <c r="I4209" s="317"/>
      <c r="J4209" s="317"/>
      <c r="K4209" s="317"/>
    </row>
    <row r="4210" spans="2:11" ht="18" customHeight="1" x14ac:dyDescent="0.2">
      <c r="B4210" s="305" t="s">
        <v>2204</v>
      </c>
      <c r="C4210" s="304" t="s">
        <v>26</v>
      </c>
      <c r="D4210" s="305" t="s">
        <v>27</v>
      </c>
      <c r="E4210" s="305" t="s">
        <v>28</v>
      </c>
      <c r="F4210" s="449" t="s">
        <v>525</v>
      </c>
      <c r="G4210" s="449"/>
      <c r="H4210" s="306" t="s">
        <v>29</v>
      </c>
      <c r="I4210" s="304" t="s">
        <v>30</v>
      </c>
      <c r="J4210" s="304" t="s">
        <v>31</v>
      </c>
      <c r="K4210" s="304" t="s">
        <v>33</v>
      </c>
    </row>
    <row r="4211" spans="2:11" ht="51.95" customHeight="1" x14ac:dyDescent="0.2">
      <c r="B4211" s="307" t="s">
        <v>526</v>
      </c>
      <c r="C4211" s="308" t="s">
        <v>428</v>
      </c>
      <c r="D4211" s="307" t="s">
        <v>51</v>
      </c>
      <c r="E4211" s="307" t="s">
        <v>429</v>
      </c>
      <c r="F4211" s="445" t="s">
        <v>3880</v>
      </c>
      <c r="G4211" s="445"/>
      <c r="H4211" s="309" t="s">
        <v>86</v>
      </c>
      <c r="I4211" s="310">
        <v>1</v>
      </c>
      <c r="J4211" s="259">
        <v>48.53</v>
      </c>
      <c r="K4211" s="259">
        <v>48.53</v>
      </c>
    </row>
    <row r="4212" spans="2:11" ht="26.1" customHeight="1" x14ac:dyDescent="0.2">
      <c r="B4212" s="294" t="s">
        <v>537</v>
      </c>
      <c r="C4212" s="291" t="s">
        <v>544</v>
      </c>
      <c r="D4212" s="294" t="s">
        <v>51</v>
      </c>
      <c r="E4212" s="294" t="s">
        <v>545</v>
      </c>
      <c r="F4212" s="446" t="s">
        <v>2636</v>
      </c>
      <c r="G4212" s="446"/>
      <c r="H4212" s="295" t="s">
        <v>535</v>
      </c>
      <c r="I4212" s="311">
        <v>6.9699999999999998E-2</v>
      </c>
      <c r="J4212" s="312">
        <v>26.45</v>
      </c>
      <c r="K4212" s="312">
        <v>1.84</v>
      </c>
    </row>
    <row r="4213" spans="2:11" ht="24" customHeight="1" x14ac:dyDescent="0.2">
      <c r="B4213" s="294" t="s">
        <v>537</v>
      </c>
      <c r="C4213" s="291" t="s">
        <v>546</v>
      </c>
      <c r="D4213" s="294" t="s">
        <v>51</v>
      </c>
      <c r="E4213" s="294" t="s">
        <v>547</v>
      </c>
      <c r="F4213" s="446" t="s">
        <v>2636</v>
      </c>
      <c r="G4213" s="446"/>
      <c r="H4213" s="295" t="s">
        <v>535</v>
      </c>
      <c r="I4213" s="311">
        <v>6.9699999999999998E-2</v>
      </c>
      <c r="J4213" s="312">
        <v>31.7</v>
      </c>
      <c r="K4213" s="312">
        <v>2.2000000000000002</v>
      </c>
    </row>
    <row r="4214" spans="2:11" ht="26.1" customHeight="1" x14ac:dyDescent="0.2">
      <c r="B4214" s="296" t="s">
        <v>527</v>
      </c>
      <c r="C4214" s="292" t="s">
        <v>4669</v>
      </c>
      <c r="D4214" s="296" t="s">
        <v>51</v>
      </c>
      <c r="E4214" s="296" t="s">
        <v>4670</v>
      </c>
      <c r="F4214" s="447" t="s">
        <v>1199</v>
      </c>
      <c r="G4214" s="447"/>
      <c r="H4214" s="297" t="s">
        <v>53</v>
      </c>
      <c r="I4214" s="313">
        <v>8.9999999999999993E-3</v>
      </c>
      <c r="J4214" s="314">
        <v>7.16</v>
      </c>
      <c r="K4214" s="314">
        <v>6.4439999999999997E-2</v>
      </c>
    </row>
    <row r="4215" spans="2:11" ht="51.95" customHeight="1" x14ac:dyDescent="0.2">
      <c r="B4215" s="296" t="s">
        <v>527</v>
      </c>
      <c r="C4215" s="292" t="s">
        <v>4673</v>
      </c>
      <c r="D4215" s="296" t="s">
        <v>51</v>
      </c>
      <c r="E4215" s="296" t="s">
        <v>4674</v>
      </c>
      <c r="F4215" s="447" t="s">
        <v>1199</v>
      </c>
      <c r="G4215" s="447"/>
      <c r="H4215" s="297" t="s">
        <v>86</v>
      </c>
      <c r="I4215" s="313">
        <v>1.0149999999999999</v>
      </c>
      <c r="J4215" s="314">
        <v>43.78</v>
      </c>
      <c r="K4215" s="314">
        <v>44.436700000000002</v>
      </c>
    </row>
    <row r="4216" spans="2:11" ht="25.5" x14ac:dyDescent="0.2">
      <c r="B4216" s="315"/>
      <c r="C4216" s="315"/>
      <c r="D4216" s="315"/>
      <c r="E4216" s="315"/>
      <c r="F4216" s="315" t="s">
        <v>529</v>
      </c>
      <c r="G4216" s="316">
        <v>1.36</v>
      </c>
      <c r="H4216" s="315" t="s">
        <v>530</v>
      </c>
      <c r="I4216" s="316">
        <v>1.59</v>
      </c>
      <c r="J4216" s="315" t="s">
        <v>531</v>
      </c>
      <c r="K4216" s="316">
        <v>2.95</v>
      </c>
    </row>
    <row r="4217" spans="2:11" ht="26.25" thickBot="1" x14ac:dyDescent="0.25">
      <c r="B4217" s="315"/>
      <c r="C4217" s="315"/>
      <c r="D4217" s="315"/>
      <c r="E4217" s="315"/>
      <c r="F4217" s="315" t="s">
        <v>532</v>
      </c>
      <c r="G4217" s="316">
        <v>10.09</v>
      </c>
      <c r="H4217" s="315"/>
      <c r="I4217" s="448" t="s">
        <v>533</v>
      </c>
      <c r="J4217" s="448"/>
      <c r="K4217" s="316">
        <v>58.62</v>
      </c>
    </row>
    <row r="4218" spans="2:11" ht="0.95" customHeight="1" thickTop="1" x14ac:dyDescent="0.2">
      <c r="B4218" s="317"/>
      <c r="C4218" s="317"/>
      <c r="D4218" s="317"/>
      <c r="E4218" s="317"/>
      <c r="F4218" s="317"/>
      <c r="G4218" s="317"/>
      <c r="H4218" s="317"/>
      <c r="I4218" s="317"/>
      <c r="J4218" s="317"/>
      <c r="K4218" s="317"/>
    </row>
    <row r="4219" spans="2:11" ht="18" customHeight="1" x14ac:dyDescent="0.2">
      <c r="B4219" s="305" t="s">
        <v>2205</v>
      </c>
      <c r="C4219" s="304" t="s">
        <v>26</v>
      </c>
      <c r="D4219" s="305" t="s">
        <v>27</v>
      </c>
      <c r="E4219" s="305" t="s">
        <v>28</v>
      </c>
      <c r="F4219" s="449" t="s">
        <v>525</v>
      </c>
      <c r="G4219" s="449"/>
      <c r="H4219" s="306" t="s">
        <v>29</v>
      </c>
      <c r="I4219" s="304" t="s">
        <v>30</v>
      </c>
      <c r="J4219" s="304" t="s">
        <v>31</v>
      </c>
      <c r="K4219" s="304" t="s">
        <v>33</v>
      </c>
    </row>
    <row r="4220" spans="2:11" ht="39" customHeight="1" x14ac:dyDescent="0.2">
      <c r="B4220" s="307" t="s">
        <v>526</v>
      </c>
      <c r="C4220" s="308" t="s">
        <v>430</v>
      </c>
      <c r="D4220" s="307" t="s">
        <v>51</v>
      </c>
      <c r="E4220" s="307" t="s">
        <v>431</v>
      </c>
      <c r="F4220" s="445" t="s">
        <v>2645</v>
      </c>
      <c r="G4220" s="445"/>
      <c r="H4220" s="309" t="s">
        <v>86</v>
      </c>
      <c r="I4220" s="310">
        <v>1</v>
      </c>
      <c r="J4220" s="259">
        <v>3.64</v>
      </c>
      <c r="K4220" s="259">
        <v>3.64</v>
      </c>
    </row>
    <row r="4221" spans="2:11" ht="26.1" customHeight="1" x14ac:dyDescent="0.2">
      <c r="B4221" s="294" t="s">
        <v>537</v>
      </c>
      <c r="C4221" s="291" t="s">
        <v>544</v>
      </c>
      <c r="D4221" s="294" t="s">
        <v>51</v>
      </c>
      <c r="E4221" s="294" t="s">
        <v>545</v>
      </c>
      <c r="F4221" s="446" t="s">
        <v>2636</v>
      </c>
      <c r="G4221" s="446"/>
      <c r="H4221" s="295" t="s">
        <v>535</v>
      </c>
      <c r="I4221" s="311">
        <v>2.3E-2</v>
      </c>
      <c r="J4221" s="312">
        <v>26.45</v>
      </c>
      <c r="K4221" s="312">
        <v>0.6</v>
      </c>
    </row>
    <row r="4222" spans="2:11" ht="24" customHeight="1" x14ac:dyDescent="0.2">
      <c r="B4222" s="294" t="s">
        <v>537</v>
      </c>
      <c r="C4222" s="291" t="s">
        <v>546</v>
      </c>
      <c r="D4222" s="294" t="s">
        <v>51</v>
      </c>
      <c r="E4222" s="294" t="s">
        <v>547</v>
      </c>
      <c r="F4222" s="446" t="s">
        <v>2636</v>
      </c>
      <c r="G4222" s="446"/>
      <c r="H4222" s="295" t="s">
        <v>535</v>
      </c>
      <c r="I4222" s="311">
        <v>2.3E-2</v>
      </c>
      <c r="J4222" s="312">
        <v>31.7</v>
      </c>
      <c r="K4222" s="312">
        <v>0.72</v>
      </c>
    </row>
    <row r="4223" spans="2:11" ht="39" customHeight="1" x14ac:dyDescent="0.2">
      <c r="B4223" s="296" t="s">
        <v>527</v>
      </c>
      <c r="C4223" s="292" t="s">
        <v>4675</v>
      </c>
      <c r="D4223" s="296" t="s">
        <v>51</v>
      </c>
      <c r="E4223" s="296" t="s">
        <v>4676</v>
      </c>
      <c r="F4223" s="447" t="s">
        <v>1199</v>
      </c>
      <c r="G4223" s="447"/>
      <c r="H4223" s="297" t="s">
        <v>86</v>
      </c>
      <c r="I4223" s="313">
        <v>1.2434000000000001</v>
      </c>
      <c r="J4223" s="314">
        <v>1.82</v>
      </c>
      <c r="K4223" s="314">
        <v>2.262988</v>
      </c>
    </row>
    <row r="4224" spans="2:11" ht="26.1" customHeight="1" x14ac:dyDescent="0.2">
      <c r="B4224" s="296" t="s">
        <v>527</v>
      </c>
      <c r="C4224" s="292" t="s">
        <v>4669</v>
      </c>
      <c r="D4224" s="296" t="s">
        <v>51</v>
      </c>
      <c r="E4224" s="296" t="s">
        <v>4670</v>
      </c>
      <c r="F4224" s="447" t="s">
        <v>1199</v>
      </c>
      <c r="G4224" s="447"/>
      <c r="H4224" s="297" t="s">
        <v>53</v>
      </c>
      <c r="I4224" s="313">
        <v>9.4000000000000004E-3</v>
      </c>
      <c r="J4224" s="314">
        <v>7.16</v>
      </c>
      <c r="K4224" s="314">
        <v>6.7304000000000003E-2</v>
      </c>
    </row>
    <row r="4225" spans="2:11" ht="25.5" x14ac:dyDescent="0.2">
      <c r="B4225" s="315"/>
      <c r="C4225" s="315"/>
      <c r="D4225" s="315"/>
      <c r="E4225" s="315"/>
      <c r="F4225" s="315" t="s">
        <v>529</v>
      </c>
      <c r="G4225" s="316">
        <v>0.44</v>
      </c>
      <c r="H4225" s="315" t="s">
        <v>530</v>
      </c>
      <c r="I4225" s="316">
        <v>0.52</v>
      </c>
      <c r="J4225" s="315" t="s">
        <v>531</v>
      </c>
      <c r="K4225" s="316">
        <v>0.96</v>
      </c>
    </row>
    <row r="4226" spans="2:11" ht="26.25" thickBot="1" x14ac:dyDescent="0.25">
      <c r="B4226" s="315"/>
      <c r="C4226" s="315"/>
      <c r="D4226" s="315"/>
      <c r="E4226" s="315"/>
      <c r="F4226" s="315" t="s">
        <v>532</v>
      </c>
      <c r="G4226" s="316">
        <v>0.75</v>
      </c>
      <c r="H4226" s="315"/>
      <c r="I4226" s="448" t="s">
        <v>533</v>
      </c>
      <c r="J4226" s="448"/>
      <c r="K4226" s="316">
        <v>4.3899999999999997</v>
      </c>
    </row>
    <row r="4227" spans="2:11" ht="0.95" customHeight="1" thickTop="1" x14ac:dyDescent="0.2">
      <c r="B4227" s="317"/>
      <c r="C4227" s="317"/>
      <c r="D4227" s="317"/>
      <c r="E4227" s="317"/>
      <c r="F4227" s="317"/>
      <c r="G4227" s="317"/>
      <c r="H4227" s="317"/>
      <c r="I4227" s="317"/>
      <c r="J4227" s="317"/>
      <c r="K4227" s="317"/>
    </row>
    <row r="4228" spans="2:11" ht="18" customHeight="1" x14ac:dyDescent="0.2">
      <c r="B4228" s="305" t="s">
        <v>2206</v>
      </c>
      <c r="C4228" s="304" t="s">
        <v>26</v>
      </c>
      <c r="D4228" s="305" t="s">
        <v>27</v>
      </c>
      <c r="E4228" s="305" t="s">
        <v>28</v>
      </c>
      <c r="F4228" s="449" t="s">
        <v>525</v>
      </c>
      <c r="G4228" s="449"/>
      <c r="H4228" s="306" t="s">
        <v>29</v>
      </c>
      <c r="I4228" s="304" t="s">
        <v>30</v>
      </c>
      <c r="J4228" s="304" t="s">
        <v>31</v>
      </c>
      <c r="K4228" s="304" t="s">
        <v>33</v>
      </c>
    </row>
    <row r="4229" spans="2:11" ht="39" customHeight="1" x14ac:dyDescent="0.2">
      <c r="B4229" s="307" t="s">
        <v>526</v>
      </c>
      <c r="C4229" s="308" t="s">
        <v>1669</v>
      </c>
      <c r="D4229" s="307" t="s">
        <v>51</v>
      </c>
      <c r="E4229" s="307" t="s">
        <v>1670</v>
      </c>
      <c r="F4229" s="445" t="s">
        <v>2645</v>
      </c>
      <c r="G4229" s="445"/>
      <c r="H4229" s="309" t="s">
        <v>86</v>
      </c>
      <c r="I4229" s="310">
        <v>1</v>
      </c>
      <c r="J4229" s="259">
        <v>20.83</v>
      </c>
      <c r="K4229" s="259">
        <v>20.83</v>
      </c>
    </row>
    <row r="4230" spans="2:11" ht="24" customHeight="1" x14ac:dyDescent="0.2">
      <c r="B4230" s="294" t="s">
        <v>537</v>
      </c>
      <c r="C4230" s="291" t="s">
        <v>546</v>
      </c>
      <c r="D4230" s="294" t="s">
        <v>51</v>
      </c>
      <c r="E4230" s="294" t="s">
        <v>547</v>
      </c>
      <c r="F4230" s="446" t="s">
        <v>2636</v>
      </c>
      <c r="G4230" s="446"/>
      <c r="H4230" s="295" t="s">
        <v>535</v>
      </c>
      <c r="I4230" s="311">
        <v>7.5999999999999998E-2</v>
      </c>
      <c r="J4230" s="312">
        <v>31.7</v>
      </c>
      <c r="K4230" s="312">
        <v>2.4</v>
      </c>
    </row>
    <row r="4231" spans="2:11" ht="26.1" customHeight="1" x14ac:dyDescent="0.2">
      <c r="B4231" s="294" t="s">
        <v>537</v>
      </c>
      <c r="C4231" s="291" t="s">
        <v>544</v>
      </c>
      <c r="D4231" s="294" t="s">
        <v>51</v>
      </c>
      <c r="E4231" s="294" t="s">
        <v>545</v>
      </c>
      <c r="F4231" s="446" t="s">
        <v>2636</v>
      </c>
      <c r="G4231" s="446"/>
      <c r="H4231" s="295" t="s">
        <v>535</v>
      </c>
      <c r="I4231" s="311">
        <v>7.5999999999999998E-2</v>
      </c>
      <c r="J4231" s="312">
        <v>26.45</v>
      </c>
      <c r="K4231" s="312">
        <v>2.0099999999999998</v>
      </c>
    </row>
    <row r="4232" spans="2:11" ht="26.1" customHeight="1" x14ac:dyDescent="0.2">
      <c r="B4232" s="296" t="s">
        <v>527</v>
      </c>
      <c r="C4232" s="292" t="s">
        <v>4669</v>
      </c>
      <c r="D4232" s="296" t="s">
        <v>51</v>
      </c>
      <c r="E4232" s="296" t="s">
        <v>4670</v>
      </c>
      <c r="F4232" s="447" t="s">
        <v>1199</v>
      </c>
      <c r="G4232" s="447"/>
      <c r="H4232" s="297" t="s">
        <v>53</v>
      </c>
      <c r="I4232" s="313">
        <v>9.4000000000000004E-3</v>
      </c>
      <c r="J4232" s="314">
        <v>7.16</v>
      </c>
      <c r="K4232" s="314">
        <v>6.7304000000000003E-2</v>
      </c>
    </row>
    <row r="4233" spans="2:11" ht="39" customHeight="1" x14ac:dyDescent="0.2">
      <c r="B4233" s="296" t="s">
        <v>527</v>
      </c>
      <c r="C4233" s="292" t="s">
        <v>4677</v>
      </c>
      <c r="D4233" s="296" t="s">
        <v>51</v>
      </c>
      <c r="E4233" s="296" t="s">
        <v>4678</v>
      </c>
      <c r="F4233" s="447" t="s">
        <v>1199</v>
      </c>
      <c r="G4233" s="447"/>
      <c r="H4233" s="297" t="s">
        <v>86</v>
      </c>
      <c r="I4233" s="313">
        <v>1.2434000000000001</v>
      </c>
      <c r="J4233" s="314">
        <v>13.16</v>
      </c>
      <c r="K4233" s="314">
        <v>16.363143999999998</v>
      </c>
    </row>
    <row r="4234" spans="2:11" ht="25.5" x14ac:dyDescent="0.2">
      <c r="B4234" s="315"/>
      <c r="C4234" s="315"/>
      <c r="D4234" s="315"/>
      <c r="E4234" s="315"/>
      <c r="F4234" s="315" t="s">
        <v>529</v>
      </c>
      <c r="G4234" s="316">
        <v>1.49</v>
      </c>
      <c r="H4234" s="315" t="s">
        <v>530</v>
      </c>
      <c r="I4234" s="316">
        <v>1.73</v>
      </c>
      <c r="J4234" s="315" t="s">
        <v>531</v>
      </c>
      <c r="K4234" s="316">
        <v>3.22</v>
      </c>
    </row>
    <row r="4235" spans="2:11" ht="26.25" thickBot="1" x14ac:dyDescent="0.25">
      <c r="B4235" s="315"/>
      <c r="C4235" s="315"/>
      <c r="D4235" s="315"/>
      <c r="E4235" s="315"/>
      <c r="F4235" s="315" t="s">
        <v>532</v>
      </c>
      <c r="G4235" s="316">
        <v>4.33</v>
      </c>
      <c r="H4235" s="315"/>
      <c r="I4235" s="448" t="s">
        <v>533</v>
      </c>
      <c r="J4235" s="448"/>
      <c r="K4235" s="316">
        <v>25.16</v>
      </c>
    </row>
    <row r="4236" spans="2:11" ht="0.95" customHeight="1" thickTop="1" x14ac:dyDescent="0.2">
      <c r="B4236" s="317"/>
      <c r="C4236" s="317"/>
      <c r="D4236" s="317"/>
      <c r="E4236" s="317"/>
      <c r="F4236" s="317"/>
      <c r="G4236" s="317"/>
      <c r="H4236" s="317"/>
      <c r="I4236" s="317"/>
      <c r="J4236" s="317"/>
      <c r="K4236" s="317"/>
    </row>
    <row r="4237" spans="2:11" ht="18" customHeight="1" x14ac:dyDescent="0.2">
      <c r="B4237" s="305" t="s">
        <v>2207</v>
      </c>
      <c r="C4237" s="304" t="s">
        <v>26</v>
      </c>
      <c r="D4237" s="305" t="s">
        <v>27</v>
      </c>
      <c r="E4237" s="305" t="s">
        <v>28</v>
      </c>
      <c r="F4237" s="449" t="s">
        <v>525</v>
      </c>
      <c r="G4237" s="449"/>
      <c r="H4237" s="306" t="s">
        <v>29</v>
      </c>
      <c r="I4237" s="304" t="s">
        <v>30</v>
      </c>
      <c r="J4237" s="304" t="s">
        <v>31</v>
      </c>
      <c r="K4237" s="304" t="s">
        <v>33</v>
      </c>
    </row>
    <row r="4238" spans="2:11" ht="39" customHeight="1" x14ac:dyDescent="0.2">
      <c r="B4238" s="307" t="s">
        <v>526</v>
      </c>
      <c r="C4238" s="308" t="s">
        <v>432</v>
      </c>
      <c r="D4238" s="307" t="s">
        <v>51</v>
      </c>
      <c r="E4238" s="307" t="s">
        <v>433</v>
      </c>
      <c r="F4238" s="445" t="s">
        <v>2645</v>
      </c>
      <c r="G4238" s="445"/>
      <c r="H4238" s="309" t="s">
        <v>86</v>
      </c>
      <c r="I4238" s="310">
        <v>1</v>
      </c>
      <c r="J4238" s="259">
        <v>5.32</v>
      </c>
      <c r="K4238" s="259">
        <v>5.32</v>
      </c>
    </row>
    <row r="4239" spans="2:11" ht="24" customHeight="1" x14ac:dyDescent="0.2">
      <c r="B4239" s="294" t="s">
        <v>537</v>
      </c>
      <c r="C4239" s="291" t="s">
        <v>546</v>
      </c>
      <c r="D4239" s="294" t="s">
        <v>51</v>
      </c>
      <c r="E4239" s="294" t="s">
        <v>547</v>
      </c>
      <c r="F4239" s="446" t="s">
        <v>2636</v>
      </c>
      <c r="G4239" s="446"/>
      <c r="H4239" s="295" t="s">
        <v>535</v>
      </c>
      <c r="I4239" s="311">
        <v>2.9000000000000001E-2</v>
      </c>
      <c r="J4239" s="312">
        <v>31.7</v>
      </c>
      <c r="K4239" s="312">
        <v>0.91</v>
      </c>
    </row>
    <row r="4240" spans="2:11" ht="26.1" customHeight="1" x14ac:dyDescent="0.2">
      <c r="B4240" s="294" t="s">
        <v>537</v>
      </c>
      <c r="C4240" s="291" t="s">
        <v>544</v>
      </c>
      <c r="D4240" s="294" t="s">
        <v>51</v>
      </c>
      <c r="E4240" s="294" t="s">
        <v>545</v>
      </c>
      <c r="F4240" s="446" t="s">
        <v>2636</v>
      </c>
      <c r="G4240" s="446"/>
      <c r="H4240" s="295" t="s">
        <v>535</v>
      </c>
      <c r="I4240" s="311">
        <v>2.9000000000000001E-2</v>
      </c>
      <c r="J4240" s="312">
        <v>26.45</v>
      </c>
      <c r="K4240" s="312">
        <v>0.76</v>
      </c>
    </row>
    <row r="4241" spans="2:11" ht="26.1" customHeight="1" x14ac:dyDescent="0.2">
      <c r="B4241" s="296" t="s">
        <v>527</v>
      </c>
      <c r="C4241" s="292" t="s">
        <v>4669</v>
      </c>
      <c r="D4241" s="296" t="s">
        <v>51</v>
      </c>
      <c r="E4241" s="296" t="s">
        <v>4670</v>
      </c>
      <c r="F4241" s="447" t="s">
        <v>1199</v>
      </c>
      <c r="G4241" s="447"/>
      <c r="H4241" s="297" t="s">
        <v>53</v>
      </c>
      <c r="I4241" s="313">
        <v>9.4000000000000004E-3</v>
      </c>
      <c r="J4241" s="314">
        <v>7.16</v>
      </c>
      <c r="K4241" s="314">
        <v>6.7304000000000003E-2</v>
      </c>
    </row>
    <row r="4242" spans="2:11" ht="39" customHeight="1" x14ac:dyDescent="0.2">
      <c r="B4242" s="296" t="s">
        <v>527</v>
      </c>
      <c r="C4242" s="292" t="s">
        <v>4679</v>
      </c>
      <c r="D4242" s="296" t="s">
        <v>51</v>
      </c>
      <c r="E4242" s="296" t="s">
        <v>4680</v>
      </c>
      <c r="F4242" s="447" t="s">
        <v>1199</v>
      </c>
      <c r="G4242" s="447"/>
      <c r="H4242" s="297" t="s">
        <v>86</v>
      </c>
      <c r="I4242" s="313">
        <v>1.2434000000000001</v>
      </c>
      <c r="J4242" s="314">
        <v>2.89</v>
      </c>
      <c r="K4242" s="314">
        <v>3.593426</v>
      </c>
    </row>
    <row r="4243" spans="2:11" ht="25.5" x14ac:dyDescent="0.2">
      <c r="B4243" s="315"/>
      <c r="C4243" s="315"/>
      <c r="D4243" s="315"/>
      <c r="E4243" s="315"/>
      <c r="F4243" s="315" t="s">
        <v>529</v>
      </c>
      <c r="G4243" s="316">
        <v>0.56999999999999995</v>
      </c>
      <c r="H4243" s="315" t="s">
        <v>530</v>
      </c>
      <c r="I4243" s="316">
        <v>0.66</v>
      </c>
      <c r="J4243" s="315" t="s">
        <v>531</v>
      </c>
      <c r="K4243" s="316">
        <v>1.23</v>
      </c>
    </row>
    <row r="4244" spans="2:11" ht="26.25" thickBot="1" x14ac:dyDescent="0.25">
      <c r="B4244" s="315"/>
      <c r="C4244" s="315"/>
      <c r="D4244" s="315"/>
      <c r="E4244" s="315"/>
      <c r="F4244" s="315" t="s">
        <v>532</v>
      </c>
      <c r="G4244" s="316">
        <v>1.1000000000000001</v>
      </c>
      <c r="H4244" s="315"/>
      <c r="I4244" s="448" t="s">
        <v>533</v>
      </c>
      <c r="J4244" s="448"/>
      <c r="K4244" s="316">
        <v>6.42</v>
      </c>
    </row>
    <row r="4245" spans="2:11" ht="0.95" customHeight="1" thickTop="1" x14ac:dyDescent="0.2">
      <c r="B4245" s="317"/>
      <c r="C4245" s="317"/>
      <c r="D4245" s="317"/>
      <c r="E4245" s="317"/>
      <c r="F4245" s="317"/>
      <c r="G4245" s="317"/>
      <c r="H4245" s="317"/>
      <c r="I4245" s="317"/>
      <c r="J4245" s="317"/>
      <c r="K4245" s="317"/>
    </row>
    <row r="4246" spans="2:11" ht="18" customHeight="1" x14ac:dyDescent="0.2">
      <c r="B4246" s="305" t="s">
        <v>2208</v>
      </c>
      <c r="C4246" s="304" t="s">
        <v>26</v>
      </c>
      <c r="D4246" s="305" t="s">
        <v>27</v>
      </c>
      <c r="E4246" s="305" t="s">
        <v>28</v>
      </c>
      <c r="F4246" s="449" t="s">
        <v>525</v>
      </c>
      <c r="G4246" s="449"/>
      <c r="H4246" s="306" t="s">
        <v>29</v>
      </c>
      <c r="I4246" s="304" t="s">
        <v>30</v>
      </c>
      <c r="J4246" s="304" t="s">
        <v>31</v>
      </c>
      <c r="K4246" s="304" t="s">
        <v>33</v>
      </c>
    </row>
    <row r="4247" spans="2:11" ht="39" customHeight="1" x14ac:dyDescent="0.2">
      <c r="B4247" s="307" t="s">
        <v>526</v>
      </c>
      <c r="C4247" s="308" t="s">
        <v>434</v>
      </c>
      <c r="D4247" s="307" t="s">
        <v>51</v>
      </c>
      <c r="E4247" s="307" t="s">
        <v>435</v>
      </c>
      <c r="F4247" s="445" t="s">
        <v>2645</v>
      </c>
      <c r="G4247" s="445"/>
      <c r="H4247" s="309" t="s">
        <v>86</v>
      </c>
      <c r="I4247" s="310">
        <v>1</v>
      </c>
      <c r="J4247" s="259">
        <v>8.27</v>
      </c>
      <c r="K4247" s="259">
        <v>8.27</v>
      </c>
    </row>
    <row r="4248" spans="2:11" ht="24" customHeight="1" x14ac:dyDescent="0.2">
      <c r="B4248" s="294" t="s">
        <v>537</v>
      </c>
      <c r="C4248" s="291" t="s">
        <v>546</v>
      </c>
      <c r="D4248" s="294" t="s">
        <v>51</v>
      </c>
      <c r="E4248" s="294" t="s">
        <v>547</v>
      </c>
      <c r="F4248" s="446" t="s">
        <v>2636</v>
      </c>
      <c r="G4248" s="446"/>
      <c r="H4248" s="295" t="s">
        <v>535</v>
      </c>
      <c r="I4248" s="311">
        <v>3.9E-2</v>
      </c>
      <c r="J4248" s="312">
        <v>31.7</v>
      </c>
      <c r="K4248" s="312">
        <v>1.23</v>
      </c>
    </row>
    <row r="4249" spans="2:11" ht="26.1" customHeight="1" x14ac:dyDescent="0.2">
      <c r="B4249" s="294" t="s">
        <v>537</v>
      </c>
      <c r="C4249" s="291" t="s">
        <v>544</v>
      </c>
      <c r="D4249" s="294" t="s">
        <v>51</v>
      </c>
      <c r="E4249" s="294" t="s">
        <v>545</v>
      </c>
      <c r="F4249" s="446" t="s">
        <v>2636</v>
      </c>
      <c r="G4249" s="446"/>
      <c r="H4249" s="295" t="s">
        <v>535</v>
      </c>
      <c r="I4249" s="311">
        <v>3.9E-2</v>
      </c>
      <c r="J4249" s="312">
        <v>26.45</v>
      </c>
      <c r="K4249" s="312">
        <v>1.03</v>
      </c>
    </row>
    <row r="4250" spans="2:11" ht="26.1" customHeight="1" x14ac:dyDescent="0.2">
      <c r="B4250" s="296" t="s">
        <v>527</v>
      </c>
      <c r="C4250" s="292" t="s">
        <v>4669</v>
      </c>
      <c r="D4250" s="296" t="s">
        <v>51</v>
      </c>
      <c r="E4250" s="296" t="s">
        <v>4670</v>
      </c>
      <c r="F4250" s="447" t="s">
        <v>1199</v>
      </c>
      <c r="G4250" s="447"/>
      <c r="H4250" s="297" t="s">
        <v>53</v>
      </c>
      <c r="I4250" s="313">
        <v>9.4000000000000004E-3</v>
      </c>
      <c r="J4250" s="314">
        <v>7.16</v>
      </c>
      <c r="K4250" s="314">
        <v>6.7304000000000003E-2</v>
      </c>
    </row>
    <row r="4251" spans="2:11" ht="39" customHeight="1" x14ac:dyDescent="0.2">
      <c r="B4251" s="296" t="s">
        <v>527</v>
      </c>
      <c r="C4251" s="292" t="s">
        <v>4681</v>
      </c>
      <c r="D4251" s="296" t="s">
        <v>51</v>
      </c>
      <c r="E4251" s="296" t="s">
        <v>4682</v>
      </c>
      <c r="F4251" s="447" t="s">
        <v>1199</v>
      </c>
      <c r="G4251" s="447"/>
      <c r="H4251" s="297" t="s">
        <v>86</v>
      </c>
      <c r="I4251" s="313">
        <v>1.2434000000000001</v>
      </c>
      <c r="J4251" s="314">
        <v>4.79</v>
      </c>
      <c r="K4251" s="314">
        <v>5.9558859999999996</v>
      </c>
    </row>
    <row r="4252" spans="2:11" ht="25.5" x14ac:dyDescent="0.2">
      <c r="B4252" s="315"/>
      <c r="C4252" s="315"/>
      <c r="D4252" s="315"/>
      <c r="E4252" s="315"/>
      <c r="F4252" s="315" t="s">
        <v>529</v>
      </c>
      <c r="G4252" s="316">
        <v>0.76</v>
      </c>
      <c r="H4252" s="315" t="s">
        <v>530</v>
      </c>
      <c r="I4252" s="316">
        <v>0.89</v>
      </c>
      <c r="J4252" s="315" t="s">
        <v>531</v>
      </c>
      <c r="K4252" s="316">
        <v>1.65</v>
      </c>
    </row>
    <row r="4253" spans="2:11" ht="26.25" thickBot="1" x14ac:dyDescent="0.25">
      <c r="B4253" s="315"/>
      <c r="C4253" s="315"/>
      <c r="D4253" s="315"/>
      <c r="E4253" s="315"/>
      <c r="F4253" s="315" t="s">
        <v>532</v>
      </c>
      <c r="G4253" s="316">
        <v>1.72</v>
      </c>
      <c r="H4253" s="315"/>
      <c r="I4253" s="448" t="s">
        <v>533</v>
      </c>
      <c r="J4253" s="448"/>
      <c r="K4253" s="316">
        <v>9.99</v>
      </c>
    </row>
    <row r="4254" spans="2:11" ht="0.95" customHeight="1" thickTop="1" x14ac:dyDescent="0.2">
      <c r="B4254" s="317"/>
      <c r="C4254" s="317"/>
      <c r="D4254" s="317"/>
      <c r="E4254" s="317"/>
      <c r="F4254" s="317"/>
      <c r="G4254" s="317"/>
      <c r="H4254" s="317"/>
      <c r="I4254" s="317"/>
      <c r="J4254" s="317"/>
      <c r="K4254" s="317"/>
    </row>
    <row r="4255" spans="2:11" ht="18" customHeight="1" x14ac:dyDescent="0.2">
      <c r="B4255" s="305" t="s">
        <v>2209</v>
      </c>
      <c r="C4255" s="304" t="s">
        <v>26</v>
      </c>
      <c r="D4255" s="305" t="s">
        <v>27</v>
      </c>
      <c r="E4255" s="305" t="s">
        <v>28</v>
      </c>
      <c r="F4255" s="449" t="s">
        <v>525</v>
      </c>
      <c r="G4255" s="449"/>
      <c r="H4255" s="306" t="s">
        <v>29</v>
      </c>
      <c r="I4255" s="304" t="s">
        <v>30</v>
      </c>
      <c r="J4255" s="304" t="s">
        <v>31</v>
      </c>
      <c r="K4255" s="304" t="s">
        <v>33</v>
      </c>
    </row>
    <row r="4256" spans="2:11" ht="39" customHeight="1" x14ac:dyDescent="0.2">
      <c r="B4256" s="307" t="s">
        <v>526</v>
      </c>
      <c r="C4256" s="308" t="s">
        <v>436</v>
      </c>
      <c r="D4256" s="307" t="s">
        <v>51</v>
      </c>
      <c r="E4256" s="307" t="s">
        <v>437</v>
      </c>
      <c r="F4256" s="445" t="s">
        <v>2645</v>
      </c>
      <c r="G4256" s="445"/>
      <c r="H4256" s="309" t="s">
        <v>86</v>
      </c>
      <c r="I4256" s="310">
        <v>1</v>
      </c>
      <c r="J4256" s="259">
        <v>11.57</v>
      </c>
      <c r="K4256" s="259">
        <v>11.57</v>
      </c>
    </row>
    <row r="4257" spans="2:11" ht="26.1" customHeight="1" x14ac:dyDescent="0.2">
      <c r="B4257" s="294" t="s">
        <v>537</v>
      </c>
      <c r="C4257" s="291" t="s">
        <v>544</v>
      </c>
      <c r="D4257" s="294" t="s">
        <v>51</v>
      </c>
      <c r="E4257" s="294" t="s">
        <v>545</v>
      </c>
      <c r="F4257" s="446" t="s">
        <v>2636</v>
      </c>
      <c r="G4257" s="446"/>
      <c r="H4257" s="295" t="s">
        <v>535</v>
      </c>
      <c r="I4257" s="311">
        <v>5.0999999999999997E-2</v>
      </c>
      <c r="J4257" s="312">
        <v>26.45</v>
      </c>
      <c r="K4257" s="312">
        <v>1.34</v>
      </c>
    </row>
    <row r="4258" spans="2:11" ht="24" customHeight="1" x14ac:dyDescent="0.2">
      <c r="B4258" s="294" t="s">
        <v>537</v>
      </c>
      <c r="C4258" s="291" t="s">
        <v>546</v>
      </c>
      <c r="D4258" s="294" t="s">
        <v>51</v>
      </c>
      <c r="E4258" s="294" t="s">
        <v>547</v>
      </c>
      <c r="F4258" s="446" t="s">
        <v>2636</v>
      </c>
      <c r="G4258" s="446"/>
      <c r="H4258" s="295" t="s">
        <v>535</v>
      </c>
      <c r="I4258" s="311">
        <v>5.0999999999999997E-2</v>
      </c>
      <c r="J4258" s="312">
        <v>31.7</v>
      </c>
      <c r="K4258" s="312">
        <v>1.61</v>
      </c>
    </row>
    <row r="4259" spans="2:11" ht="26.1" customHeight="1" x14ac:dyDescent="0.2">
      <c r="B4259" s="296" t="s">
        <v>527</v>
      </c>
      <c r="C4259" s="292" t="s">
        <v>4669</v>
      </c>
      <c r="D4259" s="296" t="s">
        <v>51</v>
      </c>
      <c r="E4259" s="296" t="s">
        <v>4670</v>
      </c>
      <c r="F4259" s="447" t="s">
        <v>1199</v>
      </c>
      <c r="G4259" s="447"/>
      <c r="H4259" s="297" t="s">
        <v>53</v>
      </c>
      <c r="I4259" s="313">
        <v>9.4000000000000004E-3</v>
      </c>
      <c r="J4259" s="314">
        <v>7.16</v>
      </c>
      <c r="K4259" s="314">
        <v>6.7304000000000003E-2</v>
      </c>
    </row>
    <row r="4260" spans="2:11" ht="39" customHeight="1" x14ac:dyDescent="0.2">
      <c r="B4260" s="296" t="s">
        <v>527</v>
      </c>
      <c r="C4260" s="292" t="s">
        <v>4683</v>
      </c>
      <c r="D4260" s="296" t="s">
        <v>51</v>
      </c>
      <c r="E4260" s="296" t="s">
        <v>4684</v>
      </c>
      <c r="F4260" s="447" t="s">
        <v>1199</v>
      </c>
      <c r="G4260" s="447"/>
      <c r="H4260" s="297" t="s">
        <v>86</v>
      </c>
      <c r="I4260" s="313">
        <v>1.2434000000000001</v>
      </c>
      <c r="J4260" s="314">
        <v>6.89</v>
      </c>
      <c r="K4260" s="314">
        <v>8.5670260000000003</v>
      </c>
    </row>
    <row r="4261" spans="2:11" ht="25.5" x14ac:dyDescent="0.2">
      <c r="B4261" s="315"/>
      <c r="C4261" s="315"/>
      <c r="D4261" s="315"/>
      <c r="E4261" s="315"/>
      <c r="F4261" s="315" t="s">
        <v>529</v>
      </c>
      <c r="G4261" s="316">
        <v>1</v>
      </c>
      <c r="H4261" s="315" t="s">
        <v>530</v>
      </c>
      <c r="I4261" s="316">
        <v>1.1599999999999999</v>
      </c>
      <c r="J4261" s="315" t="s">
        <v>531</v>
      </c>
      <c r="K4261" s="316">
        <v>2.16</v>
      </c>
    </row>
    <row r="4262" spans="2:11" ht="26.25" thickBot="1" x14ac:dyDescent="0.25">
      <c r="B4262" s="315"/>
      <c r="C4262" s="315"/>
      <c r="D4262" s="315"/>
      <c r="E4262" s="315"/>
      <c r="F4262" s="315" t="s">
        <v>532</v>
      </c>
      <c r="G4262" s="316">
        <v>2.4</v>
      </c>
      <c r="H4262" s="315"/>
      <c r="I4262" s="448" t="s">
        <v>533</v>
      </c>
      <c r="J4262" s="448"/>
      <c r="K4262" s="316">
        <v>13.97</v>
      </c>
    </row>
    <row r="4263" spans="2:11" ht="0.95" customHeight="1" thickTop="1" x14ac:dyDescent="0.2">
      <c r="B4263" s="317"/>
      <c r="C4263" s="317"/>
      <c r="D4263" s="317"/>
      <c r="E4263" s="317"/>
      <c r="F4263" s="317"/>
      <c r="G4263" s="317"/>
      <c r="H4263" s="317"/>
      <c r="I4263" s="317"/>
      <c r="J4263" s="317"/>
      <c r="K4263" s="317"/>
    </row>
    <row r="4264" spans="2:11" ht="18" customHeight="1" x14ac:dyDescent="0.2">
      <c r="B4264" s="305" t="s">
        <v>2210</v>
      </c>
      <c r="C4264" s="304" t="s">
        <v>26</v>
      </c>
      <c r="D4264" s="305" t="s">
        <v>27</v>
      </c>
      <c r="E4264" s="305" t="s">
        <v>28</v>
      </c>
      <c r="F4264" s="449" t="s">
        <v>525</v>
      </c>
      <c r="G4264" s="449"/>
      <c r="H4264" s="306" t="s">
        <v>29</v>
      </c>
      <c r="I4264" s="304" t="s">
        <v>30</v>
      </c>
      <c r="J4264" s="304" t="s">
        <v>31</v>
      </c>
      <c r="K4264" s="304" t="s">
        <v>33</v>
      </c>
    </row>
    <row r="4265" spans="2:11" ht="26.1" customHeight="1" x14ac:dyDescent="0.2">
      <c r="B4265" s="307" t="s">
        <v>526</v>
      </c>
      <c r="C4265" s="308" t="s">
        <v>1172</v>
      </c>
      <c r="D4265" s="307" t="s">
        <v>76</v>
      </c>
      <c r="E4265" s="307" t="s">
        <v>438</v>
      </c>
      <c r="F4265" s="445" t="s">
        <v>543</v>
      </c>
      <c r="G4265" s="445"/>
      <c r="H4265" s="309" t="s">
        <v>53</v>
      </c>
      <c r="I4265" s="310">
        <v>1</v>
      </c>
      <c r="J4265" s="259">
        <v>127.7</v>
      </c>
      <c r="K4265" s="259">
        <v>127.7</v>
      </c>
    </row>
    <row r="4266" spans="2:11" ht="24" customHeight="1" x14ac:dyDescent="0.2">
      <c r="B4266" s="294" t="s">
        <v>537</v>
      </c>
      <c r="C4266" s="291" t="s">
        <v>546</v>
      </c>
      <c r="D4266" s="294" t="s">
        <v>51</v>
      </c>
      <c r="E4266" s="294" t="s">
        <v>547</v>
      </c>
      <c r="F4266" s="446" t="s">
        <v>2636</v>
      </c>
      <c r="G4266" s="446"/>
      <c r="H4266" s="295" t="s">
        <v>535</v>
      </c>
      <c r="I4266" s="311">
        <v>1.4239999999999999</v>
      </c>
      <c r="J4266" s="312">
        <v>31.7</v>
      </c>
      <c r="K4266" s="312">
        <v>45.14</v>
      </c>
    </row>
    <row r="4267" spans="2:11" ht="26.1" customHeight="1" x14ac:dyDescent="0.2">
      <c r="B4267" s="294" t="s">
        <v>537</v>
      </c>
      <c r="C4267" s="291" t="s">
        <v>544</v>
      </c>
      <c r="D4267" s="294" t="s">
        <v>51</v>
      </c>
      <c r="E4267" s="294" t="s">
        <v>545</v>
      </c>
      <c r="F4267" s="446" t="s">
        <v>2636</v>
      </c>
      <c r="G4267" s="446"/>
      <c r="H4267" s="295" t="s">
        <v>535</v>
      </c>
      <c r="I4267" s="311">
        <v>1.4239999999999999</v>
      </c>
      <c r="J4267" s="312">
        <v>26.45</v>
      </c>
      <c r="K4267" s="312">
        <v>37.659999999999997</v>
      </c>
    </row>
    <row r="4268" spans="2:11" ht="26.1" customHeight="1" x14ac:dyDescent="0.2">
      <c r="B4268" s="296" t="s">
        <v>527</v>
      </c>
      <c r="C4268" s="292" t="s">
        <v>714</v>
      </c>
      <c r="D4268" s="296" t="s">
        <v>47</v>
      </c>
      <c r="E4268" s="296" t="s">
        <v>1910</v>
      </c>
      <c r="F4268" s="447" t="s">
        <v>1199</v>
      </c>
      <c r="G4268" s="447"/>
      <c r="H4268" s="297" t="s">
        <v>53</v>
      </c>
      <c r="I4268" s="313">
        <v>1</v>
      </c>
      <c r="J4268" s="314">
        <v>44.9</v>
      </c>
      <c r="K4268" s="314">
        <v>44.9</v>
      </c>
    </row>
    <row r="4269" spans="2:11" ht="25.5" x14ac:dyDescent="0.2">
      <c r="B4269" s="315"/>
      <c r="C4269" s="315"/>
      <c r="D4269" s="315"/>
      <c r="E4269" s="315"/>
      <c r="F4269" s="315" t="s">
        <v>529</v>
      </c>
      <c r="G4269" s="316">
        <v>28.08</v>
      </c>
      <c r="H4269" s="315" t="s">
        <v>530</v>
      </c>
      <c r="I4269" s="316">
        <v>32.44</v>
      </c>
      <c r="J4269" s="315" t="s">
        <v>531</v>
      </c>
      <c r="K4269" s="316">
        <v>60.52</v>
      </c>
    </row>
    <row r="4270" spans="2:11" ht="26.25" thickBot="1" x14ac:dyDescent="0.25">
      <c r="B4270" s="315"/>
      <c r="C4270" s="315"/>
      <c r="D4270" s="315"/>
      <c r="E4270" s="315"/>
      <c r="F4270" s="315" t="s">
        <v>532</v>
      </c>
      <c r="G4270" s="316">
        <v>26.57</v>
      </c>
      <c r="H4270" s="315"/>
      <c r="I4270" s="448" t="s">
        <v>533</v>
      </c>
      <c r="J4270" s="448"/>
      <c r="K4270" s="316">
        <v>154.27000000000001</v>
      </c>
    </row>
    <row r="4271" spans="2:11" ht="0.95" customHeight="1" thickTop="1" x14ac:dyDescent="0.2">
      <c r="B4271" s="317"/>
      <c r="C4271" s="317"/>
      <c r="D4271" s="317"/>
      <c r="E4271" s="317"/>
      <c r="F4271" s="317"/>
      <c r="G4271" s="317"/>
      <c r="H4271" s="317"/>
      <c r="I4271" s="317"/>
      <c r="J4271" s="317"/>
      <c r="K4271" s="317"/>
    </row>
    <row r="4272" spans="2:11" ht="18" customHeight="1" x14ac:dyDescent="0.2">
      <c r="B4272" s="305" t="s">
        <v>2211</v>
      </c>
      <c r="C4272" s="304" t="s">
        <v>26</v>
      </c>
      <c r="D4272" s="305" t="s">
        <v>27</v>
      </c>
      <c r="E4272" s="305" t="s">
        <v>28</v>
      </c>
      <c r="F4272" s="449" t="s">
        <v>525</v>
      </c>
      <c r="G4272" s="449"/>
      <c r="H4272" s="306" t="s">
        <v>29</v>
      </c>
      <c r="I4272" s="304" t="s">
        <v>30</v>
      </c>
      <c r="J4272" s="304" t="s">
        <v>31</v>
      </c>
      <c r="K4272" s="304" t="s">
        <v>33</v>
      </c>
    </row>
    <row r="4273" spans="2:11" ht="26.1" customHeight="1" x14ac:dyDescent="0.2">
      <c r="B4273" s="307" t="s">
        <v>526</v>
      </c>
      <c r="C4273" s="308" t="s">
        <v>1130</v>
      </c>
      <c r="D4273" s="307" t="s">
        <v>76</v>
      </c>
      <c r="E4273" s="307" t="s">
        <v>439</v>
      </c>
      <c r="F4273" s="445" t="s">
        <v>543</v>
      </c>
      <c r="G4273" s="445"/>
      <c r="H4273" s="309" t="s">
        <v>53</v>
      </c>
      <c r="I4273" s="310">
        <v>1</v>
      </c>
      <c r="J4273" s="259">
        <v>253.03</v>
      </c>
      <c r="K4273" s="259">
        <v>253.03</v>
      </c>
    </row>
    <row r="4274" spans="2:11" ht="24" customHeight="1" x14ac:dyDescent="0.2">
      <c r="B4274" s="294" t="s">
        <v>537</v>
      </c>
      <c r="C4274" s="291" t="s">
        <v>546</v>
      </c>
      <c r="D4274" s="294" t="s">
        <v>51</v>
      </c>
      <c r="E4274" s="294" t="s">
        <v>547</v>
      </c>
      <c r="F4274" s="446" t="s">
        <v>2636</v>
      </c>
      <c r="G4274" s="446"/>
      <c r="H4274" s="295" t="s">
        <v>535</v>
      </c>
      <c r="I4274" s="311">
        <v>1.5469999999999999</v>
      </c>
      <c r="J4274" s="312">
        <v>31.7</v>
      </c>
      <c r="K4274" s="312">
        <v>49.03</v>
      </c>
    </row>
    <row r="4275" spans="2:11" ht="26.1" customHeight="1" x14ac:dyDescent="0.2">
      <c r="B4275" s="294" t="s">
        <v>537</v>
      </c>
      <c r="C4275" s="291" t="s">
        <v>544</v>
      </c>
      <c r="D4275" s="294" t="s">
        <v>51</v>
      </c>
      <c r="E4275" s="294" t="s">
        <v>545</v>
      </c>
      <c r="F4275" s="446" t="s">
        <v>2636</v>
      </c>
      <c r="G4275" s="446"/>
      <c r="H4275" s="295" t="s">
        <v>535</v>
      </c>
      <c r="I4275" s="311">
        <v>1.5469999999999999</v>
      </c>
      <c r="J4275" s="312">
        <v>26.45</v>
      </c>
      <c r="K4275" s="312">
        <v>40.909999999999997</v>
      </c>
    </row>
    <row r="4276" spans="2:11" ht="26.1" customHeight="1" x14ac:dyDescent="0.2">
      <c r="B4276" s="296" t="s">
        <v>527</v>
      </c>
      <c r="C4276" s="292" t="s">
        <v>715</v>
      </c>
      <c r="D4276" s="296" t="s">
        <v>47</v>
      </c>
      <c r="E4276" s="296" t="s">
        <v>1911</v>
      </c>
      <c r="F4276" s="447" t="s">
        <v>1199</v>
      </c>
      <c r="G4276" s="447"/>
      <c r="H4276" s="297" t="s">
        <v>53</v>
      </c>
      <c r="I4276" s="313">
        <v>1</v>
      </c>
      <c r="J4276" s="314">
        <v>163.09</v>
      </c>
      <c r="K4276" s="314">
        <v>163.09</v>
      </c>
    </row>
    <row r="4277" spans="2:11" ht="25.5" x14ac:dyDescent="0.2">
      <c r="B4277" s="315"/>
      <c r="C4277" s="315"/>
      <c r="D4277" s="315"/>
      <c r="E4277" s="315"/>
      <c r="F4277" s="315" t="s">
        <v>529</v>
      </c>
      <c r="G4277" s="316">
        <v>30.51</v>
      </c>
      <c r="H4277" s="315" t="s">
        <v>530</v>
      </c>
      <c r="I4277" s="316">
        <v>35.25</v>
      </c>
      <c r="J4277" s="315" t="s">
        <v>531</v>
      </c>
      <c r="K4277" s="316">
        <v>65.760000000000005</v>
      </c>
    </row>
    <row r="4278" spans="2:11" ht="26.25" thickBot="1" x14ac:dyDescent="0.25">
      <c r="B4278" s="315"/>
      <c r="C4278" s="315"/>
      <c r="D4278" s="315"/>
      <c r="E4278" s="315"/>
      <c r="F4278" s="315" t="s">
        <v>532</v>
      </c>
      <c r="G4278" s="316">
        <v>52.65</v>
      </c>
      <c r="H4278" s="315"/>
      <c r="I4278" s="448" t="s">
        <v>533</v>
      </c>
      <c r="J4278" s="448"/>
      <c r="K4278" s="316">
        <v>305.68</v>
      </c>
    </row>
    <row r="4279" spans="2:11" ht="0.95" customHeight="1" thickTop="1" x14ac:dyDescent="0.2">
      <c r="B4279" s="317"/>
      <c r="C4279" s="317"/>
      <c r="D4279" s="317"/>
      <c r="E4279" s="317"/>
      <c r="F4279" s="317"/>
      <c r="G4279" s="317"/>
      <c r="H4279" s="317"/>
      <c r="I4279" s="317"/>
      <c r="J4279" s="317"/>
      <c r="K4279" s="317"/>
    </row>
    <row r="4280" spans="2:11" ht="18" customHeight="1" x14ac:dyDescent="0.2">
      <c r="B4280" s="305" t="s">
        <v>2212</v>
      </c>
      <c r="C4280" s="304" t="s">
        <v>26</v>
      </c>
      <c r="D4280" s="305" t="s">
        <v>27</v>
      </c>
      <c r="E4280" s="305" t="s">
        <v>28</v>
      </c>
      <c r="F4280" s="449" t="s">
        <v>525</v>
      </c>
      <c r="G4280" s="449"/>
      <c r="H4280" s="306" t="s">
        <v>29</v>
      </c>
      <c r="I4280" s="304" t="s">
        <v>30</v>
      </c>
      <c r="J4280" s="304" t="s">
        <v>31</v>
      </c>
      <c r="K4280" s="304" t="s">
        <v>33</v>
      </c>
    </row>
    <row r="4281" spans="2:11" ht="39" customHeight="1" x14ac:dyDescent="0.2">
      <c r="B4281" s="307" t="s">
        <v>526</v>
      </c>
      <c r="C4281" s="308" t="s">
        <v>1677</v>
      </c>
      <c r="D4281" s="307" t="s">
        <v>51</v>
      </c>
      <c r="E4281" s="307" t="s">
        <v>1678</v>
      </c>
      <c r="F4281" s="445" t="s">
        <v>2645</v>
      </c>
      <c r="G4281" s="445"/>
      <c r="H4281" s="309" t="s">
        <v>53</v>
      </c>
      <c r="I4281" s="310">
        <v>1</v>
      </c>
      <c r="J4281" s="259">
        <v>50.52</v>
      </c>
      <c r="K4281" s="259">
        <v>50.52</v>
      </c>
    </row>
    <row r="4282" spans="2:11" ht="39" customHeight="1" x14ac:dyDescent="0.2">
      <c r="B4282" s="294" t="s">
        <v>537</v>
      </c>
      <c r="C4282" s="291" t="s">
        <v>4685</v>
      </c>
      <c r="D4282" s="294" t="s">
        <v>51</v>
      </c>
      <c r="E4282" s="294" t="s">
        <v>4686</v>
      </c>
      <c r="F4282" s="446" t="s">
        <v>2645</v>
      </c>
      <c r="G4282" s="446"/>
      <c r="H4282" s="295" t="s">
        <v>53</v>
      </c>
      <c r="I4282" s="311">
        <v>1</v>
      </c>
      <c r="J4282" s="312">
        <v>38.81</v>
      </c>
      <c r="K4282" s="312">
        <v>38.81</v>
      </c>
    </row>
    <row r="4283" spans="2:11" ht="39" customHeight="1" x14ac:dyDescent="0.2">
      <c r="B4283" s="294" t="s">
        <v>537</v>
      </c>
      <c r="C4283" s="291" t="s">
        <v>4687</v>
      </c>
      <c r="D4283" s="294" t="s">
        <v>51</v>
      </c>
      <c r="E4283" s="294" t="s">
        <v>4688</v>
      </c>
      <c r="F4283" s="446" t="s">
        <v>2645</v>
      </c>
      <c r="G4283" s="446"/>
      <c r="H4283" s="295" t="s">
        <v>53</v>
      </c>
      <c r="I4283" s="311">
        <v>1</v>
      </c>
      <c r="J4283" s="312">
        <v>11.71</v>
      </c>
      <c r="K4283" s="312">
        <v>11.71</v>
      </c>
    </row>
    <row r="4284" spans="2:11" ht="25.5" x14ac:dyDescent="0.2">
      <c r="B4284" s="315"/>
      <c r="C4284" s="315"/>
      <c r="D4284" s="315"/>
      <c r="E4284" s="315"/>
      <c r="F4284" s="315" t="s">
        <v>529</v>
      </c>
      <c r="G4284" s="316">
        <v>9.6300000000000008</v>
      </c>
      <c r="H4284" s="315" t="s">
        <v>530</v>
      </c>
      <c r="I4284" s="316">
        <v>11.14</v>
      </c>
      <c r="J4284" s="315" t="s">
        <v>531</v>
      </c>
      <c r="K4284" s="316">
        <v>20.77</v>
      </c>
    </row>
    <row r="4285" spans="2:11" ht="26.25" thickBot="1" x14ac:dyDescent="0.25">
      <c r="B4285" s="315"/>
      <c r="C4285" s="315"/>
      <c r="D4285" s="315"/>
      <c r="E4285" s="315"/>
      <c r="F4285" s="315" t="s">
        <v>532</v>
      </c>
      <c r="G4285" s="316">
        <v>10.51</v>
      </c>
      <c r="H4285" s="315"/>
      <c r="I4285" s="448" t="s">
        <v>533</v>
      </c>
      <c r="J4285" s="448"/>
      <c r="K4285" s="316">
        <v>61.03</v>
      </c>
    </row>
    <row r="4286" spans="2:11" ht="0.95" customHeight="1" thickTop="1" x14ac:dyDescent="0.2">
      <c r="B4286" s="317"/>
      <c r="C4286" s="317"/>
      <c r="D4286" s="317"/>
      <c r="E4286" s="317"/>
      <c r="F4286" s="317"/>
      <c r="G4286" s="317"/>
      <c r="H4286" s="317"/>
      <c r="I4286" s="317"/>
      <c r="J4286" s="317"/>
      <c r="K4286" s="317"/>
    </row>
    <row r="4287" spans="2:11" ht="18" customHeight="1" x14ac:dyDescent="0.2">
      <c r="B4287" s="305" t="s">
        <v>2213</v>
      </c>
      <c r="C4287" s="304" t="s">
        <v>26</v>
      </c>
      <c r="D4287" s="305" t="s">
        <v>27</v>
      </c>
      <c r="E4287" s="305" t="s">
        <v>28</v>
      </c>
      <c r="F4287" s="449" t="s">
        <v>525</v>
      </c>
      <c r="G4287" s="449"/>
      <c r="H4287" s="306" t="s">
        <v>29</v>
      </c>
      <c r="I4287" s="304" t="s">
        <v>30</v>
      </c>
      <c r="J4287" s="304" t="s">
        <v>31</v>
      </c>
      <c r="K4287" s="304" t="s">
        <v>33</v>
      </c>
    </row>
    <row r="4288" spans="2:11" ht="26.1" customHeight="1" x14ac:dyDescent="0.2">
      <c r="B4288" s="307" t="s">
        <v>526</v>
      </c>
      <c r="C4288" s="308" t="s">
        <v>1680</v>
      </c>
      <c r="D4288" s="307" t="s">
        <v>76</v>
      </c>
      <c r="E4288" s="307" t="s">
        <v>1681</v>
      </c>
      <c r="F4288" s="445" t="s">
        <v>543</v>
      </c>
      <c r="G4288" s="445"/>
      <c r="H4288" s="309" t="s">
        <v>53</v>
      </c>
      <c r="I4288" s="310">
        <v>1</v>
      </c>
      <c r="J4288" s="259">
        <v>221.98</v>
      </c>
      <c r="K4288" s="259">
        <v>221.98</v>
      </c>
    </row>
    <row r="4289" spans="2:11" ht="26.1" customHeight="1" x14ac:dyDescent="0.2">
      <c r="B4289" s="294" t="s">
        <v>537</v>
      </c>
      <c r="C4289" s="291" t="s">
        <v>544</v>
      </c>
      <c r="D4289" s="294" t="s">
        <v>51</v>
      </c>
      <c r="E4289" s="294" t="s">
        <v>545</v>
      </c>
      <c r="F4289" s="446" t="s">
        <v>2636</v>
      </c>
      <c r="G4289" s="446"/>
      <c r="H4289" s="295" t="s">
        <v>535</v>
      </c>
      <c r="I4289" s="311">
        <v>1.9730000000000001</v>
      </c>
      <c r="J4289" s="312">
        <v>26.45</v>
      </c>
      <c r="K4289" s="312">
        <v>52.18</v>
      </c>
    </row>
    <row r="4290" spans="2:11" ht="24" customHeight="1" x14ac:dyDescent="0.2">
      <c r="B4290" s="294" t="s">
        <v>537</v>
      </c>
      <c r="C4290" s="291" t="s">
        <v>546</v>
      </c>
      <c r="D4290" s="294" t="s">
        <v>51</v>
      </c>
      <c r="E4290" s="294" t="s">
        <v>547</v>
      </c>
      <c r="F4290" s="446" t="s">
        <v>2636</v>
      </c>
      <c r="G4290" s="446"/>
      <c r="H4290" s="295" t="s">
        <v>535</v>
      </c>
      <c r="I4290" s="311">
        <v>1.9730000000000001</v>
      </c>
      <c r="J4290" s="312">
        <v>31.7</v>
      </c>
      <c r="K4290" s="312">
        <v>62.54</v>
      </c>
    </row>
    <row r="4291" spans="2:11" ht="24" customHeight="1" x14ac:dyDescent="0.2">
      <c r="B4291" s="296" t="s">
        <v>527</v>
      </c>
      <c r="C4291" s="292" t="s">
        <v>1912</v>
      </c>
      <c r="D4291" s="296" t="s">
        <v>47</v>
      </c>
      <c r="E4291" s="296" t="s">
        <v>1913</v>
      </c>
      <c r="F4291" s="447" t="s">
        <v>1199</v>
      </c>
      <c r="G4291" s="447"/>
      <c r="H4291" s="297" t="s">
        <v>53</v>
      </c>
      <c r="I4291" s="313">
        <v>1</v>
      </c>
      <c r="J4291" s="314">
        <v>107.26</v>
      </c>
      <c r="K4291" s="314">
        <v>107.26</v>
      </c>
    </row>
    <row r="4292" spans="2:11" ht="25.5" x14ac:dyDescent="0.2">
      <c r="B4292" s="315"/>
      <c r="C4292" s="315"/>
      <c r="D4292" s="315"/>
      <c r="E4292" s="315"/>
      <c r="F4292" s="315" t="s">
        <v>529</v>
      </c>
      <c r="G4292" s="316">
        <v>38.909999999999997</v>
      </c>
      <c r="H4292" s="315" t="s">
        <v>530</v>
      </c>
      <c r="I4292" s="316">
        <v>44.95</v>
      </c>
      <c r="J4292" s="315" t="s">
        <v>531</v>
      </c>
      <c r="K4292" s="316">
        <v>83.86</v>
      </c>
    </row>
    <row r="4293" spans="2:11" ht="26.25" thickBot="1" x14ac:dyDescent="0.25">
      <c r="B4293" s="315"/>
      <c r="C4293" s="315"/>
      <c r="D4293" s="315"/>
      <c r="E4293" s="315"/>
      <c r="F4293" s="315" t="s">
        <v>532</v>
      </c>
      <c r="G4293" s="316">
        <v>46.19</v>
      </c>
      <c r="H4293" s="315"/>
      <c r="I4293" s="448" t="s">
        <v>533</v>
      </c>
      <c r="J4293" s="448"/>
      <c r="K4293" s="316">
        <v>268.17</v>
      </c>
    </row>
    <row r="4294" spans="2:11" ht="0.95" customHeight="1" thickTop="1" x14ac:dyDescent="0.2">
      <c r="B4294" s="317"/>
      <c r="C4294" s="317"/>
      <c r="D4294" s="317"/>
      <c r="E4294" s="317"/>
      <c r="F4294" s="317"/>
      <c r="G4294" s="317"/>
      <c r="H4294" s="317"/>
      <c r="I4294" s="317"/>
      <c r="J4294" s="317"/>
      <c r="K4294" s="317"/>
    </row>
    <row r="4295" spans="2:11" ht="18" customHeight="1" x14ac:dyDescent="0.2">
      <c r="B4295" s="305" t="s">
        <v>2214</v>
      </c>
      <c r="C4295" s="304" t="s">
        <v>26</v>
      </c>
      <c r="D4295" s="305" t="s">
        <v>27</v>
      </c>
      <c r="E4295" s="305" t="s">
        <v>28</v>
      </c>
      <c r="F4295" s="449" t="s">
        <v>525</v>
      </c>
      <c r="G4295" s="449"/>
      <c r="H4295" s="306" t="s">
        <v>29</v>
      </c>
      <c r="I4295" s="304" t="s">
        <v>30</v>
      </c>
      <c r="J4295" s="304" t="s">
        <v>31</v>
      </c>
      <c r="K4295" s="304" t="s">
        <v>33</v>
      </c>
    </row>
    <row r="4296" spans="2:11" ht="39" customHeight="1" x14ac:dyDescent="0.2">
      <c r="B4296" s="307" t="s">
        <v>526</v>
      </c>
      <c r="C4296" s="308" t="s">
        <v>894</v>
      </c>
      <c r="D4296" s="307" t="s">
        <v>51</v>
      </c>
      <c r="E4296" s="307" t="s">
        <v>895</v>
      </c>
      <c r="F4296" s="445" t="s">
        <v>2645</v>
      </c>
      <c r="G4296" s="445"/>
      <c r="H4296" s="309" t="s">
        <v>53</v>
      </c>
      <c r="I4296" s="310">
        <v>1</v>
      </c>
      <c r="J4296" s="259">
        <v>53.49</v>
      </c>
      <c r="K4296" s="259">
        <v>53.49</v>
      </c>
    </row>
    <row r="4297" spans="2:11" ht="39" customHeight="1" x14ac:dyDescent="0.2">
      <c r="B4297" s="294" t="s">
        <v>537</v>
      </c>
      <c r="C4297" s="291" t="s">
        <v>4687</v>
      </c>
      <c r="D4297" s="294" t="s">
        <v>51</v>
      </c>
      <c r="E4297" s="294" t="s">
        <v>4688</v>
      </c>
      <c r="F4297" s="446" t="s">
        <v>2645</v>
      </c>
      <c r="G4297" s="446"/>
      <c r="H4297" s="295" t="s">
        <v>53</v>
      </c>
      <c r="I4297" s="311">
        <v>1</v>
      </c>
      <c r="J4297" s="312">
        <v>11.71</v>
      </c>
      <c r="K4297" s="312">
        <v>11.71</v>
      </c>
    </row>
    <row r="4298" spans="2:11" ht="39" customHeight="1" x14ac:dyDescent="0.2">
      <c r="B4298" s="294" t="s">
        <v>537</v>
      </c>
      <c r="C4298" s="291" t="s">
        <v>4689</v>
      </c>
      <c r="D4298" s="294" t="s">
        <v>51</v>
      </c>
      <c r="E4298" s="294" t="s">
        <v>4690</v>
      </c>
      <c r="F4298" s="446" t="s">
        <v>2645</v>
      </c>
      <c r="G4298" s="446"/>
      <c r="H4298" s="295" t="s">
        <v>53</v>
      </c>
      <c r="I4298" s="311">
        <v>1</v>
      </c>
      <c r="J4298" s="312">
        <v>41.78</v>
      </c>
      <c r="K4298" s="312">
        <v>41.78</v>
      </c>
    </row>
    <row r="4299" spans="2:11" ht="25.5" x14ac:dyDescent="0.2">
      <c r="B4299" s="315"/>
      <c r="C4299" s="315"/>
      <c r="D4299" s="315"/>
      <c r="E4299" s="315"/>
      <c r="F4299" s="315" t="s">
        <v>529</v>
      </c>
      <c r="G4299" s="316">
        <v>10.44</v>
      </c>
      <c r="H4299" s="315" t="s">
        <v>530</v>
      </c>
      <c r="I4299" s="316">
        <v>12.06</v>
      </c>
      <c r="J4299" s="315" t="s">
        <v>531</v>
      </c>
      <c r="K4299" s="316">
        <v>22.5</v>
      </c>
    </row>
    <row r="4300" spans="2:11" ht="26.25" thickBot="1" x14ac:dyDescent="0.25">
      <c r="B4300" s="315"/>
      <c r="C4300" s="315"/>
      <c r="D4300" s="315"/>
      <c r="E4300" s="315"/>
      <c r="F4300" s="315" t="s">
        <v>532</v>
      </c>
      <c r="G4300" s="316">
        <v>11.13</v>
      </c>
      <c r="H4300" s="315"/>
      <c r="I4300" s="448" t="s">
        <v>533</v>
      </c>
      <c r="J4300" s="448"/>
      <c r="K4300" s="316">
        <v>64.62</v>
      </c>
    </row>
    <row r="4301" spans="2:11" ht="0.95" customHeight="1" thickTop="1" x14ac:dyDescent="0.2">
      <c r="B4301" s="317"/>
      <c r="C4301" s="317"/>
      <c r="D4301" s="317"/>
      <c r="E4301" s="317"/>
      <c r="F4301" s="317"/>
      <c r="G4301" s="317"/>
      <c r="H4301" s="317"/>
      <c r="I4301" s="317"/>
      <c r="J4301" s="317"/>
      <c r="K4301" s="317"/>
    </row>
    <row r="4302" spans="2:11" ht="18" customHeight="1" x14ac:dyDescent="0.2">
      <c r="B4302" s="305" t="s">
        <v>2215</v>
      </c>
      <c r="C4302" s="304" t="s">
        <v>26</v>
      </c>
      <c r="D4302" s="305" t="s">
        <v>27</v>
      </c>
      <c r="E4302" s="305" t="s">
        <v>28</v>
      </c>
      <c r="F4302" s="449" t="s">
        <v>525</v>
      </c>
      <c r="G4302" s="449"/>
      <c r="H4302" s="306" t="s">
        <v>29</v>
      </c>
      <c r="I4302" s="304" t="s">
        <v>30</v>
      </c>
      <c r="J4302" s="304" t="s">
        <v>31</v>
      </c>
      <c r="K4302" s="304" t="s">
        <v>33</v>
      </c>
    </row>
    <row r="4303" spans="2:11" ht="39" customHeight="1" x14ac:dyDescent="0.2">
      <c r="B4303" s="307" t="s">
        <v>526</v>
      </c>
      <c r="C4303" s="308" t="s">
        <v>440</v>
      </c>
      <c r="D4303" s="307" t="s">
        <v>51</v>
      </c>
      <c r="E4303" s="307" t="s">
        <v>441</v>
      </c>
      <c r="F4303" s="445" t="s">
        <v>2645</v>
      </c>
      <c r="G4303" s="445"/>
      <c r="H4303" s="309" t="s">
        <v>53</v>
      </c>
      <c r="I4303" s="310">
        <v>1</v>
      </c>
      <c r="J4303" s="259">
        <v>38.799999999999997</v>
      </c>
      <c r="K4303" s="259">
        <v>38.799999999999997</v>
      </c>
    </row>
    <row r="4304" spans="2:11" ht="39" customHeight="1" x14ac:dyDescent="0.2">
      <c r="B4304" s="294" t="s">
        <v>537</v>
      </c>
      <c r="C4304" s="291" t="s">
        <v>4687</v>
      </c>
      <c r="D4304" s="294" t="s">
        <v>51</v>
      </c>
      <c r="E4304" s="294" t="s">
        <v>4688</v>
      </c>
      <c r="F4304" s="446" t="s">
        <v>2645</v>
      </c>
      <c r="G4304" s="446"/>
      <c r="H4304" s="295" t="s">
        <v>53</v>
      </c>
      <c r="I4304" s="311">
        <v>1</v>
      </c>
      <c r="J4304" s="312">
        <v>11.71</v>
      </c>
      <c r="K4304" s="312">
        <v>11.71</v>
      </c>
    </row>
    <row r="4305" spans="2:11" ht="39" customHeight="1" x14ac:dyDescent="0.2">
      <c r="B4305" s="294" t="s">
        <v>537</v>
      </c>
      <c r="C4305" s="291" t="s">
        <v>4691</v>
      </c>
      <c r="D4305" s="294" t="s">
        <v>51</v>
      </c>
      <c r="E4305" s="294" t="s">
        <v>4692</v>
      </c>
      <c r="F4305" s="446" t="s">
        <v>2645</v>
      </c>
      <c r="G4305" s="446"/>
      <c r="H4305" s="295" t="s">
        <v>53</v>
      </c>
      <c r="I4305" s="311">
        <v>1</v>
      </c>
      <c r="J4305" s="312">
        <v>27.09</v>
      </c>
      <c r="K4305" s="312">
        <v>27.09</v>
      </c>
    </row>
    <row r="4306" spans="2:11" ht="25.5" x14ac:dyDescent="0.2">
      <c r="B4306" s="315"/>
      <c r="C4306" s="315"/>
      <c r="D4306" s="315"/>
      <c r="E4306" s="315"/>
      <c r="F4306" s="315" t="s">
        <v>529</v>
      </c>
      <c r="G4306" s="316">
        <v>8.76</v>
      </c>
      <c r="H4306" s="315" t="s">
        <v>530</v>
      </c>
      <c r="I4306" s="316">
        <v>10.130000000000001</v>
      </c>
      <c r="J4306" s="315" t="s">
        <v>531</v>
      </c>
      <c r="K4306" s="316">
        <v>18.89</v>
      </c>
    </row>
    <row r="4307" spans="2:11" ht="26.25" thickBot="1" x14ac:dyDescent="0.25">
      <c r="B4307" s="315"/>
      <c r="C4307" s="315"/>
      <c r="D4307" s="315"/>
      <c r="E4307" s="315"/>
      <c r="F4307" s="315" t="s">
        <v>532</v>
      </c>
      <c r="G4307" s="316">
        <v>8.07</v>
      </c>
      <c r="H4307" s="315"/>
      <c r="I4307" s="448" t="s">
        <v>533</v>
      </c>
      <c r="J4307" s="448"/>
      <c r="K4307" s="316">
        <v>46.87</v>
      </c>
    </row>
    <row r="4308" spans="2:11" ht="0.95" customHeight="1" thickTop="1" x14ac:dyDescent="0.2">
      <c r="B4308" s="317"/>
      <c r="C4308" s="317"/>
      <c r="D4308" s="317"/>
      <c r="E4308" s="317"/>
      <c r="F4308" s="317"/>
      <c r="G4308" s="317"/>
      <c r="H4308" s="317"/>
      <c r="I4308" s="317"/>
      <c r="J4308" s="317"/>
      <c r="K4308" s="317"/>
    </row>
    <row r="4309" spans="2:11" ht="18" customHeight="1" x14ac:dyDescent="0.2">
      <c r="B4309" s="305" t="s">
        <v>2216</v>
      </c>
      <c r="C4309" s="304" t="s">
        <v>26</v>
      </c>
      <c r="D4309" s="305" t="s">
        <v>27</v>
      </c>
      <c r="E4309" s="305" t="s">
        <v>28</v>
      </c>
      <c r="F4309" s="449" t="s">
        <v>525</v>
      </c>
      <c r="G4309" s="449"/>
      <c r="H4309" s="306" t="s">
        <v>29</v>
      </c>
      <c r="I4309" s="304" t="s">
        <v>30</v>
      </c>
      <c r="J4309" s="304" t="s">
        <v>31</v>
      </c>
      <c r="K4309" s="304" t="s">
        <v>33</v>
      </c>
    </row>
    <row r="4310" spans="2:11" ht="39" customHeight="1" x14ac:dyDescent="0.2">
      <c r="B4310" s="307" t="s">
        <v>526</v>
      </c>
      <c r="C4310" s="308" t="s">
        <v>1685</v>
      </c>
      <c r="D4310" s="307" t="s">
        <v>51</v>
      </c>
      <c r="E4310" s="307" t="s">
        <v>1686</v>
      </c>
      <c r="F4310" s="445" t="s">
        <v>2645</v>
      </c>
      <c r="G4310" s="445"/>
      <c r="H4310" s="309" t="s">
        <v>53</v>
      </c>
      <c r="I4310" s="310">
        <v>1</v>
      </c>
      <c r="J4310" s="259">
        <v>62.3</v>
      </c>
      <c r="K4310" s="259">
        <v>62.3</v>
      </c>
    </row>
    <row r="4311" spans="2:11" ht="39" customHeight="1" x14ac:dyDescent="0.2">
      <c r="B4311" s="294" t="s">
        <v>537</v>
      </c>
      <c r="C4311" s="291" t="s">
        <v>4693</v>
      </c>
      <c r="D4311" s="294" t="s">
        <v>51</v>
      </c>
      <c r="E4311" s="294" t="s">
        <v>4694</v>
      </c>
      <c r="F4311" s="446" t="s">
        <v>2645</v>
      </c>
      <c r="G4311" s="446"/>
      <c r="H4311" s="295" t="s">
        <v>53</v>
      </c>
      <c r="I4311" s="311">
        <v>1</v>
      </c>
      <c r="J4311" s="312">
        <v>50.59</v>
      </c>
      <c r="K4311" s="312">
        <v>50.59</v>
      </c>
    </row>
    <row r="4312" spans="2:11" ht="39" customHeight="1" x14ac:dyDescent="0.2">
      <c r="B4312" s="294" t="s">
        <v>537</v>
      </c>
      <c r="C4312" s="291" t="s">
        <v>4687</v>
      </c>
      <c r="D4312" s="294" t="s">
        <v>51</v>
      </c>
      <c r="E4312" s="294" t="s">
        <v>4688</v>
      </c>
      <c r="F4312" s="446" t="s">
        <v>2645</v>
      </c>
      <c r="G4312" s="446"/>
      <c r="H4312" s="295" t="s">
        <v>53</v>
      </c>
      <c r="I4312" s="311">
        <v>1</v>
      </c>
      <c r="J4312" s="312">
        <v>11.71</v>
      </c>
      <c r="K4312" s="312">
        <v>11.71</v>
      </c>
    </row>
    <row r="4313" spans="2:11" ht="25.5" x14ac:dyDescent="0.2">
      <c r="B4313" s="315"/>
      <c r="C4313" s="315"/>
      <c r="D4313" s="315"/>
      <c r="E4313" s="315"/>
      <c r="F4313" s="315" t="s">
        <v>529</v>
      </c>
      <c r="G4313" s="316">
        <v>13.79</v>
      </c>
      <c r="H4313" s="315" t="s">
        <v>530</v>
      </c>
      <c r="I4313" s="316">
        <v>15.94</v>
      </c>
      <c r="J4313" s="315" t="s">
        <v>531</v>
      </c>
      <c r="K4313" s="316">
        <v>29.73</v>
      </c>
    </row>
    <row r="4314" spans="2:11" ht="26.25" thickBot="1" x14ac:dyDescent="0.25">
      <c r="B4314" s="315"/>
      <c r="C4314" s="315"/>
      <c r="D4314" s="315"/>
      <c r="E4314" s="315"/>
      <c r="F4314" s="315" t="s">
        <v>532</v>
      </c>
      <c r="G4314" s="316">
        <v>12.96</v>
      </c>
      <c r="H4314" s="315"/>
      <c r="I4314" s="448" t="s">
        <v>533</v>
      </c>
      <c r="J4314" s="448"/>
      <c r="K4314" s="316">
        <v>75.260000000000005</v>
      </c>
    </row>
    <row r="4315" spans="2:11" ht="0.95" customHeight="1" thickTop="1" x14ac:dyDescent="0.2">
      <c r="B4315" s="317"/>
      <c r="C4315" s="317"/>
      <c r="D4315" s="317"/>
      <c r="E4315" s="317"/>
      <c r="F4315" s="317"/>
      <c r="G4315" s="317"/>
      <c r="H4315" s="317"/>
      <c r="I4315" s="317"/>
      <c r="J4315" s="317"/>
      <c r="K4315" s="317"/>
    </row>
    <row r="4316" spans="2:11" ht="18" customHeight="1" x14ac:dyDescent="0.2">
      <c r="B4316" s="305" t="s">
        <v>2217</v>
      </c>
      <c r="C4316" s="304" t="s">
        <v>26</v>
      </c>
      <c r="D4316" s="305" t="s">
        <v>27</v>
      </c>
      <c r="E4316" s="305" t="s">
        <v>28</v>
      </c>
      <c r="F4316" s="449" t="s">
        <v>525</v>
      </c>
      <c r="G4316" s="449"/>
      <c r="H4316" s="306" t="s">
        <v>29</v>
      </c>
      <c r="I4316" s="304" t="s">
        <v>30</v>
      </c>
      <c r="J4316" s="304" t="s">
        <v>31</v>
      </c>
      <c r="K4316" s="304" t="s">
        <v>33</v>
      </c>
    </row>
    <row r="4317" spans="2:11" ht="39" customHeight="1" x14ac:dyDescent="0.2">
      <c r="B4317" s="307" t="s">
        <v>526</v>
      </c>
      <c r="C4317" s="308" t="s">
        <v>442</v>
      </c>
      <c r="D4317" s="307" t="s">
        <v>51</v>
      </c>
      <c r="E4317" s="307" t="s">
        <v>443</v>
      </c>
      <c r="F4317" s="445" t="s">
        <v>2645</v>
      </c>
      <c r="G4317" s="445"/>
      <c r="H4317" s="309" t="s">
        <v>53</v>
      </c>
      <c r="I4317" s="310">
        <v>1</v>
      </c>
      <c r="J4317" s="259">
        <v>55.28</v>
      </c>
      <c r="K4317" s="259">
        <v>55.28</v>
      </c>
    </row>
    <row r="4318" spans="2:11" ht="39" customHeight="1" x14ac:dyDescent="0.2">
      <c r="B4318" s="294" t="s">
        <v>537</v>
      </c>
      <c r="C4318" s="291" t="s">
        <v>4687</v>
      </c>
      <c r="D4318" s="294" t="s">
        <v>51</v>
      </c>
      <c r="E4318" s="294" t="s">
        <v>4688</v>
      </c>
      <c r="F4318" s="446" t="s">
        <v>2645</v>
      </c>
      <c r="G4318" s="446"/>
      <c r="H4318" s="295" t="s">
        <v>53</v>
      </c>
      <c r="I4318" s="311">
        <v>1</v>
      </c>
      <c r="J4318" s="312">
        <v>11.71</v>
      </c>
      <c r="K4318" s="312">
        <v>11.71</v>
      </c>
    </row>
    <row r="4319" spans="2:11" ht="39" customHeight="1" x14ac:dyDescent="0.2">
      <c r="B4319" s="294" t="s">
        <v>537</v>
      </c>
      <c r="C4319" s="291" t="s">
        <v>4695</v>
      </c>
      <c r="D4319" s="294" t="s">
        <v>51</v>
      </c>
      <c r="E4319" s="294" t="s">
        <v>4696</v>
      </c>
      <c r="F4319" s="446" t="s">
        <v>2645</v>
      </c>
      <c r="G4319" s="446"/>
      <c r="H4319" s="295" t="s">
        <v>53</v>
      </c>
      <c r="I4319" s="311">
        <v>1</v>
      </c>
      <c r="J4319" s="312">
        <v>43.57</v>
      </c>
      <c r="K4319" s="312">
        <v>43.57</v>
      </c>
    </row>
    <row r="4320" spans="2:11" ht="25.5" x14ac:dyDescent="0.2">
      <c r="B4320" s="315"/>
      <c r="C4320" s="315"/>
      <c r="D4320" s="315"/>
      <c r="E4320" s="315"/>
      <c r="F4320" s="315" t="s">
        <v>529</v>
      </c>
      <c r="G4320" s="316">
        <v>12.1</v>
      </c>
      <c r="H4320" s="315" t="s">
        <v>530</v>
      </c>
      <c r="I4320" s="316">
        <v>13.98</v>
      </c>
      <c r="J4320" s="315" t="s">
        <v>531</v>
      </c>
      <c r="K4320" s="316">
        <v>26.08</v>
      </c>
    </row>
    <row r="4321" spans="2:11" ht="26.25" thickBot="1" x14ac:dyDescent="0.25">
      <c r="B4321" s="315"/>
      <c r="C4321" s="315"/>
      <c r="D4321" s="315"/>
      <c r="E4321" s="315"/>
      <c r="F4321" s="315" t="s">
        <v>532</v>
      </c>
      <c r="G4321" s="316">
        <v>11.5</v>
      </c>
      <c r="H4321" s="315"/>
      <c r="I4321" s="448" t="s">
        <v>533</v>
      </c>
      <c r="J4321" s="448"/>
      <c r="K4321" s="316">
        <v>66.78</v>
      </c>
    </row>
    <row r="4322" spans="2:11" ht="0.95" customHeight="1" thickTop="1" x14ac:dyDescent="0.2">
      <c r="B4322" s="317"/>
      <c r="C4322" s="317"/>
      <c r="D4322" s="317"/>
      <c r="E4322" s="317"/>
      <c r="F4322" s="317"/>
      <c r="G4322" s="317"/>
      <c r="H4322" s="317"/>
      <c r="I4322" s="317"/>
      <c r="J4322" s="317"/>
      <c r="K4322" s="317"/>
    </row>
    <row r="4323" spans="2:11" ht="18" customHeight="1" x14ac:dyDescent="0.2">
      <c r="B4323" s="305" t="s">
        <v>2218</v>
      </c>
      <c r="C4323" s="304" t="s">
        <v>26</v>
      </c>
      <c r="D4323" s="305" t="s">
        <v>27</v>
      </c>
      <c r="E4323" s="305" t="s">
        <v>28</v>
      </c>
      <c r="F4323" s="449" t="s">
        <v>525</v>
      </c>
      <c r="G4323" s="449"/>
      <c r="H4323" s="306" t="s">
        <v>29</v>
      </c>
      <c r="I4323" s="304" t="s">
        <v>30</v>
      </c>
      <c r="J4323" s="304" t="s">
        <v>31</v>
      </c>
      <c r="K4323" s="304" t="s">
        <v>33</v>
      </c>
    </row>
    <row r="4324" spans="2:11" ht="39" customHeight="1" x14ac:dyDescent="0.2">
      <c r="B4324" s="307" t="s">
        <v>526</v>
      </c>
      <c r="C4324" s="308" t="s">
        <v>444</v>
      </c>
      <c r="D4324" s="307" t="s">
        <v>51</v>
      </c>
      <c r="E4324" s="307" t="s">
        <v>445</v>
      </c>
      <c r="F4324" s="445" t="s">
        <v>2645</v>
      </c>
      <c r="G4324" s="445"/>
      <c r="H4324" s="309" t="s">
        <v>53</v>
      </c>
      <c r="I4324" s="310">
        <v>1</v>
      </c>
      <c r="J4324" s="259">
        <v>31.84</v>
      </c>
      <c r="K4324" s="259">
        <v>31.84</v>
      </c>
    </row>
    <row r="4325" spans="2:11" ht="39" customHeight="1" x14ac:dyDescent="0.2">
      <c r="B4325" s="294" t="s">
        <v>537</v>
      </c>
      <c r="C4325" s="291" t="s">
        <v>4697</v>
      </c>
      <c r="D4325" s="294" t="s">
        <v>51</v>
      </c>
      <c r="E4325" s="294" t="s">
        <v>4698</v>
      </c>
      <c r="F4325" s="446" t="s">
        <v>2645</v>
      </c>
      <c r="G4325" s="446"/>
      <c r="H4325" s="295" t="s">
        <v>53</v>
      </c>
      <c r="I4325" s="311">
        <v>1</v>
      </c>
      <c r="J4325" s="312">
        <v>20.13</v>
      </c>
      <c r="K4325" s="312">
        <v>20.13</v>
      </c>
    </row>
    <row r="4326" spans="2:11" ht="39" customHeight="1" x14ac:dyDescent="0.2">
      <c r="B4326" s="294" t="s">
        <v>537</v>
      </c>
      <c r="C4326" s="291" t="s">
        <v>4687</v>
      </c>
      <c r="D4326" s="294" t="s">
        <v>51</v>
      </c>
      <c r="E4326" s="294" t="s">
        <v>4688</v>
      </c>
      <c r="F4326" s="446" t="s">
        <v>2645</v>
      </c>
      <c r="G4326" s="446"/>
      <c r="H4326" s="295" t="s">
        <v>53</v>
      </c>
      <c r="I4326" s="311">
        <v>1</v>
      </c>
      <c r="J4326" s="312">
        <v>11.71</v>
      </c>
      <c r="K4326" s="312">
        <v>11.71</v>
      </c>
    </row>
    <row r="4327" spans="2:11" ht="25.5" x14ac:dyDescent="0.2">
      <c r="B4327" s="315"/>
      <c r="C4327" s="315"/>
      <c r="D4327" s="315"/>
      <c r="E4327" s="315"/>
      <c r="F4327" s="315" t="s">
        <v>529</v>
      </c>
      <c r="G4327" s="316">
        <v>7.09</v>
      </c>
      <c r="H4327" s="315" t="s">
        <v>530</v>
      </c>
      <c r="I4327" s="316">
        <v>8.1999999999999993</v>
      </c>
      <c r="J4327" s="315" t="s">
        <v>531</v>
      </c>
      <c r="K4327" s="316">
        <v>15.29</v>
      </c>
    </row>
    <row r="4328" spans="2:11" ht="26.25" thickBot="1" x14ac:dyDescent="0.25">
      <c r="B4328" s="315"/>
      <c r="C4328" s="315"/>
      <c r="D4328" s="315"/>
      <c r="E4328" s="315"/>
      <c r="F4328" s="315" t="s">
        <v>532</v>
      </c>
      <c r="G4328" s="316">
        <v>6.62</v>
      </c>
      <c r="H4328" s="315"/>
      <c r="I4328" s="448" t="s">
        <v>533</v>
      </c>
      <c r="J4328" s="448"/>
      <c r="K4328" s="316">
        <v>38.46</v>
      </c>
    </row>
    <row r="4329" spans="2:11" ht="0.95" customHeight="1" thickTop="1" x14ac:dyDescent="0.2">
      <c r="B4329" s="317"/>
      <c r="C4329" s="317"/>
      <c r="D4329" s="317"/>
      <c r="E4329" s="317"/>
      <c r="F4329" s="317"/>
      <c r="G4329" s="317"/>
      <c r="H4329" s="317"/>
      <c r="I4329" s="317"/>
      <c r="J4329" s="317"/>
      <c r="K4329" s="317"/>
    </row>
    <row r="4330" spans="2:11" ht="18" customHeight="1" x14ac:dyDescent="0.2">
      <c r="B4330" s="305" t="s">
        <v>2219</v>
      </c>
      <c r="C4330" s="304" t="s">
        <v>26</v>
      </c>
      <c r="D4330" s="305" t="s">
        <v>27</v>
      </c>
      <c r="E4330" s="305" t="s">
        <v>28</v>
      </c>
      <c r="F4330" s="449" t="s">
        <v>525</v>
      </c>
      <c r="G4330" s="449"/>
      <c r="H4330" s="306" t="s">
        <v>29</v>
      </c>
      <c r="I4330" s="304" t="s">
        <v>30</v>
      </c>
      <c r="J4330" s="304" t="s">
        <v>31</v>
      </c>
      <c r="K4330" s="304" t="s">
        <v>33</v>
      </c>
    </row>
    <row r="4331" spans="2:11" ht="26.1" customHeight="1" x14ac:dyDescent="0.2">
      <c r="B4331" s="307" t="s">
        <v>526</v>
      </c>
      <c r="C4331" s="308" t="s">
        <v>1148</v>
      </c>
      <c r="D4331" s="307" t="s">
        <v>76</v>
      </c>
      <c r="E4331" s="307" t="s">
        <v>446</v>
      </c>
      <c r="F4331" s="445" t="s">
        <v>543</v>
      </c>
      <c r="G4331" s="445"/>
      <c r="H4331" s="309" t="s">
        <v>53</v>
      </c>
      <c r="I4331" s="310">
        <v>1</v>
      </c>
      <c r="J4331" s="259">
        <v>16.46</v>
      </c>
      <c r="K4331" s="259">
        <v>16.46</v>
      </c>
    </row>
    <row r="4332" spans="2:11" ht="24" customHeight="1" x14ac:dyDescent="0.2">
      <c r="B4332" s="294" t="s">
        <v>537</v>
      </c>
      <c r="C4332" s="291" t="s">
        <v>546</v>
      </c>
      <c r="D4332" s="294" t="s">
        <v>51</v>
      </c>
      <c r="E4332" s="294" t="s">
        <v>547</v>
      </c>
      <c r="F4332" s="446" t="s">
        <v>2636</v>
      </c>
      <c r="G4332" s="446"/>
      <c r="H4332" s="295" t="s">
        <v>535</v>
      </c>
      <c r="I4332" s="311">
        <v>0.20399999999999999</v>
      </c>
      <c r="J4332" s="312">
        <v>31.7</v>
      </c>
      <c r="K4332" s="312">
        <v>6.46</v>
      </c>
    </row>
    <row r="4333" spans="2:11" ht="26.1" customHeight="1" x14ac:dyDescent="0.2">
      <c r="B4333" s="294" t="s">
        <v>537</v>
      </c>
      <c r="C4333" s="291" t="s">
        <v>544</v>
      </c>
      <c r="D4333" s="294" t="s">
        <v>51</v>
      </c>
      <c r="E4333" s="294" t="s">
        <v>545</v>
      </c>
      <c r="F4333" s="446" t="s">
        <v>2636</v>
      </c>
      <c r="G4333" s="446"/>
      <c r="H4333" s="295" t="s">
        <v>535</v>
      </c>
      <c r="I4333" s="311">
        <v>0.20399999999999999</v>
      </c>
      <c r="J4333" s="312">
        <v>26.45</v>
      </c>
      <c r="K4333" s="312">
        <v>5.39</v>
      </c>
    </row>
    <row r="4334" spans="2:11" ht="24" customHeight="1" x14ac:dyDescent="0.2">
      <c r="B4334" s="296" t="s">
        <v>527</v>
      </c>
      <c r="C4334" s="292" t="s">
        <v>716</v>
      </c>
      <c r="D4334" s="296" t="s">
        <v>47</v>
      </c>
      <c r="E4334" s="296" t="s">
        <v>4699</v>
      </c>
      <c r="F4334" s="447" t="s">
        <v>1199</v>
      </c>
      <c r="G4334" s="447"/>
      <c r="H4334" s="297" t="s">
        <v>53</v>
      </c>
      <c r="I4334" s="313">
        <v>1</v>
      </c>
      <c r="J4334" s="314">
        <v>4.6100000000000003</v>
      </c>
      <c r="K4334" s="314">
        <v>4.6100000000000003</v>
      </c>
    </row>
    <row r="4335" spans="2:11" ht="25.5" x14ac:dyDescent="0.2">
      <c r="B4335" s="315"/>
      <c r="C4335" s="315"/>
      <c r="D4335" s="315"/>
      <c r="E4335" s="315"/>
      <c r="F4335" s="315" t="s">
        <v>529</v>
      </c>
      <c r="G4335" s="316">
        <v>4.0199999999999996</v>
      </c>
      <c r="H4335" s="315" t="s">
        <v>530</v>
      </c>
      <c r="I4335" s="316">
        <v>4.6500000000000004</v>
      </c>
      <c r="J4335" s="315" t="s">
        <v>531</v>
      </c>
      <c r="K4335" s="316">
        <v>8.67</v>
      </c>
    </row>
    <row r="4336" spans="2:11" ht="26.25" thickBot="1" x14ac:dyDescent="0.25">
      <c r="B4336" s="315"/>
      <c r="C4336" s="315"/>
      <c r="D4336" s="315"/>
      <c r="E4336" s="315"/>
      <c r="F4336" s="315" t="s">
        <v>532</v>
      </c>
      <c r="G4336" s="316">
        <v>3.42</v>
      </c>
      <c r="H4336" s="315"/>
      <c r="I4336" s="448" t="s">
        <v>533</v>
      </c>
      <c r="J4336" s="448"/>
      <c r="K4336" s="316">
        <v>19.88</v>
      </c>
    </row>
    <row r="4337" spans="2:11" ht="0.95" customHeight="1" thickTop="1" x14ac:dyDescent="0.2">
      <c r="B4337" s="317"/>
      <c r="C4337" s="317"/>
      <c r="D4337" s="317"/>
      <c r="E4337" s="317"/>
      <c r="F4337" s="317"/>
      <c r="G4337" s="317"/>
      <c r="H4337" s="317"/>
      <c r="I4337" s="317"/>
      <c r="J4337" s="317"/>
      <c r="K4337" s="317"/>
    </row>
    <row r="4338" spans="2:11" ht="18" customHeight="1" x14ac:dyDescent="0.2">
      <c r="B4338" s="305" t="s">
        <v>2220</v>
      </c>
      <c r="C4338" s="304" t="s">
        <v>26</v>
      </c>
      <c r="D4338" s="305" t="s">
        <v>27</v>
      </c>
      <c r="E4338" s="305" t="s">
        <v>28</v>
      </c>
      <c r="F4338" s="449" t="s">
        <v>525</v>
      </c>
      <c r="G4338" s="449"/>
      <c r="H4338" s="306" t="s">
        <v>29</v>
      </c>
      <c r="I4338" s="304" t="s">
        <v>30</v>
      </c>
      <c r="J4338" s="304" t="s">
        <v>31</v>
      </c>
      <c r="K4338" s="304" t="s">
        <v>33</v>
      </c>
    </row>
    <row r="4339" spans="2:11" ht="24" customHeight="1" x14ac:dyDescent="0.2">
      <c r="B4339" s="307" t="s">
        <v>526</v>
      </c>
      <c r="C4339" s="308" t="s">
        <v>1133</v>
      </c>
      <c r="D4339" s="307" t="s">
        <v>76</v>
      </c>
      <c r="E4339" s="307" t="s">
        <v>447</v>
      </c>
      <c r="F4339" s="445" t="s">
        <v>543</v>
      </c>
      <c r="G4339" s="445"/>
      <c r="H4339" s="309" t="s">
        <v>53</v>
      </c>
      <c r="I4339" s="310">
        <v>1</v>
      </c>
      <c r="J4339" s="259">
        <v>10.74</v>
      </c>
      <c r="K4339" s="259">
        <v>10.74</v>
      </c>
    </row>
    <row r="4340" spans="2:11" ht="24" customHeight="1" x14ac:dyDescent="0.2">
      <c r="B4340" s="294" t="s">
        <v>537</v>
      </c>
      <c r="C4340" s="291" t="s">
        <v>546</v>
      </c>
      <c r="D4340" s="294" t="s">
        <v>51</v>
      </c>
      <c r="E4340" s="294" t="s">
        <v>547</v>
      </c>
      <c r="F4340" s="446" t="s">
        <v>2636</v>
      </c>
      <c r="G4340" s="446"/>
      <c r="H4340" s="295" t="s">
        <v>535</v>
      </c>
      <c r="I4340" s="311">
        <v>4.9000000000000002E-2</v>
      </c>
      <c r="J4340" s="312">
        <v>31.7</v>
      </c>
      <c r="K4340" s="312">
        <v>1.55</v>
      </c>
    </row>
    <row r="4341" spans="2:11" ht="26.1" customHeight="1" x14ac:dyDescent="0.2">
      <c r="B4341" s="294" t="s">
        <v>537</v>
      </c>
      <c r="C4341" s="291" t="s">
        <v>544</v>
      </c>
      <c r="D4341" s="294" t="s">
        <v>51</v>
      </c>
      <c r="E4341" s="294" t="s">
        <v>545</v>
      </c>
      <c r="F4341" s="446" t="s">
        <v>2636</v>
      </c>
      <c r="G4341" s="446"/>
      <c r="H4341" s="295" t="s">
        <v>535</v>
      </c>
      <c r="I4341" s="311">
        <v>4.9000000000000002E-2</v>
      </c>
      <c r="J4341" s="312">
        <v>26.45</v>
      </c>
      <c r="K4341" s="312">
        <v>1.29</v>
      </c>
    </row>
    <row r="4342" spans="2:11" ht="24" customHeight="1" x14ac:dyDescent="0.2">
      <c r="B4342" s="296" t="s">
        <v>527</v>
      </c>
      <c r="C4342" s="292" t="s">
        <v>717</v>
      </c>
      <c r="D4342" s="296" t="s">
        <v>47</v>
      </c>
      <c r="E4342" s="296" t="s">
        <v>4700</v>
      </c>
      <c r="F4342" s="447" t="s">
        <v>1199</v>
      </c>
      <c r="G4342" s="447"/>
      <c r="H4342" s="297" t="s">
        <v>53</v>
      </c>
      <c r="I4342" s="313">
        <v>1</v>
      </c>
      <c r="J4342" s="314">
        <v>7.9</v>
      </c>
      <c r="K4342" s="314">
        <v>7.9</v>
      </c>
    </row>
    <row r="4343" spans="2:11" ht="25.5" x14ac:dyDescent="0.2">
      <c r="B4343" s="315"/>
      <c r="C4343" s="315"/>
      <c r="D4343" s="315"/>
      <c r="E4343" s="315"/>
      <c r="F4343" s="315" t="s">
        <v>529</v>
      </c>
      <c r="G4343" s="316">
        <v>0.96</v>
      </c>
      <c r="H4343" s="315" t="s">
        <v>530</v>
      </c>
      <c r="I4343" s="316">
        <v>1.1200000000000001</v>
      </c>
      <c r="J4343" s="315" t="s">
        <v>531</v>
      </c>
      <c r="K4343" s="316">
        <v>2.08</v>
      </c>
    </row>
    <row r="4344" spans="2:11" ht="26.25" thickBot="1" x14ac:dyDescent="0.25">
      <c r="B4344" s="315"/>
      <c r="C4344" s="315"/>
      <c r="D4344" s="315"/>
      <c r="E4344" s="315"/>
      <c r="F4344" s="315" t="s">
        <v>532</v>
      </c>
      <c r="G4344" s="316">
        <v>2.23</v>
      </c>
      <c r="H4344" s="315"/>
      <c r="I4344" s="448" t="s">
        <v>533</v>
      </c>
      <c r="J4344" s="448"/>
      <c r="K4344" s="316">
        <v>12.97</v>
      </c>
    </row>
    <row r="4345" spans="2:11" ht="0.95" customHeight="1" thickTop="1" x14ac:dyDescent="0.2">
      <c r="B4345" s="317"/>
      <c r="C4345" s="317"/>
      <c r="D4345" s="317"/>
      <c r="E4345" s="317"/>
      <c r="F4345" s="317"/>
      <c r="G4345" s="317"/>
      <c r="H4345" s="317"/>
      <c r="I4345" s="317"/>
      <c r="J4345" s="317"/>
      <c r="K4345" s="317"/>
    </row>
    <row r="4346" spans="2:11" ht="18" customHeight="1" x14ac:dyDescent="0.2">
      <c r="B4346" s="305" t="s">
        <v>2221</v>
      </c>
      <c r="C4346" s="304" t="s">
        <v>26</v>
      </c>
      <c r="D4346" s="305" t="s">
        <v>27</v>
      </c>
      <c r="E4346" s="305" t="s">
        <v>28</v>
      </c>
      <c r="F4346" s="449" t="s">
        <v>525</v>
      </c>
      <c r="G4346" s="449"/>
      <c r="H4346" s="306" t="s">
        <v>29</v>
      </c>
      <c r="I4346" s="304" t="s">
        <v>30</v>
      </c>
      <c r="J4346" s="304" t="s">
        <v>31</v>
      </c>
      <c r="K4346" s="304" t="s">
        <v>33</v>
      </c>
    </row>
    <row r="4347" spans="2:11" ht="39" customHeight="1" x14ac:dyDescent="0.2">
      <c r="B4347" s="307" t="s">
        <v>526</v>
      </c>
      <c r="C4347" s="308" t="s">
        <v>1687</v>
      </c>
      <c r="D4347" s="307" t="s">
        <v>51</v>
      </c>
      <c r="E4347" s="307" t="s">
        <v>1688</v>
      </c>
      <c r="F4347" s="445" t="s">
        <v>2645</v>
      </c>
      <c r="G4347" s="445"/>
      <c r="H4347" s="309" t="s">
        <v>53</v>
      </c>
      <c r="I4347" s="310">
        <v>1</v>
      </c>
      <c r="J4347" s="259">
        <v>30.76</v>
      </c>
      <c r="K4347" s="259">
        <v>30.76</v>
      </c>
    </row>
    <row r="4348" spans="2:11" ht="39" customHeight="1" x14ac:dyDescent="0.2">
      <c r="B4348" s="294" t="s">
        <v>537</v>
      </c>
      <c r="C4348" s="291" t="s">
        <v>4701</v>
      </c>
      <c r="D4348" s="294" t="s">
        <v>51</v>
      </c>
      <c r="E4348" s="294" t="s">
        <v>4702</v>
      </c>
      <c r="F4348" s="446" t="s">
        <v>2645</v>
      </c>
      <c r="G4348" s="446"/>
      <c r="H4348" s="295" t="s">
        <v>53</v>
      </c>
      <c r="I4348" s="311">
        <v>1</v>
      </c>
      <c r="J4348" s="312">
        <v>19.05</v>
      </c>
      <c r="K4348" s="312">
        <v>19.05</v>
      </c>
    </row>
    <row r="4349" spans="2:11" ht="39" customHeight="1" x14ac:dyDescent="0.2">
      <c r="B4349" s="294" t="s">
        <v>537</v>
      </c>
      <c r="C4349" s="291" t="s">
        <v>4687</v>
      </c>
      <c r="D4349" s="294" t="s">
        <v>51</v>
      </c>
      <c r="E4349" s="294" t="s">
        <v>4688</v>
      </c>
      <c r="F4349" s="446" t="s">
        <v>2645</v>
      </c>
      <c r="G4349" s="446"/>
      <c r="H4349" s="295" t="s">
        <v>53</v>
      </c>
      <c r="I4349" s="311">
        <v>1</v>
      </c>
      <c r="J4349" s="312">
        <v>11.71</v>
      </c>
      <c r="K4349" s="312">
        <v>11.71</v>
      </c>
    </row>
    <row r="4350" spans="2:11" ht="25.5" x14ac:dyDescent="0.2">
      <c r="B4350" s="315"/>
      <c r="C4350" s="315"/>
      <c r="D4350" s="315"/>
      <c r="E4350" s="315"/>
      <c r="F4350" s="315" t="s">
        <v>529</v>
      </c>
      <c r="G4350" s="316">
        <v>7.09</v>
      </c>
      <c r="H4350" s="315" t="s">
        <v>530</v>
      </c>
      <c r="I4350" s="316">
        <v>8.1999999999999993</v>
      </c>
      <c r="J4350" s="315" t="s">
        <v>531</v>
      </c>
      <c r="K4350" s="316">
        <v>15.29</v>
      </c>
    </row>
    <row r="4351" spans="2:11" ht="26.25" thickBot="1" x14ac:dyDescent="0.25">
      <c r="B4351" s="315"/>
      <c r="C4351" s="315"/>
      <c r="D4351" s="315"/>
      <c r="E4351" s="315"/>
      <c r="F4351" s="315" t="s">
        <v>532</v>
      </c>
      <c r="G4351" s="316">
        <v>6.4</v>
      </c>
      <c r="H4351" s="315"/>
      <c r="I4351" s="448" t="s">
        <v>533</v>
      </c>
      <c r="J4351" s="448"/>
      <c r="K4351" s="316">
        <v>37.159999999999997</v>
      </c>
    </row>
    <row r="4352" spans="2:11" ht="0.95" customHeight="1" thickTop="1" x14ac:dyDescent="0.2">
      <c r="B4352" s="317"/>
      <c r="C4352" s="317"/>
      <c r="D4352" s="317"/>
      <c r="E4352" s="317"/>
      <c r="F4352" s="317"/>
      <c r="G4352" s="317"/>
      <c r="H4352" s="317"/>
      <c r="I4352" s="317"/>
      <c r="J4352" s="317"/>
      <c r="K4352" s="317"/>
    </row>
    <row r="4353" spans="2:11" ht="18" customHeight="1" x14ac:dyDescent="0.2">
      <c r="B4353" s="305" t="s">
        <v>2222</v>
      </c>
      <c r="C4353" s="304" t="s">
        <v>26</v>
      </c>
      <c r="D4353" s="305" t="s">
        <v>27</v>
      </c>
      <c r="E4353" s="305" t="s">
        <v>28</v>
      </c>
      <c r="F4353" s="449" t="s">
        <v>525</v>
      </c>
      <c r="G4353" s="449"/>
      <c r="H4353" s="306" t="s">
        <v>29</v>
      </c>
      <c r="I4353" s="304" t="s">
        <v>30</v>
      </c>
      <c r="J4353" s="304" t="s">
        <v>31</v>
      </c>
      <c r="K4353" s="304" t="s">
        <v>33</v>
      </c>
    </row>
    <row r="4354" spans="2:11" ht="39" customHeight="1" x14ac:dyDescent="0.2">
      <c r="B4354" s="307" t="s">
        <v>526</v>
      </c>
      <c r="C4354" s="308" t="s">
        <v>448</v>
      </c>
      <c r="D4354" s="307" t="s">
        <v>51</v>
      </c>
      <c r="E4354" s="307" t="s">
        <v>449</v>
      </c>
      <c r="F4354" s="445" t="s">
        <v>2645</v>
      </c>
      <c r="G4354" s="445"/>
      <c r="H4354" s="309" t="s">
        <v>53</v>
      </c>
      <c r="I4354" s="310">
        <v>1</v>
      </c>
      <c r="J4354" s="259">
        <v>37.700000000000003</v>
      </c>
      <c r="K4354" s="259">
        <v>37.700000000000003</v>
      </c>
    </row>
    <row r="4355" spans="2:11" ht="39" customHeight="1" x14ac:dyDescent="0.2">
      <c r="B4355" s="294" t="s">
        <v>537</v>
      </c>
      <c r="C4355" s="291" t="s">
        <v>456</v>
      </c>
      <c r="D4355" s="294" t="s">
        <v>51</v>
      </c>
      <c r="E4355" s="294" t="s">
        <v>457</v>
      </c>
      <c r="F4355" s="446" t="s">
        <v>2645</v>
      </c>
      <c r="G4355" s="446"/>
      <c r="H4355" s="295" t="s">
        <v>53</v>
      </c>
      <c r="I4355" s="311">
        <v>1</v>
      </c>
      <c r="J4355" s="312">
        <v>25.99</v>
      </c>
      <c r="K4355" s="312">
        <v>25.99</v>
      </c>
    </row>
    <row r="4356" spans="2:11" ht="39" customHeight="1" x14ac:dyDescent="0.2">
      <c r="B4356" s="294" t="s">
        <v>537</v>
      </c>
      <c r="C4356" s="291" t="s">
        <v>4687</v>
      </c>
      <c r="D4356" s="294" t="s">
        <v>51</v>
      </c>
      <c r="E4356" s="294" t="s">
        <v>4688</v>
      </c>
      <c r="F4356" s="446" t="s">
        <v>2645</v>
      </c>
      <c r="G4356" s="446"/>
      <c r="H4356" s="295" t="s">
        <v>53</v>
      </c>
      <c r="I4356" s="311">
        <v>1</v>
      </c>
      <c r="J4356" s="312">
        <v>11.71</v>
      </c>
      <c r="K4356" s="312">
        <v>11.71</v>
      </c>
    </row>
    <row r="4357" spans="2:11" ht="25.5" x14ac:dyDescent="0.2">
      <c r="B4357" s="315"/>
      <c r="C4357" s="315"/>
      <c r="D4357" s="315"/>
      <c r="E4357" s="315"/>
      <c r="F4357" s="315" t="s">
        <v>529</v>
      </c>
      <c r="G4357" s="316">
        <v>8.76</v>
      </c>
      <c r="H4357" s="315" t="s">
        <v>530</v>
      </c>
      <c r="I4357" s="316">
        <v>10.130000000000001</v>
      </c>
      <c r="J4357" s="315" t="s">
        <v>531</v>
      </c>
      <c r="K4357" s="316">
        <v>18.89</v>
      </c>
    </row>
    <row r="4358" spans="2:11" ht="26.25" thickBot="1" x14ac:dyDescent="0.25">
      <c r="B4358" s="315"/>
      <c r="C4358" s="315"/>
      <c r="D4358" s="315"/>
      <c r="E4358" s="315"/>
      <c r="F4358" s="315" t="s">
        <v>532</v>
      </c>
      <c r="G4358" s="316">
        <v>7.84</v>
      </c>
      <c r="H4358" s="315"/>
      <c r="I4358" s="448" t="s">
        <v>533</v>
      </c>
      <c r="J4358" s="448"/>
      <c r="K4358" s="316">
        <v>45.54</v>
      </c>
    </row>
    <row r="4359" spans="2:11" ht="0.95" customHeight="1" thickTop="1" x14ac:dyDescent="0.2">
      <c r="B4359" s="317"/>
      <c r="C4359" s="317"/>
      <c r="D4359" s="317"/>
      <c r="E4359" s="317"/>
      <c r="F4359" s="317"/>
      <c r="G4359" s="317"/>
      <c r="H4359" s="317"/>
      <c r="I4359" s="317"/>
      <c r="J4359" s="317"/>
      <c r="K4359" s="317"/>
    </row>
    <row r="4360" spans="2:11" ht="18" customHeight="1" x14ac:dyDescent="0.2">
      <c r="B4360" s="305" t="s">
        <v>2223</v>
      </c>
      <c r="C4360" s="304" t="s">
        <v>26</v>
      </c>
      <c r="D4360" s="305" t="s">
        <v>27</v>
      </c>
      <c r="E4360" s="305" t="s">
        <v>28</v>
      </c>
      <c r="F4360" s="449" t="s">
        <v>525</v>
      </c>
      <c r="G4360" s="449"/>
      <c r="H4360" s="306" t="s">
        <v>29</v>
      </c>
      <c r="I4360" s="304" t="s">
        <v>30</v>
      </c>
      <c r="J4360" s="304" t="s">
        <v>31</v>
      </c>
      <c r="K4360" s="304" t="s">
        <v>33</v>
      </c>
    </row>
    <row r="4361" spans="2:11" ht="39" customHeight="1" x14ac:dyDescent="0.2">
      <c r="B4361" s="307" t="s">
        <v>526</v>
      </c>
      <c r="C4361" s="308" t="s">
        <v>450</v>
      </c>
      <c r="D4361" s="307" t="s">
        <v>51</v>
      </c>
      <c r="E4361" s="307" t="s">
        <v>451</v>
      </c>
      <c r="F4361" s="445" t="s">
        <v>2645</v>
      </c>
      <c r="G4361" s="445"/>
      <c r="H4361" s="309" t="s">
        <v>53</v>
      </c>
      <c r="I4361" s="310">
        <v>1</v>
      </c>
      <c r="J4361" s="259">
        <v>42.47</v>
      </c>
      <c r="K4361" s="259">
        <v>42.47</v>
      </c>
    </row>
    <row r="4362" spans="2:11" ht="26.1" customHeight="1" x14ac:dyDescent="0.2">
      <c r="B4362" s="294" t="s">
        <v>537</v>
      </c>
      <c r="C4362" s="291" t="s">
        <v>544</v>
      </c>
      <c r="D4362" s="294" t="s">
        <v>51</v>
      </c>
      <c r="E4362" s="294" t="s">
        <v>545</v>
      </c>
      <c r="F4362" s="446" t="s">
        <v>2636</v>
      </c>
      <c r="G4362" s="446"/>
      <c r="H4362" s="295" t="s">
        <v>535</v>
      </c>
      <c r="I4362" s="311">
        <v>0.48599999999999999</v>
      </c>
      <c r="J4362" s="312">
        <v>26.45</v>
      </c>
      <c r="K4362" s="312">
        <v>12.85</v>
      </c>
    </row>
    <row r="4363" spans="2:11" ht="24" customHeight="1" x14ac:dyDescent="0.2">
      <c r="B4363" s="294" t="s">
        <v>537</v>
      </c>
      <c r="C4363" s="291" t="s">
        <v>546</v>
      </c>
      <c r="D4363" s="294" t="s">
        <v>51</v>
      </c>
      <c r="E4363" s="294" t="s">
        <v>547</v>
      </c>
      <c r="F4363" s="446" t="s">
        <v>2636</v>
      </c>
      <c r="G4363" s="446"/>
      <c r="H4363" s="295" t="s">
        <v>535</v>
      </c>
      <c r="I4363" s="311">
        <v>0.48599999999999999</v>
      </c>
      <c r="J4363" s="312">
        <v>31.7</v>
      </c>
      <c r="K4363" s="312">
        <v>15.4</v>
      </c>
    </row>
    <row r="4364" spans="2:11" ht="24" customHeight="1" x14ac:dyDescent="0.2">
      <c r="B4364" s="296" t="s">
        <v>527</v>
      </c>
      <c r="C4364" s="292" t="s">
        <v>4703</v>
      </c>
      <c r="D4364" s="296" t="s">
        <v>51</v>
      </c>
      <c r="E4364" s="296" t="s">
        <v>4704</v>
      </c>
      <c r="F4364" s="447" t="s">
        <v>1199</v>
      </c>
      <c r="G4364" s="447"/>
      <c r="H4364" s="297" t="s">
        <v>53</v>
      </c>
      <c r="I4364" s="313">
        <v>1</v>
      </c>
      <c r="J4364" s="314">
        <v>6.65</v>
      </c>
      <c r="K4364" s="314">
        <v>6.65</v>
      </c>
    </row>
    <row r="4365" spans="2:11" ht="24" customHeight="1" x14ac:dyDescent="0.2">
      <c r="B4365" s="296" t="s">
        <v>527</v>
      </c>
      <c r="C4365" s="292" t="s">
        <v>4705</v>
      </c>
      <c r="D4365" s="296" t="s">
        <v>51</v>
      </c>
      <c r="E4365" s="296" t="s">
        <v>4706</v>
      </c>
      <c r="F4365" s="447" t="s">
        <v>1199</v>
      </c>
      <c r="G4365" s="447"/>
      <c r="H4365" s="297" t="s">
        <v>53</v>
      </c>
      <c r="I4365" s="313">
        <v>1</v>
      </c>
      <c r="J4365" s="314">
        <v>7.57</v>
      </c>
      <c r="K4365" s="314">
        <v>7.57</v>
      </c>
    </row>
    <row r="4366" spans="2:11" ht="25.5" x14ac:dyDescent="0.2">
      <c r="B4366" s="315"/>
      <c r="C4366" s="315"/>
      <c r="D4366" s="315"/>
      <c r="E4366" s="315"/>
      <c r="F4366" s="315" t="s">
        <v>529</v>
      </c>
      <c r="G4366" s="316">
        <v>9.58</v>
      </c>
      <c r="H4366" s="315" t="s">
        <v>530</v>
      </c>
      <c r="I4366" s="316">
        <v>11.07</v>
      </c>
      <c r="J4366" s="315" t="s">
        <v>531</v>
      </c>
      <c r="K4366" s="316">
        <v>20.65</v>
      </c>
    </row>
    <row r="4367" spans="2:11" ht="26.25" thickBot="1" x14ac:dyDescent="0.25">
      <c r="B4367" s="315"/>
      <c r="C4367" s="315"/>
      <c r="D4367" s="315"/>
      <c r="E4367" s="315"/>
      <c r="F4367" s="315" t="s">
        <v>532</v>
      </c>
      <c r="G4367" s="316">
        <v>8.83</v>
      </c>
      <c r="H4367" s="315"/>
      <c r="I4367" s="448" t="s">
        <v>533</v>
      </c>
      <c r="J4367" s="448"/>
      <c r="K4367" s="316">
        <v>51.3</v>
      </c>
    </row>
    <row r="4368" spans="2:11" ht="0.95" customHeight="1" thickTop="1" x14ac:dyDescent="0.2">
      <c r="B4368" s="317"/>
      <c r="C4368" s="317"/>
      <c r="D4368" s="317"/>
      <c r="E4368" s="317"/>
      <c r="F4368" s="317"/>
      <c r="G4368" s="317"/>
      <c r="H4368" s="317"/>
      <c r="I4368" s="317"/>
      <c r="J4368" s="317"/>
      <c r="K4368" s="317"/>
    </row>
    <row r="4369" spans="2:11" ht="18" customHeight="1" x14ac:dyDescent="0.2">
      <c r="B4369" s="305" t="s">
        <v>2224</v>
      </c>
      <c r="C4369" s="304" t="s">
        <v>26</v>
      </c>
      <c r="D4369" s="305" t="s">
        <v>27</v>
      </c>
      <c r="E4369" s="305" t="s">
        <v>28</v>
      </c>
      <c r="F4369" s="449" t="s">
        <v>525</v>
      </c>
      <c r="G4369" s="449"/>
      <c r="H4369" s="306" t="s">
        <v>29</v>
      </c>
      <c r="I4369" s="304" t="s">
        <v>30</v>
      </c>
      <c r="J4369" s="304" t="s">
        <v>31</v>
      </c>
      <c r="K4369" s="304" t="s">
        <v>33</v>
      </c>
    </row>
    <row r="4370" spans="2:11" ht="39" customHeight="1" x14ac:dyDescent="0.2">
      <c r="B4370" s="307" t="s">
        <v>526</v>
      </c>
      <c r="C4370" s="308" t="s">
        <v>452</v>
      </c>
      <c r="D4370" s="307" t="s">
        <v>51</v>
      </c>
      <c r="E4370" s="307" t="s">
        <v>453</v>
      </c>
      <c r="F4370" s="445" t="s">
        <v>2645</v>
      </c>
      <c r="G4370" s="445"/>
      <c r="H4370" s="309" t="s">
        <v>53</v>
      </c>
      <c r="I4370" s="310">
        <v>1</v>
      </c>
      <c r="J4370" s="259">
        <v>48.39</v>
      </c>
      <c r="K4370" s="259">
        <v>48.39</v>
      </c>
    </row>
    <row r="4371" spans="2:11" ht="24" customHeight="1" x14ac:dyDescent="0.2">
      <c r="B4371" s="294" t="s">
        <v>537</v>
      </c>
      <c r="C4371" s="291" t="s">
        <v>546</v>
      </c>
      <c r="D4371" s="294" t="s">
        <v>51</v>
      </c>
      <c r="E4371" s="294" t="s">
        <v>547</v>
      </c>
      <c r="F4371" s="446" t="s">
        <v>2636</v>
      </c>
      <c r="G4371" s="446"/>
      <c r="H4371" s="295" t="s">
        <v>535</v>
      </c>
      <c r="I4371" s="311">
        <v>0.57199999999999995</v>
      </c>
      <c r="J4371" s="312">
        <v>31.7</v>
      </c>
      <c r="K4371" s="312">
        <v>18.13</v>
      </c>
    </row>
    <row r="4372" spans="2:11" ht="26.1" customHeight="1" x14ac:dyDescent="0.2">
      <c r="B4372" s="294" t="s">
        <v>537</v>
      </c>
      <c r="C4372" s="291" t="s">
        <v>544</v>
      </c>
      <c r="D4372" s="294" t="s">
        <v>51</v>
      </c>
      <c r="E4372" s="294" t="s">
        <v>545</v>
      </c>
      <c r="F4372" s="446" t="s">
        <v>2636</v>
      </c>
      <c r="G4372" s="446"/>
      <c r="H4372" s="295" t="s">
        <v>535</v>
      </c>
      <c r="I4372" s="311">
        <v>0.57199999999999995</v>
      </c>
      <c r="J4372" s="312">
        <v>26.45</v>
      </c>
      <c r="K4372" s="312">
        <v>15.12</v>
      </c>
    </row>
    <row r="4373" spans="2:11" ht="24" customHeight="1" x14ac:dyDescent="0.2">
      <c r="B4373" s="296" t="s">
        <v>527</v>
      </c>
      <c r="C4373" s="292" t="s">
        <v>4705</v>
      </c>
      <c r="D4373" s="296" t="s">
        <v>51</v>
      </c>
      <c r="E4373" s="296" t="s">
        <v>4706</v>
      </c>
      <c r="F4373" s="447" t="s">
        <v>1199</v>
      </c>
      <c r="G4373" s="447"/>
      <c r="H4373" s="297" t="s">
        <v>53</v>
      </c>
      <c r="I4373" s="313">
        <v>2</v>
      </c>
      <c r="J4373" s="314">
        <v>7.57</v>
      </c>
      <c r="K4373" s="314">
        <v>15.14</v>
      </c>
    </row>
    <row r="4374" spans="2:11" ht="25.5" x14ac:dyDescent="0.2">
      <c r="B4374" s="315"/>
      <c r="C4374" s="315"/>
      <c r="D4374" s="315"/>
      <c r="E4374" s="315"/>
      <c r="F4374" s="315" t="s">
        <v>529</v>
      </c>
      <c r="G4374" s="316">
        <v>11.27</v>
      </c>
      <c r="H4374" s="315" t="s">
        <v>530</v>
      </c>
      <c r="I4374" s="316">
        <v>13.03</v>
      </c>
      <c r="J4374" s="315" t="s">
        <v>531</v>
      </c>
      <c r="K4374" s="316">
        <v>24.3</v>
      </c>
    </row>
    <row r="4375" spans="2:11" ht="26.25" thickBot="1" x14ac:dyDescent="0.25">
      <c r="B4375" s="315"/>
      <c r="C4375" s="315"/>
      <c r="D4375" s="315"/>
      <c r="E4375" s="315"/>
      <c r="F4375" s="315" t="s">
        <v>532</v>
      </c>
      <c r="G4375" s="316">
        <v>10.06</v>
      </c>
      <c r="H4375" s="315"/>
      <c r="I4375" s="448" t="s">
        <v>533</v>
      </c>
      <c r="J4375" s="448"/>
      <c r="K4375" s="316">
        <v>58.45</v>
      </c>
    </row>
    <row r="4376" spans="2:11" ht="0.95" customHeight="1" thickTop="1" x14ac:dyDescent="0.2">
      <c r="B4376" s="317"/>
      <c r="C4376" s="317"/>
      <c r="D4376" s="317"/>
      <c r="E4376" s="317"/>
      <c r="F4376" s="317"/>
      <c r="G4376" s="317"/>
      <c r="H4376" s="317"/>
      <c r="I4376" s="317"/>
      <c r="J4376" s="317"/>
      <c r="K4376" s="317"/>
    </row>
    <row r="4377" spans="2:11" ht="18" customHeight="1" x14ac:dyDescent="0.2">
      <c r="B4377" s="305" t="s">
        <v>2225</v>
      </c>
      <c r="C4377" s="304" t="s">
        <v>26</v>
      </c>
      <c r="D4377" s="305" t="s">
        <v>27</v>
      </c>
      <c r="E4377" s="305" t="s">
        <v>28</v>
      </c>
      <c r="F4377" s="449" t="s">
        <v>525</v>
      </c>
      <c r="G4377" s="449"/>
      <c r="H4377" s="306" t="s">
        <v>29</v>
      </c>
      <c r="I4377" s="304" t="s">
        <v>30</v>
      </c>
      <c r="J4377" s="304" t="s">
        <v>31</v>
      </c>
      <c r="K4377" s="304" t="s">
        <v>33</v>
      </c>
    </row>
    <row r="4378" spans="2:11" ht="39" customHeight="1" x14ac:dyDescent="0.2">
      <c r="B4378" s="307" t="s">
        <v>526</v>
      </c>
      <c r="C4378" s="308" t="s">
        <v>454</v>
      </c>
      <c r="D4378" s="307" t="s">
        <v>51</v>
      </c>
      <c r="E4378" s="307" t="s">
        <v>455</v>
      </c>
      <c r="F4378" s="445" t="s">
        <v>2645</v>
      </c>
      <c r="G4378" s="445"/>
      <c r="H4378" s="309" t="s">
        <v>53</v>
      </c>
      <c r="I4378" s="310">
        <v>1</v>
      </c>
      <c r="J4378" s="259">
        <v>52.63</v>
      </c>
      <c r="K4378" s="259">
        <v>52.63</v>
      </c>
    </row>
    <row r="4379" spans="2:11" ht="24" customHeight="1" x14ac:dyDescent="0.2">
      <c r="B4379" s="294" t="s">
        <v>537</v>
      </c>
      <c r="C4379" s="291" t="s">
        <v>546</v>
      </c>
      <c r="D4379" s="294" t="s">
        <v>51</v>
      </c>
      <c r="E4379" s="294" t="s">
        <v>547</v>
      </c>
      <c r="F4379" s="446" t="s">
        <v>2636</v>
      </c>
      <c r="G4379" s="446"/>
      <c r="H4379" s="295" t="s">
        <v>535</v>
      </c>
      <c r="I4379" s="311">
        <v>0.57199999999999995</v>
      </c>
      <c r="J4379" s="312">
        <v>31.7</v>
      </c>
      <c r="K4379" s="312">
        <v>18.13</v>
      </c>
    </row>
    <row r="4380" spans="2:11" ht="26.1" customHeight="1" x14ac:dyDescent="0.2">
      <c r="B4380" s="294" t="s">
        <v>537</v>
      </c>
      <c r="C4380" s="291" t="s">
        <v>544</v>
      </c>
      <c r="D4380" s="294" t="s">
        <v>51</v>
      </c>
      <c r="E4380" s="294" t="s">
        <v>545</v>
      </c>
      <c r="F4380" s="446" t="s">
        <v>2636</v>
      </c>
      <c r="G4380" s="446"/>
      <c r="H4380" s="295" t="s">
        <v>535</v>
      </c>
      <c r="I4380" s="311">
        <v>0.57199999999999995</v>
      </c>
      <c r="J4380" s="312">
        <v>26.45</v>
      </c>
      <c r="K4380" s="312">
        <v>15.12</v>
      </c>
    </row>
    <row r="4381" spans="2:11" ht="24" customHeight="1" x14ac:dyDescent="0.2">
      <c r="B4381" s="296" t="s">
        <v>527</v>
      </c>
      <c r="C4381" s="292" t="s">
        <v>4707</v>
      </c>
      <c r="D4381" s="296" t="s">
        <v>51</v>
      </c>
      <c r="E4381" s="296" t="s">
        <v>4708</v>
      </c>
      <c r="F4381" s="447" t="s">
        <v>1199</v>
      </c>
      <c r="G4381" s="447"/>
      <c r="H4381" s="297" t="s">
        <v>53</v>
      </c>
      <c r="I4381" s="313">
        <v>2</v>
      </c>
      <c r="J4381" s="314">
        <v>9.69</v>
      </c>
      <c r="K4381" s="314">
        <v>19.38</v>
      </c>
    </row>
    <row r="4382" spans="2:11" ht="25.5" x14ac:dyDescent="0.2">
      <c r="B4382" s="315"/>
      <c r="C4382" s="315"/>
      <c r="D4382" s="315"/>
      <c r="E4382" s="315"/>
      <c r="F4382" s="315" t="s">
        <v>529</v>
      </c>
      <c r="G4382" s="316">
        <v>11.27</v>
      </c>
      <c r="H4382" s="315" t="s">
        <v>530</v>
      </c>
      <c r="I4382" s="316">
        <v>13.03</v>
      </c>
      <c r="J4382" s="315" t="s">
        <v>531</v>
      </c>
      <c r="K4382" s="316">
        <v>24.3</v>
      </c>
    </row>
    <row r="4383" spans="2:11" ht="26.25" thickBot="1" x14ac:dyDescent="0.25">
      <c r="B4383" s="315"/>
      <c r="C4383" s="315"/>
      <c r="D4383" s="315"/>
      <c r="E4383" s="315"/>
      <c r="F4383" s="315" t="s">
        <v>532</v>
      </c>
      <c r="G4383" s="316">
        <v>10.95</v>
      </c>
      <c r="H4383" s="315"/>
      <c r="I4383" s="448" t="s">
        <v>533</v>
      </c>
      <c r="J4383" s="448"/>
      <c r="K4383" s="316">
        <v>63.58</v>
      </c>
    </row>
    <row r="4384" spans="2:11" ht="0.95" customHeight="1" thickTop="1" x14ac:dyDescent="0.2">
      <c r="B4384" s="317"/>
      <c r="C4384" s="317"/>
      <c r="D4384" s="317"/>
      <c r="E4384" s="317"/>
      <c r="F4384" s="317"/>
      <c r="G4384" s="317"/>
      <c r="H4384" s="317"/>
      <c r="I4384" s="317"/>
      <c r="J4384" s="317"/>
      <c r="K4384" s="317"/>
    </row>
    <row r="4385" spans="2:11" ht="18" customHeight="1" x14ac:dyDescent="0.2">
      <c r="B4385" s="305" t="s">
        <v>2226</v>
      </c>
      <c r="C4385" s="304" t="s">
        <v>26</v>
      </c>
      <c r="D4385" s="305" t="s">
        <v>27</v>
      </c>
      <c r="E4385" s="305" t="s">
        <v>28</v>
      </c>
      <c r="F4385" s="449" t="s">
        <v>525</v>
      </c>
      <c r="G4385" s="449"/>
      <c r="H4385" s="306" t="s">
        <v>29</v>
      </c>
      <c r="I4385" s="304" t="s">
        <v>30</v>
      </c>
      <c r="J4385" s="304" t="s">
        <v>31</v>
      </c>
      <c r="K4385" s="304" t="s">
        <v>33</v>
      </c>
    </row>
    <row r="4386" spans="2:11" ht="39" customHeight="1" x14ac:dyDescent="0.2">
      <c r="B4386" s="307" t="s">
        <v>526</v>
      </c>
      <c r="C4386" s="308" t="s">
        <v>456</v>
      </c>
      <c r="D4386" s="307" t="s">
        <v>51</v>
      </c>
      <c r="E4386" s="307" t="s">
        <v>457</v>
      </c>
      <c r="F4386" s="445" t="s">
        <v>2645</v>
      </c>
      <c r="G4386" s="445"/>
      <c r="H4386" s="309" t="s">
        <v>53</v>
      </c>
      <c r="I4386" s="310">
        <v>1</v>
      </c>
      <c r="J4386" s="259">
        <v>25.99</v>
      </c>
      <c r="K4386" s="259">
        <v>25.99</v>
      </c>
    </row>
    <row r="4387" spans="2:11" ht="26.1" customHeight="1" x14ac:dyDescent="0.2">
      <c r="B4387" s="294" t="s">
        <v>537</v>
      </c>
      <c r="C4387" s="291" t="s">
        <v>544</v>
      </c>
      <c r="D4387" s="294" t="s">
        <v>51</v>
      </c>
      <c r="E4387" s="294" t="s">
        <v>545</v>
      </c>
      <c r="F4387" s="446" t="s">
        <v>2636</v>
      </c>
      <c r="G4387" s="446"/>
      <c r="H4387" s="295" t="s">
        <v>535</v>
      </c>
      <c r="I4387" s="311">
        <v>0.317</v>
      </c>
      <c r="J4387" s="312">
        <v>26.45</v>
      </c>
      <c r="K4387" s="312">
        <v>8.3800000000000008</v>
      </c>
    </row>
    <row r="4388" spans="2:11" ht="24" customHeight="1" x14ac:dyDescent="0.2">
      <c r="B4388" s="294" t="s">
        <v>537</v>
      </c>
      <c r="C4388" s="291" t="s">
        <v>546</v>
      </c>
      <c r="D4388" s="294" t="s">
        <v>51</v>
      </c>
      <c r="E4388" s="294" t="s">
        <v>547</v>
      </c>
      <c r="F4388" s="446" t="s">
        <v>2636</v>
      </c>
      <c r="G4388" s="446"/>
      <c r="H4388" s="295" t="s">
        <v>535</v>
      </c>
      <c r="I4388" s="311">
        <v>0.317</v>
      </c>
      <c r="J4388" s="312">
        <v>31.7</v>
      </c>
      <c r="K4388" s="312">
        <v>10.039999999999999</v>
      </c>
    </row>
    <row r="4389" spans="2:11" ht="24" customHeight="1" x14ac:dyDescent="0.2">
      <c r="B4389" s="296" t="s">
        <v>527</v>
      </c>
      <c r="C4389" s="292" t="s">
        <v>4705</v>
      </c>
      <c r="D4389" s="296" t="s">
        <v>51</v>
      </c>
      <c r="E4389" s="296" t="s">
        <v>4706</v>
      </c>
      <c r="F4389" s="447" t="s">
        <v>1199</v>
      </c>
      <c r="G4389" s="447"/>
      <c r="H4389" s="297" t="s">
        <v>53</v>
      </c>
      <c r="I4389" s="313">
        <v>1</v>
      </c>
      <c r="J4389" s="314">
        <v>7.57</v>
      </c>
      <c r="K4389" s="314">
        <v>7.57</v>
      </c>
    </row>
    <row r="4390" spans="2:11" ht="25.5" x14ac:dyDescent="0.2">
      <c r="B4390" s="315"/>
      <c r="C4390" s="315"/>
      <c r="D4390" s="315"/>
      <c r="E4390" s="315"/>
      <c r="F4390" s="315" t="s">
        <v>529</v>
      </c>
      <c r="G4390" s="316">
        <v>6.24</v>
      </c>
      <c r="H4390" s="315" t="s">
        <v>530</v>
      </c>
      <c r="I4390" s="316">
        <v>7.22</v>
      </c>
      <c r="J4390" s="315" t="s">
        <v>531</v>
      </c>
      <c r="K4390" s="316">
        <v>13.46</v>
      </c>
    </row>
    <row r="4391" spans="2:11" ht="26.25" thickBot="1" x14ac:dyDescent="0.25">
      <c r="B4391" s="315"/>
      <c r="C4391" s="315"/>
      <c r="D4391" s="315"/>
      <c r="E4391" s="315"/>
      <c r="F4391" s="315" t="s">
        <v>532</v>
      </c>
      <c r="G4391" s="316">
        <v>5.4</v>
      </c>
      <c r="H4391" s="315"/>
      <c r="I4391" s="448" t="s">
        <v>533</v>
      </c>
      <c r="J4391" s="448"/>
      <c r="K4391" s="316">
        <v>31.39</v>
      </c>
    </row>
    <row r="4392" spans="2:11" ht="0.95" customHeight="1" thickTop="1" x14ac:dyDescent="0.2">
      <c r="B4392" s="317"/>
      <c r="C4392" s="317"/>
      <c r="D4392" s="317"/>
      <c r="E4392" s="317"/>
      <c r="F4392" s="317"/>
      <c r="G4392" s="317"/>
      <c r="H4392" s="317"/>
      <c r="I4392" s="317"/>
      <c r="J4392" s="317"/>
      <c r="K4392" s="317"/>
    </row>
    <row r="4393" spans="2:11" ht="18" customHeight="1" x14ac:dyDescent="0.2">
      <c r="B4393" s="305" t="s">
        <v>2227</v>
      </c>
      <c r="C4393" s="304" t="s">
        <v>26</v>
      </c>
      <c r="D4393" s="305" t="s">
        <v>27</v>
      </c>
      <c r="E4393" s="305" t="s">
        <v>28</v>
      </c>
      <c r="F4393" s="449" t="s">
        <v>525</v>
      </c>
      <c r="G4393" s="449"/>
      <c r="H4393" s="306" t="s">
        <v>29</v>
      </c>
      <c r="I4393" s="304" t="s">
        <v>30</v>
      </c>
      <c r="J4393" s="304" t="s">
        <v>31</v>
      </c>
      <c r="K4393" s="304" t="s">
        <v>33</v>
      </c>
    </row>
    <row r="4394" spans="2:11" ht="39" customHeight="1" x14ac:dyDescent="0.2">
      <c r="B4394" s="307" t="s">
        <v>526</v>
      </c>
      <c r="C4394" s="308" t="s">
        <v>458</v>
      </c>
      <c r="D4394" s="307" t="s">
        <v>51</v>
      </c>
      <c r="E4394" s="307" t="s">
        <v>459</v>
      </c>
      <c r="F4394" s="445" t="s">
        <v>2645</v>
      </c>
      <c r="G4394" s="445"/>
      <c r="H4394" s="309" t="s">
        <v>53</v>
      </c>
      <c r="I4394" s="310">
        <v>1</v>
      </c>
      <c r="J4394" s="259">
        <v>28.11</v>
      </c>
      <c r="K4394" s="259">
        <v>28.11</v>
      </c>
    </row>
    <row r="4395" spans="2:11" ht="26.1" customHeight="1" x14ac:dyDescent="0.2">
      <c r="B4395" s="294" t="s">
        <v>537</v>
      </c>
      <c r="C4395" s="291" t="s">
        <v>544</v>
      </c>
      <c r="D4395" s="294" t="s">
        <v>51</v>
      </c>
      <c r="E4395" s="294" t="s">
        <v>545</v>
      </c>
      <c r="F4395" s="446" t="s">
        <v>2636</v>
      </c>
      <c r="G4395" s="446"/>
      <c r="H4395" s="295" t="s">
        <v>535</v>
      </c>
      <c r="I4395" s="311">
        <v>0.317</v>
      </c>
      <c r="J4395" s="312">
        <v>26.45</v>
      </c>
      <c r="K4395" s="312">
        <v>8.3800000000000008</v>
      </c>
    </row>
    <row r="4396" spans="2:11" ht="24" customHeight="1" x14ac:dyDescent="0.2">
      <c r="B4396" s="294" t="s">
        <v>537</v>
      </c>
      <c r="C4396" s="291" t="s">
        <v>546</v>
      </c>
      <c r="D4396" s="294" t="s">
        <v>51</v>
      </c>
      <c r="E4396" s="294" t="s">
        <v>547</v>
      </c>
      <c r="F4396" s="446" t="s">
        <v>2636</v>
      </c>
      <c r="G4396" s="446"/>
      <c r="H4396" s="295" t="s">
        <v>535</v>
      </c>
      <c r="I4396" s="311">
        <v>0.317</v>
      </c>
      <c r="J4396" s="312">
        <v>31.7</v>
      </c>
      <c r="K4396" s="312">
        <v>10.039999999999999</v>
      </c>
    </row>
    <row r="4397" spans="2:11" ht="24" customHeight="1" x14ac:dyDescent="0.2">
      <c r="B4397" s="296" t="s">
        <v>527</v>
      </c>
      <c r="C4397" s="292" t="s">
        <v>4707</v>
      </c>
      <c r="D4397" s="296" t="s">
        <v>51</v>
      </c>
      <c r="E4397" s="296" t="s">
        <v>4708</v>
      </c>
      <c r="F4397" s="447" t="s">
        <v>1199</v>
      </c>
      <c r="G4397" s="447"/>
      <c r="H4397" s="297" t="s">
        <v>53</v>
      </c>
      <c r="I4397" s="313">
        <v>1</v>
      </c>
      <c r="J4397" s="314">
        <v>9.69</v>
      </c>
      <c r="K4397" s="314">
        <v>9.69</v>
      </c>
    </row>
    <row r="4398" spans="2:11" ht="25.5" x14ac:dyDescent="0.2">
      <c r="B4398" s="315"/>
      <c r="C4398" s="315"/>
      <c r="D4398" s="315"/>
      <c r="E4398" s="315"/>
      <c r="F4398" s="315" t="s">
        <v>529</v>
      </c>
      <c r="G4398" s="316">
        <v>6.24</v>
      </c>
      <c r="H4398" s="315" t="s">
        <v>530</v>
      </c>
      <c r="I4398" s="316">
        <v>7.22</v>
      </c>
      <c r="J4398" s="315" t="s">
        <v>531</v>
      </c>
      <c r="K4398" s="316">
        <v>13.46</v>
      </c>
    </row>
    <row r="4399" spans="2:11" ht="26.25" thickBot="1" x14ac:dyDescent="0.25">
      <c r="B4399" s="315"/>
      <c r="C4399" s="315"/>
      <c r="D4399" s="315"/>
      <c r="E4399" s="315"/>
      <c r="F4399" s="315" t="s">
        <v>532</v>
      </c>
      <c r="G4399" s="316">
        <v>5.84</v>
      </c>
      <c r="H4399" s="315"/>
      <c r="I4399" s="448" t="s">
        <v>533</v>
      </c>
      <c r="J4399" s="448"/>
      <c r="K4399" s="316">
        <v>33.950000000000003</v>
      </c>
    </row>
    <row r="4400" spans="2:11" ht="0.95" customHeight="1" thickTop="1" x14ac:dyDescent="0.2">
      <c r="B4400" s="317"/>
      <c r="C4400" s="317"/>
      <c r="D4400" s="317"/>
      <c r="E4400" s="317"/>
      <c r="F4400" s="317"/>
      <c r="G4400" s="317"/>
      <c r="H4400" s="317"/>
      <c r="I4400" s="317"/>
      <c r="J4400" s="317"/>
      <c r="K4400" s="317"/>
    </row>
    <row r="4401" spans="2:11" ht="18" customHeight="1" x14ac:dyDescent="0.2">
      <c r="B4401" s="305" t="s">
        <v>2228</v>
      </c>
      <c r="C4401" s="304" t="s">
        <v>26</v>
      </c>
      <c r="D4401" s="305" t="s">
        <v>27</v>
      </c>
      <c r="E4401" s="305" t="s">
        <v>28</v>
      </c>
      <c r="F4401" s="449" t="s">
        <v>525</v>
      </c>
      <c r="G4401" s="449"/>
      <c r="H4401" s="306" t="s">
        <v>29</v>
      </c>
      <c r="I4401" s="304" t="s">
        <v>30</v>
      </c>
      <c r="J4401" s="304" t="s">
        <v>31</v>
      </c>
      <c r="K4401" s="304" t="s">
        <v>33</v>
      </c>
    </row>
    <row r="4402" spans="2:11" ht="26.1" customHeight="1" x14ac:dyDescent="0.2">
      <c r="B4402" s="307" t="s">
        <v>526</v>
      </c>
      <c r="C4402" s="308" t="s">
        <v>896</v>
      </c>
      <c r="D4402" s="307" t="s">
        <v>51</v>
      </c>
      <c r="E4402" s="307" t="s">
        <v>1689</v>
      </c>
      <c r="F4402" s="445" t="s">
        <v>3925</v>
      </c>
      <c r="G4402" s="445"/>
      <c r="H4402" s="309" t="s">
        <v>53</v>
      </c>
      <c r="I4402" s="310">
        <v>1</v>
      </c>
      <c r="J4402" s="259">
        <v>40.07</v>
      </c>
      <c r="K4402" s="259">
        <v>40.07</v>
      </c>
    </row>
    <row r="4403" spans="2:11" ht="24" customHeight="1" x14ac:dyDescent="0.2">
      <c r="B4403" s="294" t="s">
        <v>537</v>
      </c>
      <c r="C4403" s="291" t="s">
        <v>546</v>
      </c>
      <c r="D4403" s="294" t="s">
        <v>51</v>
      </c>
      <c r="E4403" s="294" t="s">
        <v>547</v>
      </c>
      <c r="F4403" s="446" t="s">
        <v>2636</v>
      </c>
      <c r="G4403" s="446"/>
      <c r="H4403" s="295" t="s">
        <v>535</v>
      </c>
      <c r="I4403" s="311">
        <v>1.46E-2</v>
      </c>
      <c r="J4403" s="312">
        <v>31.7</v>
      </c>
      <c r="K4403" s="312">
        <v>0.46</v>
      </c>
    </row>
    <row r="4404" spans="2:11" ht="26.1" customHeight="1" x14ac:dyDescent="0.2">
      <c r="B4404" s="294" t="s">
        <v>537</v>
      </c>
      <c r="C4404" s="291" t="s">
        <v>544</v>
      </c>
      <c r="D4404" s="294" t="s">
        <v>51</v>
      </c>
      <c r="E4404" s="294" t="s">
        <v>545</v>
      </c>
      <c r="F4404" s="446" t="s">
        <v>2636</v>
      </c>
      <c r="G4404" s="446"/>
      <c r="H4404" s="295" t="s">
        <v>535</v>
      </c>
      <c r="I4404" s="311">
        <v>1.46E-2</v>
      </c>
      <c r="J4404" s="312">
        <v>26.45</v>
      </c>
      <c r="K4404" s="312">
        <v>0.38</v>
      </c>
    </row>
    <row r="4405" spans="2:11" ht="26.1" customHeight="1" x14ac:dyDescent="0.2">
      <c r="B4405" s="296" t="s">
        <v>527</v>
      </c>
      <c r="C4405" s="292" t="s">
        <v>4669</v>
      </c>
      <c r="D4405" s="296" t="s">
        <v>51</v>
      </c>
      <c r="E4405" s="296" t="s">
        <v>4670</v>
      </c>
      <c r="F4405" s="447" t="s">
        <v>1199</v>
      </c>
      <c r="G4405" s="447"/>
      <c r="H4405" s="297" t="s">
        <v>53</v>
      </c>
      <c r="I4405" s="313">
        <v>2.1000000000000001E-2</v>
      </c>
      <c r="J4405" s="314">
        <v>7.16</v>
      </c>
      <c r="K4405" s="314">
        <v>0.15035999999999999</v>
      </c>
    </row>
    <row r="4406" spans="2:11" ht="26.1" customHeight="1" x14ac:dyDescent="0.2">
      <c r="B4406" s="296" t="s">
        <v>527</v>
      </c>
      <c r="C4406" s="292" t="s">
        <v>4709</v>
      </c>
      <c r="D4406" s="296" t="s">
        <v>51</v>
      </c>
      <c r="E4406" s="296" t="s">
        <v>4710</v>
      </c>
      <c r="F4406" s="447" t="s">
        <v>1199</v>
      </c>
      <c r="G4406" s="447"/>
      <c r="H4406" s="297" t="s">
        <v>53</v>
      </c>
      <c r="I4406" s="313">
        <v>1</v>
      </c>
      <c r="J4406" s="314">
        <v>39.08</v>
      </c>
      <c r="K4406" s="314">
        <v>39.08</v>
      </c>
    </row>
    <row r="4407" spans="2:11" ht="25.5" x14ac:dyDescent="0.2">
      <c r="B4407" s="315"/>
      <c r="C4407" s="315"/>
      <c r="D4407" s="315"/>
      <c r="E4407" s="315"/>
      <c r="F4407" s="315" t="s">
        <v>529</v>
      </c>
      <c r="G4407" s="316">
        <v>0.28000000000000003</v>
      </c>
      <c r="H4407" s="315" t="s">
        <v>530</v>
      </c>
      <c r="I4407" s="316">
        <v>0.33</v>
      </c>
      <c r="J4407" s="315" t="s">
        <v>531</v>
      </c>
      <c r="K4407" s="316">
        <v>0.61</v>
      </c>
    </row>
    <row r="4408" spans="2:11" ht="26.25" thickBot="1" x14ac:dyDescent="0.25">
      <c r="B4408" s="315"/>
      <c r="C4408" s="315"/>
      <c r="D4408" s="315"/>
      <c r="E4408" s="315"/>
      <c r="F4408" s="315" t="s">
        <v>532</v>
      </c>
      <c r="G4408" s="316">
        <v>8.33</v>
      </c>
      <c r="H4408" s="315"/>
      <c r="I4408" s="448" t="s">
        <v>533</v>
      </c>
      <c r="J4408" s="448"/>
      <c r="K4408" s="316">
        <v>48.4</v>
      </c>
    </row>
    <row r="4409" spans="2:11" ht="0.95" customHeight="1" thickTop="1" x14ac:dyDescent="0.2">
      <c r="B4409" s="317"/>
      <c r="C4409" s="317"/>
      <c r="D4409" s="317"/>
      <c r="E4409" s="317"/>
      <c r="F4409" s="317"/>
      <c r="G4409" s="317"/>
      <c r="H4409" s="317"/>
      <c r="I4409" s="317"/>
      <c r="J4409" s="317"/>
      <c r="K4409" s="317"/>
    </row>
    <row r="4410" spans="2:11" ht="18" customHeight="1" x14ac:dyDescent="0.2">
      <c r="B4410" s="305" t="s">
        <v>2229</v>
      </c>
      <c r="C4410" s="304" t="s">
        <v>26</v>
      </c>
      <c r="D4410" s="305" t="s">
        <v>27</v>
      </c>
      <c r="E4410" s="305" t="s">
        <v>28</v>
      </c>
      <c r="F4410" s="449" t="s">
        <v>525</v>
      </c>
      <c r="G4410" s="449"/>
      <c r="H4410" s="306" t="s">
        <v>29</v>
      </c>
      <c r="I4410" s="304" t="s">
        <v>30</v>
      </c>
      <c r="J4410" s="304" t="s">
        <v>31</v>
      </c>
      <c r="K4410" s="304" t="s">
        <v>33</v>
      </c>
    </row>
    <row r="4411" spans="2:11" ht="26.1" customHeight="1" x14ac:dyDescent="0.2">
      <c r="B4411" s="307" t="s">
        <v>526</v>
      </c>
      <c r="C4411" s="308" t="s">
        <v>1113</v>
      </c>
      <c r="D4411" s="307" t="s">
        <v>76</v>
      </c>
      <c r="E4411" s="307" t="s">
        <v>1012</v>
      </c>
      <c r="F4411" s="445" t="s">
        <v>543</v>
      </c>
      <c r="G4411" s="445"/>
      <c r="H4411" s="309" t="s">
        <v>53</v>
      </c>
      <c r="I4411" s="310">
        <v>1</v>
      </c>
      <c r="J4411" s="259">
        <v>182.78</v>
      </c>
      <c r="K4411" s="259">
        <v>182.78</v>
      </c>
    </row>
    <row r="4412" spans="2:11" ht="24" customHeight="1" x14ac:dyDescent="0.2">
      <c r="B4412" s="294" t="s">
        <v>537</v>
      </c>
      <c r="C4412" s="291" t="s">
        <v>546</v>
      </c>
      <c r="D4412" s="294" t="s">
        <v>51</v>
      </c>
      <c r="E4412" s="294" t="s">
        <v>547</v>
      </c>
      <c r="F4412" s="446" t="s">
        <v>2636</v>
      </c>
      <c r="G4412" s="446"/>
      <c r="H4412" s="295" t="s">
        <v>535</v>
      </c>
      <c r="I4412" s="311">
        <v>1</v>
      </c>
      <c r="J4412" s="312">
        <v>31.7</v>
      </c>
      <c r="K4412" s="312">
        <v>31.7</v>
      </c>
    </row>
    <row r="4413" spans="2:11" ht="26.1" customHeight="1" x14ac:dyDescent="0.2">
      <c r="B4413" s="294" t="s">
        <v>537</v>
      </c>
      <c r="C4413" s="291" t="s">
        <v>544</v>
      </c>
      <c r="D4413" s="294" t="s">
        <v>51</v>
      </c>
      <c r="E4413" s="294" t="s">
        <v>545</v>
      </c>
      <c r="F4413" s="446" t="s">
        <v>2636</v>
      </c>
      <c r="G4413" s="446"/>
      <c r="H4413" s="295" t="s">
        <v>535</v>
      </c>
      <c r="I4413" s="311">
        <v>1</v>
      </c>
      <c r="J4413" s="312">
        <v>26.45</v>
      </c>
      <c r="K4413" s="312">
        <v>26.45</v>
      </c>
    </row>
    <row r="4414" spans="2:11" ht="26.1" customHeight="1" x14ac:dyDescent="0.2">
      <c r="B4414" s="296" t="s">
        <v>527</v>
      </c>
      <c r="C4414" s="292" t="s">
        <v>949</v>
      </c>
      <c r="D4414" s="296" t="s">
        <v>41</v>
      </c>
      <c r="E4414" s="296" t="s">
        <v>4711</v>
      </c>
      <c r="F4414" s="447" t="s">
        <v>1199</v>
      </c>
      <c r="G4414" s="447"/>
      <c r="H4414" s="297" t="s">
        <v>53</v>
      </c>
      <c r="I4414" s="313">
        <v>1</v>
      </c>
      <c r="J4414" s="314">
        <v>124.63</v>
      </c>
      <c r="K4414" s="314">
        <v>124.63</v>
      </c>
    </row>
    <row r="4415" spans="2:11" ht="25.5" x14ac:dyDescent="0.2">
      <c r="B4415" s="315"/>
      <c r="C4415" s="315"/>
      <c r="D4415" s="315"/>
      <c r="E4415" s="315"/>
      <c r="F4415" s="315" t="s">
        <v>529</v>
      </c>
      <c r="G4415" s="316">
        <v>19.72</v>
      </c>
      <c r="H4415" s="315" t="s">
        <v>530</v>
      </c>
      <c r="I4415" s="316">
        <v>22.79</v>
      </c>
      <c r="J4415" s="315" t="s">
        <v>531</v>
      </c>
      <c r="K4415" s="316">
        <v>42.51</v>
      </c>
    </row>
    <row r="4416" spans="2:11" ht="26.25" thickBot="1" x14ac:dyDescent="0.25">
      <c r="B4416" s="315"/>
      <c r="C4416" s="315"/>
      <c r="D4416" s="315"/>
      <c r="E4416" s="315"/>
      <c r="F4416" s="315" t="s">
        <v>532</v>
      </c>
      <c r="G4416" s="316">
        <v>38.03</v>
      </c>
      <c r="H4416" s="315"/>
      <c r="I4416" s="448" t="s">
        <v>533</v>
      </c>
      <c r="J4416" s="448"/>
      <c r="K4416" s="316">
        <v>220.81</v>
      </c>
    </row>
    <row r="4417" spans="2:11" ht="0.95" customHeight="1" thickTop="1" x14ac:dyDescent="0.2">
      <c r="B4417" s="317"/>
      <c r="C4417" s="317"/>
      <c r="D4417" s="317"/>
      <c r="E4417" s="317"/>
      <c r="F4417" s="317"/>
      <c r="G4417" s="317"/>
      <c r="H4417" s="317"/>
      <c r="I4417" s="317"/>
      <c r="J4417" s="317"/>
      <c r="K4417" s="317"/>
    </row>
    <row r="4418" spans="2:11" ht="18" customHeight="1" x14ac:dyDescent="0.2">
      <c r="B4418" s="305" t="s">
        <v>2230</v>
      </c>
      <c r="C4418" s="304" t="s">
        <v>26</v>
      </c>
      <c r="D4418" s="305" t="s">
        <v>27</v>
      </c>
      <c r="E4418" s="305" t="s">
        <v>28</v>
      </c>
      <c r="F4418" s="449" t="s">
        <v>525</v>
      </c>
      <c r="G4418" s="449"/>
      <c r="H4418" s="306" t="s">
        <v>29</v>
      </c>
      <c r="I4418" s="304" t="s">
        <v>30</v>
      </c>
      <c r="J4418" s="304" t="s">
        <v>31</v>
      </c>
      <c r="K4418" s="304" t="s">
        <v>33</v>
      </c>
    </row>
    <row r="4419" spans="2:11" ht="26.1" customHeight="1" x14ac:dyDescent="0.2">
      <c r="B4419" s="307" t="s">
        <v>526</v>
      </c>
      <c r="C4419" s="308" t="s">
        <v>1190</v>
      </c>
      <c r="D4419" s="307" t="s">
        <v>76</v>
      </c>
      <c r="E4419" s="307" t="s">
        <v>1013</v>
      </c>
      <c r="F4419" s="445" t="s">
        <v>543</v>
      </c>
      <c r="G4419" s="445"/>
      <c r="H4419" s="309" t="s">
        <v>53</v>
      </c>
      <c r="I4419" s="310">
        <v>1</v>
      </c>
      <c r="J4419" s="259">
        <v>216.97</v>
      </c>
      <c r="K4419" s="259">
        <v>216.97</v>
      </c>
    </row>
    <row r="4420" spans="2:11" ht="24" customHeight="1" x14ac:dyDescent="0.2">
      <c r="B4420" s="294" t="s">
        <v>537</v>
      </c>
      <c r="C4420" s="291" t="s">
        <v>546</v>
      </c>
      <c r="D4420" s="294" t="s">
        <v>51</v>
      </c>
      <c r="E4420" s="294" t="s">
        <v>547</v>
      </c>
      <c r="F4420" s="446" t="s">
        <v>2636</v>
      </c>
      <c r="G4420" s="446"/>
      <c r="H4420" s="295" t="s">
        <v>535</v>
      </c>
      <c r="I4420" s="311">
        <v>0.6</v>
      </c>
      <c r="J4420" s="312">
        <v>31.7</v>
      </c>
      <c r="K4420" s="312">
        <v>19.02</v>
      </c>
    </row>
    <row r="4421" spans="2:11" ht="26.1" customHeight="1" x14ac:dyDescent="0.2">
      <c r="B4421" s="294" t="s">
        <v>537</v>
      </c>
      <c r="C4421" s="291" t="s">
        <v>544</v>
      </c>
      <c r="D4421" s="294" t="s">
        <v>51</v>
      </c>
      <c r="E4421" s="294" t="s">
        <v>545</v>
      </c>
      <c r="F4421" s="446" t="s">
        <v>2636</v>
      </c>
      <c r="G4421" s="446"/>
      <c r="H4421" s="295" t="s">
        <v>535</v>
      </c>
      <c r="I4421" s="311">
        <v>0.6</v>
      </c>
      <c r="J4421" s="312">
        <v>26.45</v>
      </c>
      <c r="K4421" s="312">
        <v>15.87</v>
      </c>
    </row>
    <row r="4422" spans="2:11" ht="65.099999999999994" customHeight="1" x14ac:dyDescent="0.2">
      <c r="B4422" s="296" t="s">
        <v>527</v>
      </c>
      <c r="C4422" s="292" t="s">
        <v>1019</v>
      </c>
      <c r="D4422" s="296" t="s">
        <v>41</v>
      </c>
      <c r="E4422" s="296" t="s">
        <v>4712</v>
      </c>
      <c r="F4422" s="447" t="s">
        <v>1199</v>
      </c>
      <c r="G4422" s="447"/>
      <c r="H4422" s="297" t="s">
        <v>53</v>
      </c>
      <c r="I4422" s="313">
        <v>1</v>
      </c>
      <c r="J4422" s="314">
        <v>182.08</v>
      </c>
      <c r="K4422" s="314">
        <v>182.08</v>
      </c>
    </row>
    <row r="4423" spans="2:11" ht="25.5" x14ac:dyDescent="0.2">
      <c r="B4423" s="315"/>
      <c r="C4423" s="315"/>
      <c r="D4423" s="315"/>
      <c r="E4423" s="315"/>
      <c r="F4423" s="315" t="s">
        <v>529</v>
      </c>
      <c r="G4423" s="316">
        <v>11.82</v>
      </c>
      <c r="H4423" s="315" t="s">
        <v>530</v>
      </c>
      <c r="I4423" s="316">
        <v>13.67</v>
      </c>
      <c r="J4423" s="315" t="s">
        <v>531</v>
      </c>
      <c r="K4423" s="316">
        <v>25.49</v>
      </c>
    </row>
    <row r="4424" spans="2:11" ht="26.25" thickBot="1" x14ac:dyDescent="0.25">
      <c r="B4424" s="315"/>
      <c r="C4424" s="315"/>
      <c r="D4424" s="315"/>
      <c r="E4424" s="315"/>
      <c r="F4424" s="315" t="s">
        <v>532</v>
      </c>
      <c r="G4424" s="316">
        <v>45.15</v>
      </c>
      <c r="H4424" s="315"/>
      <c r="I4424" s="448" t="s">
        <v>533</v>
      </c>
      <c r="J4424" s="448"/>
      <c r="K4424" s="316">
        <v>262.12</v>
      </c>
    </row>
    <row r="4425" spans="2:11" ht="0.95" customHeight="1" thickTop="1" x14ac:dyDescent="0.2">
      <c r="B4425" s="317"/>
      <c r="C4425" s="317"/>
      <c r="D4425" s="317"/>
      <c r="E4425" s="317"/>
      <c r="F4425" s="317"/>
      <c r="G4425" s="317"/>
      <c r="H4425" s="317"/>
      <c r="I4425" s="317"/>
      <c r="J4425" s="317"/>
      <c r="K4425" s="317"/>
    </row>
    <row r="4426" spans="2:11" ht="18" customHeight="1" x14ac:dyDescent="0.2">
      <c r="B4426" s="305" t="s">
        <v>2231</v>
      </c>
      <c r="C4426" s="304" t="s">
        <v>26</v>
      </c>
      <c r="D4426" s="305" t="s">
        <v>27</v>
      </c>
      <c r="E4426" s="305" t="s">
        <v>28</v>
      </c>
      <c r="F4426" s="449" t="s">
        <v>525</v>
      </c>
      <c r="G4426" s="449"/>
      <c r="H4426" s="306" t="s">
        <v>29</v>
      </c>
      <c r="I4426" s="304" t="s">
        <v>30</v>
      </c>
      <c r="J4426" s="304" t="s">
        <v>31</v>
      </c>
      <c r="K4426" s="304" t="s">
        <v>33</v>
      </c>
    </row>
    <row r="4427" spans="2:11" ht="26.1" customHeight="1" x14ac:dyDescent="0.2">
      <c r="B4427" s="307" t="s">
        <v>526</v>
      </c>
      <c r="C4427" s="308" t="s">
        <v>1690</v>
      </c>
      <c r="D4427" s="307" t="s">
        <v>51</v>
      </c>
      <c r="E4427" s="307" t="s">
        <v>2614</v>
      </c>
      <c r="F4427" s="445" t="s">
        <v>2648</v>
      </c>
      <c r="G4427" s="445"/>
      <c r="H4427" s="309" t="s">
        <v>53</v>
      </c>
      <c r="I4427" s="310">
        <v>1</v>
      </c>
      <c r="J4427" s="259">
        <v>72.64</v>
      </c>
      <c r="K4427" s="259">
        <v>72.64</v>
      </c>
    </row>
    <row r="4428" spans="2:11" ht="26.1" customHeight="1" x14ac:dyDescent="0.2">
      <c r="B4428" s="294" t="s">
        <v>537</v>
      </c>
      <c r="C4428" s="291" t="s">
        <v>544</v>
      </c>
      <c r="D4428" s="294" t="s">
        <v>51</v>
      </c>
      <c r="E4428" s="294" t="s">
        <v>545</v>
      </c>
      <c r="F4428" s="446" t="s">
        <v>2636</v>
      </c>
      <c r="G4428" s="446"/>
      <c r="H4428" s="295" t="s">
        <v>535</v>
      </c>
      <c r="I4428" s="311">
        <v>0.106285</v>
      </c>
      <c r="J4428" s="312">
        <v>26.45</v>
      </c>
      <c r="K4428" s="312">
        <v>2.81</v>
      </c>
    </row>
    <row r="4429" spans="2:11" ht="24" customHeight="1" x14ac:dyDescent="0.2">
      <c r="B4429" s="294" t="s">
        <v>537</v>
      </c>
      <c r="C4429" s="291" t="s">
        <v>546</v>
      </c>
      <c r="D4429" s="294" t="s">
        <v>51</v>
      </c>
      <c r="E4429" s="294" t="s">
        <v>547</v>
      </c>
      <c r="F4429" s="446" t="s">
        <v>2636</v>
      </c>
      <c r="G4429" s="446"/>
      <c r="H4429" s="295" t="s">
        <v>535</v>
      </c>
      <c r="I4429" s="311">
        <v>0.106285</v>
      </c>
      <c r="J4429" s="312">
        <v>31.7</v>
      </c>
      <c r="K4429" s="312">
        <v>3.36</v>
      </c>
    </row>
    <row r="4430" spans="2:11" ht="26.1" customHeight="1" x14ac:dyDescent="0.2">
      <c r="B4430" s="296" t="s">
        <v>527</v>
      </c>
      <c r="C4430" s="292" t="s">
        <v>4713</v>
      </c>
      <c r="D4430" s="296" t="s">
        <v>51</v>
      </c>
      <c r="E4430" s="296" t="s">
        <v>4714</v>
      </c>
      <c r="F4430" s="447" t="s">
        <v>1199</v>
      </c>
      <c r="G4430" s="447"/>
      <c r="H4430" s="297" t="s">
        <v>53</v>
      </c>
      <c r="I4430" s="313">
        <v>1</v>
      </c>
      <c r="J4430" s="314">
        <v>62.57</v>
      </c>
      <c r="K4430" s="314">
        <v>62.57</v>
      </c>
    </row>
    <row r="4431" spans="2:11" ht="39" customHeight="1" x14ac:dyDescent="0.2">
      <c r="B4431" s="296" t="s">
        <v>527</v>
      </c>
      <c r="C4431" s="292" t="s">
        <v>4715</v>
      </c>
      <c r="D4431" s="296" t="s">
        <v>51</v>
      </c>
      <c r="E4431" s="296" t="s">
        <v>4716</v>
      </c>
      <c r="F4431" s="447" t="s">
        <v>1199</v>
      </c>
      <c r="G4431" s="447"/>
      <c r="H4431" s="297" t="s">
        <v>53</v>
      </c>
      <c r="I4431" s="313">
        <v>3</v>
      </c>
      <c r="J4431" s="314">
        <v>1.3</v>
      </c>
      <c r="K4431" s="314">
        <v>3.9</v>
      </c>
    </row>
    <row r="4432" spans="2:11" ht="25.5" x14ac:dyDescent="0.2">
      <c r="B4432" s="315"/>
      <c r="C4432" s="315"/>
      <c r="D4432" s="315"/>
      <c r="E4432" s="315"/>
      <c r="F4432" s="315" t="s">
        <v>529</v>
      </c>
      <c r="G4432" s="316">
        <v>2.09</v>
      </c>
      <c r="H4432" s="315" t="s">
        <v>530</v>
      </c>
      <c r="I4432" s="316">
        <v>2.42</v>
      </c>
      <c r="J4432" s="315" t="s">
        <v>531</v>
      </c>
      <c r="K4432" s="316">
        <v>4.51</v>
      </c>
    </row>
    <row r="4433" spans="2:11" ht="26.25" thickBot="1" x14ac:dyDescent="0.25">
      <c r="B4433" s="315"/>
      <c r="C4433" s="315"/>
      <c r="D4433" s="315"/>
      <c r="E4433" s="315"/>
      <c r="F4433" s="315" t="s">
        <v>532</v>
      </c>
      <c r="G4433" s="316">
        <v>15.11</v>
      </c>
      <c r="H4433" s="315"/>
      <c r="I4433" s="448" t="s">
        <v>533</v>
      </c>
      <c r="J4433" s="448"/>
      <c r="K4433" s="316">
        <v>87.75</v>
      </c>
    </row>
    <row r="4434" spans="2:11" ht="0.95" customHeight="1" thickTop="1" x14ac:dyDescent="0.2">
      <c r="B4434" s="317"/>
      <c r="C4434" s="317"/>
      <c r="D4434" s="317"/>
      <c r="E4434" s="317"/>
      <c r="F4434" s="317"/>
      <c r="G4434" s="317"/>
      <c r="H4434" s="317"/>
      <c r="I4434" s="317"/>
      <c r="J4434" s="317"/>
      <c r="K4434" s="317"/>
    </row>
    <row r="4435" spans="2:11" ht="18" customHeight="1" x14ac:dyDescent="0.2">
      <c r="B4435" s="305" t="s">
        <v>2232</v>
      </c>
      <c r="C4435" s="304" t="s">
        <v>26</v>
      </c>
      <c r="D4435" s="305" t="s">
        <v>27</v>
      </c>
      <c r="E4435" s="305" t="s">
        <v>28</v>
      </c>
      <c r="F4435" s="449" t="s">
        <v>525</v>
      </c>
      <c r="G4435" s="449"/>
      <c r="H4435" s="306" t="s">
        <v>29</v>
      </c>
      <c r="I4435" s="304" t="s">
        <v>30</v>
      </c>
      <c r="J4435" s="304" t="s">
        <v>31</v>
      </c>
      <c r="K4435" s="304" t="s">
        <v>33</v>
      </c>
    </row>
    <row r="4436" spans="2:11" ht="24" customHeight="1" x14ac:dyDescent="0.2">
      <c r="B4436" s="307" t="s">
        <v>526</v>
      </c>
      <c r="C4436" s="308" t="s">
        <v>1191</v>
      </c>
      <c r="D4436" s="307" t="s">
        <v>76</v>
      </c>
      <c r="E4436" s="307" t="s">
        <v>1014</v>
      </c>
      <c r="F4436" s="445" t="s">
        <v>543</v>
      </c>
      <c r="G4436" s="445"/>
      <c r="H4436" s="309" t="s">
        <v>53</v>
      </c>
      <c r="I4436" s="310">
        <v>1</v>
      </c>
      <c r="J4436" s="259">
        <v>174.97</v>
      </c>
      <c r="K4436" s="259">
        <v>174.97</v>
      </c>
    </row>
    <row r="4437" spans="2:11" ht="24" customHeight="1" x14ac:dyDescent="0.2">
      <c r="B4437" s="294" t="s">
        <v>537</v>
      </c>
      <c r="C4437" s="291" t="s">
        <v>546</v>
      </c>
      <c r="D4437" s="294" t="s">
        <v>51</v>
      </c>
      <c r="E4437" s="294" t="s">
        <v>547</v>
      </c>
      <c r="F4437" s="446" t="s">
        <v>2636</v>
      </c>
      <c r="G4437" s="446"/>
      <c r="H4437" s="295" t="s">
        <v>535</v>
      </c>
      <c r="I4437" s="311">
        <v>0.82499999999999996</v>
      </c>
      <c r="J4437" s="312">
        <v>31.7</v>
      </c>
      <c r="K4437" s="312">
        <v>26.15</v>
      </c>
    </row>
    <row r="4438" spans="2:11" ht="26.1" customHeight="1" x14ac:dyDescent="0.2">
      <c r="B4438" s="294" t="s">
        <v>537</v>
      </c>
      <c r="C4438" s="291" t="s">
        <v>544</v>
      </c>
      <c r="D4438" s="294" t="s">
        <v>51</v>
      </c>
      <c r="E4438" s="294" t="s">
        <v>545</v>
      </c>
      <c r="F4438" s="446" t="s">
        <v>2636</v>
      </c>
      <c r="G4438" s="446"/>
      <c r="H4438" s="295" t="s">
        <v>535</v>
      </c>
      <c r="I4438" s="311">
        <v>0.82499999999999996</v>
      </c>
      <c r="J4438" s="312">
        <v>26.45</v>
      </c>
      <c r="K4438" s="312">
        <v>21.82</v>
      </c>
    </row>
    <row r="4439" spans="2:11" ht="26.1" customHeight="1" x14ac:dyDescent="0.2">
      <c r="B4439" s="296" t="s">
        <v>527</v>
      </c>
      <c r="C4439" s="292" t="s">
        <v>1020</v>
      </c>
      <c r="D4439" s="296" t="s">
        <v>47</v>
      </c>
      <c r="E4439" s="296" t="s">
        <v>1021</v>
      </c>
      <c r="F4439" s="447" t="s">
        <v>1199</v>
      </c>
      <c r="G4439" s="447"/>
      <c r="H4439" s="297" t="s">
        <v>53</v>
      </c>
      <c r="I4439" s="313">
        <v>1</v>
      </c>
      <c r="J4439" s="314">
        <v>127</v>
      </c>
      <c r="K4439" s="314">
        <v>127</v>
      </c>
    </row>
    <row r="4440" spans="2:11" ht="25.5" x14ac:dyDescent="0.2">
      <c r="B4440" s="315"/>
      <c r="C4440" s="315"/>
      <c r="D4440" s="315"/>
      <c r="E4440" s="315"/>
      <c r="F4440" s="315" t="s">
        <v>529</v>
      </c>
      <c r="G4440" s="316">
        <v>16.27</v>
      </c>
      <c r="H4440" s="315" t="s">
        <v>530</v>
      </c>
      <c r="I4440" s="316">
        <v>18.79</v>
      </c>
      <c r="J4440" s="315" t="s">
        <v>531</v>
      </c>
      <c r="K4440" s="316">
        <v>35.06</v>
      </c>
    </row>
    <row r="4441" spans="2:11" ht="26.25" thickBot="1" x14ac:dyDescent="0.25">
      <c r="B4441" s="315"/>
      <c r="C4441" s="315"/>
      <c r="D4441" s="315"/>
      <c r="E4441" s="315"/>
      <c r="F4441" s="315" t="s">
        <v>532</v>
      </c>
      <c r="G4441" s="316">
        <v>36.409999999999997</v>
      </c>
      <c r="H4441" s="315"/>
      <c r="I4441" s="448" t="s">
        <v>533</v>
      </c>
      <c r="J4441" s="448"/>
      <c r="K4441" s="316">
        <v>211.38</v>
      </c>
    </row>
    <row r="4442" spans="2:11" ht="0.95" customHeight="1" thickTop="1" x14ac:dyDescent="0.2">
      <c r="B4442" s="317"/>
      <c r="C4442" s="317"/>
      <c r="D4442" s="317"/>
      <c r="E4442" s="317"/>
      <c r="F4442" s="317"/>
      <c r="G4442" s="317"/>
      <c r="H4442" s="317"/>
      <c r="I4442" s="317"/>
      <c r="J4442" s="317"/>
      <c r="K4442" s="317"/>
    </row>
    <row r="4443" spans="2:11" ht="18" customHeight="1" x14ac:dyDescent="0.2">
      <c r="B4443" s="305" t="s">
        <v>2233</v>
      </c>
      <c r="C4443" s="304" t="s">
        <v>26</v>
      </c>
      <c r="D4443" s="305" t="s">
        <v>27</v>
      </c>
      <c r="E4443" s="305" t="s">
        <v>28</v>
      </c>
      <c r="F4443" s="449" t="s">
        <v>525</v>
      </c>
      <c r="G4443" s="449"/>
      <c r="H4443" s="306" t="s">
        <v>29</v>
      </c>
      <c r="I4443" s="304" t="s">
        <v>30</v>
      </c>
      <c r="J4443" s="304" t="s">
        <v>31</v>
      </c>
      <c r="K4443" s="304" t="s">
        <v>33</v>
      </c>
    </row>
    <row r="4444" spans="2:11" ht="26.1" customHeight="1" x14ac:dyDescent="0.2">
      <c r="B4444" s="307" t="s">
        <v>526</v>
      </c>
      <c r="C4444" s="308" t="s">
        <v>1691</v>
      </c>
      <c r="D4444" s="307" t="s">
        <v>76</v>
      </c>
      <c r="E4444" s="307" t="s">
        <v>1692</v>
      </c>
      <c r="F4444" s="445" t="s">
        <v>543</v>
      </c>
      <c r="G4444" s="445"/>
      <c r="H4444" s="309" t="s">
        <v>53</v>
      </c>
      <c r="I4444" s="310">
        <v>1</v>
      </c>
      <c r="J4444" s="259">
        <v>90.68</v>
      </c>
      <c r="K4444" s="259">
        <v>90.68</v>
      </c>
    </row>
    <row r="4445" spans="2:11" ht="24" customHeight="1" x14ac:dyDescent="0.2">
      <c r="B4445" s="294" t="s">
        <v>537</v>
      </c>
      <c r="C4445" s="291" t="s">
        <v>546</v>
      </c>
      <c r="D4445" s="294" t="s">
        <v>51</v>
      </c>
      <c r="E4445" s="294" t="s">
        <v>547</v>
      </c>
      <c r="F4445" s="446" t="s">
        <v>2636</v>
      </c>
      <c r="G4445" s="446"/>
      <c r="H4445" s="295" t="s">
        <v>535</v>
      </c>
      <c r="I4445" s="311">
        <v>1</v>
      </c>
      <c r="J4445" s="312">
        <v>31.7</v>
      </c>
      <c r="K4445" s="312">
        <v>31.7</v>
      </c>
    </row>
    <row r="4446" spans="2:11" ht="24" customHeight="1" x14ac:dyDescent="0.2">
      <c r="B4446" s="294" t="s">
        <v>537</v>
      </c>
      <c r="C4446" s="291" t="s">
        <v>551</v>
      </c>
      <c r="D4446" s="294" t="s">
        <v>51</v>
      </c>
      <c r="E4446" s="294" t="s">
        <v>552</v>
      </c>
      <c r="F4446" s="446" t="s">
        <v>2636</v>
      </c>
      <c r="G4446" s="446"/>
      <c r="H4446" s="295" t="s">
        <v>535</v>
      </c>
      <c r="I4446" s="311">
        <v>1</v>
      </c>
      <c r="J4446" s="312">
        <v>24.68</v>
      </c>
      <c r="K4446" s="312">
        <v>24.68</v>
      </c>
    </row>
    <row r="4447" spans="2:11" ht="39" customHeight="1" x14ac:dyDescent="0.2">
      <c r="B4447" s="296" t="s">
        <v>527</v>
      </c>
      <c r="C4447" s="292" t="s">
        <v>1914</v>
      </c>
      <c r="D4447" s="296" t="s">
        <v>43</v>
      </c>
      <c r="E4447" s="296" t="s">
        <v>1915</v>
      </c>
      <c r="F4447" s="447" t="s">
        <v>1199</v>
      </c>
      <c r="G4447" s="447"/>
      <c r="H4447" s="297" t="s">
        <v>234</v>
      </c>
      <c r="I4447" s="313">
        <v>1</v>
      </c>
      <c r="J4447" s="314">
        <v>34.299999999999997</v>
      </c>
      <c r="K4447" s="314">
        <v>34.299999999999997</v>
      </c>
    </row>
    <row r="4448" spans="2:11" ht="25.5" x14ac:dyDescent="0.2">
      <c r="B4448" s="315"/>
      <c r="C4448" s="315"/>
      <c r="D4448" s="315"/>
      <c r="E4448" s="315"/>
      <c r="F4448" s="315" t="s">
        <v>529</v>
      </c>
      <c r="G4448" s="316">
        <v>18.95</v>
      </c>
      <c r="H4448" s="315" t="s">
        <v>530</v>
      </c>
      <c r="I4448" s="316">
        <v>21.89</v>
      </c>
      <c r="J4448" s="315" t="s">
        <v>531</v>
      </c>
      <c r="K4448" s="316">
        <v>40.840000000000003</v>
      </c>
    </row>
    <row r="4449" spans="2:11" ht="26.25" thickBot="1" x14ac:dyDescent="0.25">
      <c r="B4449" s="315"/>
      <c r="C4449" s="315"/>
      <c r="D4449" s="315"/>
      <c r="E4449" s="315"/>
      <c r="F4449" s="315" t="s">
        <v>532</v>
      </c>
      <c r="G4449" s="316">
        <v>18.87</v>
      </c>
      <c r="H4449" s="315"/>
      <c r="I4449" s="448" t="s">
        <v>533</v>
      </c>
      <c r="J4449" s="448"/>
      <c r="K4449" s="316">
        <v>109.55</v>
      </c>
    </row>
    <row r="4450" spans="2:11" ht="0.95" customHeight="1" thickTop="1" x14ac:dyDescent="0.2">
      <c r="B4450" s="317"/>
      <c r="C4450" s="317"/>
      <c r="D4450" s="317"/>
      <c r="E4450" s="317"/>
      <c r="F4450" s="317"/>
      <c r="G4450" s="317"/>
      <c r="H4450" s="317"/>
      <c r="I4450" s="317"/>
      <c r="J4450" s="317"/>
      <c r="K4450" s="317"/>
    </row>
    <row r="4451" spans="2:11" ht="18" customHeight="1" x14ac:dyDescent="0.2">
      <c r="B4451" s="305" t="s">
        <v>2234</v>
      </c>
      <c r="C4451" s="304" t="s">
        <v>26</v>
      </c>
      <c r="D4451" s="305" t="s">
        <v>27</v>
      </c>
      <c r="E4451" s="305" t="s">
        <v>28</v>
      </c>
      <c r="F4451" s="449" t="s">
        <v>525</v>
      </c>
      <c r="G4451" s="449"/>
      <c r="H4451" s="306" t="s">
        <v>29</v>
      </c>
      <c r="I4451" s="304" t="s">
        <v>30</v>
      </c>
      <c r="J4451" s="304" t="s">
        <v>31</v>
      </c>
      <c r="K4451" s="304" t="s">
        <v>33</v>
      </c>
    </row>
    <row r="4452" spans="2:11" ht="26.1" customHeight="1" x14ac:dyDescent="0.2">
      <c r="B4452" s="307" t="s">
        <v>526</v>
      </c>
      <c r="C4452" s="308" t="s">
        <v>1693</v>
      </c>
      <c r="D4452" s="307" t="s">
        <v>76</v>
      </c>
      <c r="E4452" s="307" t="s">
        <v>1694</v>
      </c>
      <c r="F4452" s="445" t="s">
        <v>543</v>
      </c>
      <c r="G4452" s="445"/>
      <c r="H4452" s="309" t="s">
        <v>53</v>
      </c>
      <c r="I4452" s="310">
        <v>1</v>
      </c>
      <c r="J4452" s="259">
        <v>116.73</v>
      </c>
      <c r="K4452" s="259">
        <v>116.73</v>
      </c>
    </row>
    <row r="4453" spans="2:11" ht="24" customHeight="1" x14ac:dyDescent="0.2">
      <c r="B4453" s="294" t="s">
        <v>537</v>
      </c>
      <c r="C4453" s="291" t="s">
        <v>546</v>
      </c>
      <c r="D4453" s="294" t="s">
        <v>51</v>
      </c>
      <c r="E4453" s="294" t="s">
        <v>547</v>
      </c>
      <c r="F4453" s="446" t="s">
        <v>2636</v>
      </c>
      <c r="G4453" s="446"/>
      <c r="H4453" s="295" t="s">
        <v>535</v>
      </c>
      <c r="I4453" s="311">
        <v>1</v>
      </c>
      <c r="J4453" s="312">
        <v>31.7</v>
      </c>
      <c r="K4453" s="312">
        <v>31.7</v>
      </c>
    </row>
    <row r="4454" spans="2:11" ht="24" customHeight="1" x14ac:dyDescent="0.2">
      <c r="B4454" s="294" t="s">
        <v>537</v>
      </c>
      <c r="C4454" s="291" t="s">
        <v>551</v>
      </c>
      <c r="D4454" s="294" t="s">
        <v>51</v>
      </c>
      <c r="E4454" s="294" t="s">
        <v>552</v>
      </c>
      <c r="F4454" s="446" t="s">
        <v>2636</v>
      </c>
      <c r="G4454" s="446"/>
      <c r="H4454" s="295" t="s">
        <v>535</v>
      </c>
      <c r="I4454" s="311">
        <v>1</v>
      </c>
      <c r="J4454" s="312">
        <v>24.68</v>
      </c>
      <c r="K4454" s="312">
        <v>24.68</v>
      </c>
    </row>
    <row r="4455" spans="2:11" ht="39" customHeight="1" x14ac:dyDescent="0.2">
      <c r="B4455" s="296" t="s">
        <v>527</v>
      </c>
      <c r="C4455" s="292" t="s">
        <v>1916</v>
      </c>
      <c r="D4455" s="296" t="s">
        <v>43</v>
      </c>
      <c r="E4455" s="296" t="s">
        <v>1917</v>
      </c>
      <c r="F4455" s="447" t="s">
        <v>1199</v>
      </c>
      <c r="G4455" s="447"/>
      <c r="H4455" s="297" t="s">
        <v>234</v>
      </c>
      <c r="I4455" s="313">
        <v>1</v>
      </c>
      <c r="J4455" s="314">
        <v>60.35</v>
      </c>
      <c r="K4455" s="314">
        <v>60.35</v>
      </c>
    </row>
    <row r="4456" spans="2:11" ht="25.5" x14ac:dyDescent="0.2">
      <c r="B4456" s="315"/>
      <c r="C4456" s="315"/>
      <c r="D4456" s="315"/>
      <c r="E4456" s="315"/>
      <c r="F4456" s="315" t="s">
        <v>529</v>
      </c>
      <c r="G4456" s="316">
        <v>18.95</v>
      </c>
      <c r="H4456" s="315" t="s">
        <v>530</v>
      </c>
      <c r="I4456" s="316">
        <v>21.89</v>
      </c>
      <c r="J4456" s="315" t="s">
        <v>531</v>
      </c>
      <c r="K4456" s="316">
        <v>40.840000000000003</v>
      </c>
    </row>
    <row r="4457" spans="2:11" ht="26.25" thickBot="1" x14ac:dyDescent="0.25">
      <c r="B4457" s="315"/>
      <c r="C4457" s="315"/>
      <c r="D4457" s="315"/>
      <c r="E4457" s="315"/>
      <c r="F4457" s="315" t="s">
        <v>532</v>
      </c>
      <c r="G4457" s="316">
        <v>24.29</v>
      </c>
      <c r="H4457" s="315"/>
      <c r="I4457" s="448" t="s">
        <v>533</v>
      </c>
      <c r="J4457" s="448"/>
      <c r="K4457" s="316">
        <v>141.02000000000001</v>
      </c>
    </row>
    <row r="4458" spans="2:11" ht="0.95" customHeight="1" thickTop="1" x14ac:dyDescent="0.2">
      <c r="B4458" s="317"/>
      <c r="C4458" s="317"/>
      <c r="D4458" s="317"/>
      <c r="E4458" s="317"/>
      <c r="F4458" s="317"/>
      <c r="G4458" s="317"/>
      <c r="H4458" s="317"/>
      <c r="I4458" s="317"/>
      <c r="J4458" s="317"/>
      <c r="K4458" s="317"/>
    </row>
    <row r="4459" spans="2:11" ht="18" customHeight="1" x14ac:dyDescent="0.2">
      <c r="B4459" s="305" t="s">
        <v>2235</v>
      </c>
      <c r="C4459" s="304" t="s">
        <v>26</v>
      </c>
      <c r="D4459" s="305" t="s">
        <v>27</v>
      </c>
      <c r="E4459" s="305" t="s">
        <v>28</v>
      </c>
      <c r="F4459" s="449" t="s">
        <v>525</v>
      </c>
      <c r="G4459" s="449"/>
      <c r="H4459" s="306" t="s">
        <v>29</v>
      </c>
      <c r="I4459" s="304" t="s">
        <v>30</v>
      </c>
      <c r="J4459" s="304" t="s">
        <v>31</v>
      </c>
      <c r="K4459" s="304" t="s">
        <v>33</v>
      </c>
    </row>
    <row r="4460" spans="2:11" ht="26.1" customHeight="1" x14ac:dyDescent="0.2">
      <c r="B4460" s="307" t="s">
        <v>526</v>
      </c>
      <c r="C4460" s="308" t="s">
        <v>1695</v>
      </c>
      <c r="D4460" s="307" t="s">
        <v>76</v>
      </c>
      <c r="E4460" s="307" t="s">
        <v>2402</v>
      </c>
      <c r="F4460" s="445" t="s">
        <v>543</v>
      </c>
      <c r="G4460" s="445"/>
      <c r="H4460" s="309" t="s">
        <v>53</v>
      </c>
      <c r="I4460" s="310">
        <v>1</v>
      </c>
      <c r="J4460" s="259">
        <v>643.98</v>
      </c>
      <c r="K4460" s="259">
        <v>643.98</v>
      </c>
    </row>
    <row r="4461" spans="2:11" ht="24" customHeight="1" x14ac:dyDescent="0.2">
      <c r="B4461" s="294" t="s">
        <v>537</v>
      </c>
      <c r="C4461" s="291" t="s">
        <v>546</v>
      </c>
      <c r="D4461" s="294" t="s">
        <v>51</v>
      </c>
      <c r="E4461" s="294" t="s">
        <v>547</v>
      </c>
      <c r="F4461" s="446" t="s">
        <v>2636</v>
      </c>
      <c r="G4461" s="446"/>
      <c r="H4461" s="295" t="s">
        <v>535</v>
      </c>
      <c r="I4461" s="311">
        <v>0.6</v>
      </c>
      <c r="J4461" s="312">
        <v>31.7</v>
      </c>
      <c r="K4461" s="312">
        <v>19.02</v>
      </c>
    </row>
    <row r="4462" spans="2:11" ht="24" customHeight="1" x14ac:dyDescent="0.2">
      <c r="B4462" s="294" t="s">
        <v>537</v>
      </c>
      <c r="C4462" s="291" t="s">
        <v>551</v>
      </c>
      <c r="D4462" s="294" t="s">
        <v>51</v>
      </c>
      <c r="E4462" s="294" t="s">
        <v>552</v>
      </c>
      <c r="F4462" s="446" t="s">
        <v>2636</v>
      </c>
      <c r="G4462" s="446"/>
      <c r="H4462" s="295" t="s">
        <v>535</v>
      </c>
      <c r="I4462" s="311">
        <v>0.6</v>
      </c>
      <c r="J4462" s="312">
        <v>24.68</v>
      </c>
      <c r="K4462" s="312">
        <v>14.8</v>
      </c>
    </row>
    <row r="4463" spans="2:11" ht="26.1" customHeight="1" x14ac:dyDescent="0.2">
      <c r="B4463" s="296" t="s">
        <v>527</v>
      </c>
      <c r="C4463" s="292" t="s">
        <v>1918</v>
      </c>
      <c r="D4463" s="296" t="s">
        <v>43</v>
      </c>
      <c r="E4463" s="296" t="s">
        <v>1919</v>
      </c>
      <c r="F4463" s="447" t="s">
        <v>1199</v>
      </c>
      <c r="G4463" s="447"/>
      <c r="H4463" s="297" t="s">
        <v>234</v>
      </c>
      <c r="I4463" s="313">
        <v>1</v>
      </c>
      <c r="J4463" s="314">
        <v>610.16</v>
      </c>
      <c r="K4463" s="314">
        <v>610.16</v>
      </c>
    </row>
    <row r="4464" spans="2:11" ht="25.5" x14ac:dyDescent="0.2">
      <c r="B4464" s="315"/>
      <c r="C4464" s="315"/>
      <c r="D4464" s="315"/>
      <c r="E4464" s="315"/>
      <c r="F4464" s="315" t="s">
        <v>529</v>
      </c>
      <c r="G4464" s="316">
        <v>11.36</v>
      </c>
      <c r="H4464" s="315" t="s">
        <v>530</v>
      </c>
      <c r="I4464" s="316">
        <v>13.13</v>
      </c>
      <c r="J4464" s="315" t="s">
        <v>531</v>
      </c>
      <c r="K4464" s="316">
        <v>24.49</v>
      </c>
    </row>
    <row r="4465" spans="2:11" ht="26.25" thickBot="1" x14ac:dyDescent="0.25">
      <c r="B4465" s="315"/>
      <c r="C4465" s="315"/>
      <c r="D4465" s="315"/>
      <c r="E4465" s="315"/>
      <c r="F4465" s="315" t="s">
        <v>532</v>
      </c>
      <c r="G4465" s="316">
        <v>134.01</v>
      </c>
      <c r="H4465" s="315"/>
      <c r="I4465" s="448" t="s">
        <v>533</v>
      </c>
      <c r="J4465" s="448"/>
      <c r="K4465" s="316">
        <v>777.99</v>
      </c>
    </row>
    <row r="4466" spans="2:11" ht="0.95" customHeight="1" thickTop="1" x14ac:dyDescent="0.2">
      <c r="B4466" s="317"/>
      <c r="C4466" s="317"/>
      <c r="D4466" s="317"/>
      <c r="E4466" s="317"/>
      <c r="F4466" s="317"/>
      <c r="G4466" s="317"/>
      <c r="H4466" s="317"/>
      <c r="I4466" s="317"/>
      <c r="J4466" s="317"/>
      <c r="K4466" s="317"/>
    </row>
    <row r="4467" spans="2:11" ht="18" customHeight="1" x14ac:dyDescent="0.2">
      <c r="B4467" s="305" t="s">
        <v>2236</v>
      </c>
      <c r="C4467" s="304" t="s">
        <v>26</v>
      </c>
      <c r="D4467" s="305" t="s">
        <v>27</v>
      </c>
      <c r="E4467" s="305" t="s">
        <v>28</v>
      </c>
      <c r="F4467" s="449" t="s">
        <v>525</v>
      </c>
      <c r="G4467" s="449"/>
      <c r="H4467" s="306" t="s">
        <v>29</v>
      </c>
      <c r="I4467" s="304" t="s">
        <v>30</v>
      </c>
      <c r="J4467" s="304" t="s">
        <v>31</v>
      </c>
      <c r="K4467" s="304" t="s">
        <v>33</v>
      </c>
    </row>
    <row r="4468" spans="2:11" ht="26.1" customHeight="1" x14ac:dyDescent="0.2">
      <c r="B4468" s="307" t="s">
        <v>526</v>
      </c>
      <c r="C4468" s="308" t="s">
        <v>1696</v>
      </c>
      <c r="D4468" s="307" t="s">
        <v>76</v>
      </c>
      <c r="E4468" s="307" t="s">
        <v>2403</v>
      </c>
      <c r="F4468" s="445" t="s">
        <v>543</v>
      </c>
      <c r="G4468" s="445"/>
      <c r="H4468" s="309" t="s">
        <v>53</v>
      </c>
      <c r="I4468" s="310">
        <v>1</v>
      </c>
      <c r="J4468" s="259">
        <v>128.46</v>
      </c>
      <c r="K4468" s="259">
        <v>128.46</v>
      </c>
    </row>
    <row r="4469" spans="2:11" ht="24" customHeight="1" x14ac:dyDescent="0.2">
      <c r="B4469" s="294" t="s">
        <v>537</v>
      </c>
      <c r="C4469" s="291" t="s">
        <v>551</v>
      </c>
      <c r="D4469" s="294" t="s">
        <v>51</v>
      </c>
      <c r="E4469" s="294" t="s">
        <v>552</v>
      </c>
      <c r="F4469" s="446" t="s">
        <v>2636</v>
      </c>
      <c r="G4469" s="446"/>
      <c r="H4469" s="295" t="s">
        <v>535</v>
      </c>
      <c r="I4469" s="311">
        <v>1</v>
      </c>
      <c r="J4469" s="312">
        <v>24.68</v>
      </c>
      <c r="K4469" s="312">
        <v>24.68</v>
      </c>
    </row>
    <row r="4470" spans="2:11" ht="24" customHeight="1" x14ac:dyDescent="0.2">
      <c r="B4470" s="294" t="s">
        <v>537</v>
      </c>
      <c r="C4470" s="291" t="s">
        <v>546</v>
      </c>
      <c r="D4470" s="294" t="s">
        <v>51</v>
      </c>
      <c r="E4470" s="294" t="s">
        <v>547</v>
      </c>
      <c r="F4470" s="446" t="s">
        <v>2636</v>
      </c>
      <c r="G4470" s="446"/>
      <c r="H4470" s="295" t="s">
        <v>535</v>
      </c>
      <c r="I4470" s="311">
        <v>1</v>
      </c>
      <c r="J4470" s="312">
        <v>31.7</v>
      </c>
      <c r="K4470" s="312">
        <v>31.7</v>
      </c>
    </row>
    <row r="4471" spans="2:11" ht="39" customHeight="1" x14ac:dyDescent="0.2">
      <c r="B4471" s="296" t="s">
        <v>527</v>
      </c>
      <c r="C4471" s="292" t="s">
        <v>1920</v>
      </c>
      <c r="D4471" s="296" t="s">
        <v>43</v>
      </c>
      <c r="E4471" s="296" t="s">
        <v>1921</v>
      </c>
      <c r="F4471" s="447" t="s">
        <v>1199</v>
      </c>
      <c r="G4471" s="447"/>
      <c r="H4471" s="297" t="s">
        <v>234</v>
      </c>
      <c r="I4471" s="313">
        <v>1</v>
      </c>
      <c r="J4471" s="314">
        <v>72.08</v>
      </c>
      <c r="K4471" s="314">
        <v>72.08</v>
      </c>
    </row>
    <row r="4472" spans="2:11" ht="25.5" x14ac:dyDescent="0.2">
      <c r="B4472" s="315"/>
      <c r="C4472" s="315"/>
      <c r="D4472" s="315"/>
      <c r="E4472" s="315"/>
      <c r="F4472" s="315" t="s">
        <v>529</v>
      </c>
      <c r="G4472" s="316">
        <v>18.95</v>
      </c>
      <c r="H4472" s="315" t="s">
        <v>530</v>
      </c>
      <c r="I4472" s="316">
        <v>21.89</v>
      </c>
      <c r="J4472" s="315" t="s">
        <v>531</v>
      </c>
      <c r="K4472" s="316">
        <v>40.840000000000003</v>
      </c>
    </row>
    <row r="4473" spans="2:11" ht="26.25" thickBot="1" x14ac:dyDescent="0.25">
      <c r="B4473" s="315"/>
      <c r="C4473" s="315"/>
      <c r="D4473" s="315"/>
      <c r="E4473" s="315"/>
      <c r="F4473" s="315" t="s">
        <v>532</v>
      </c>
      <c r="G4473" s="316">
        <v>26.73</v>
      </c>
      <c r="H4473" s="315"/>
      <c r="I4473" s="448" t="s">
        <v>533</v>
      </c>
      <c r="J4473" s="448"/>
      <c r="K4473" s="316">
        <v>155.19</v>
      </c>
    </row>
    <row r="4474" spans="2:11" ht="0.95" customHeight="1" thickTop="1" x14ac:dyDescent="0.2">
      <c r="B4474" s="317"/>
      <c r="C4474" s="317"/>
      <c r="D4474" s="317"/>
      <c r="E4474" s="317"/>
      <c r="F4474" s="317"/>
      <c r="G4474" s="317"/>
      <c r="H4474" s="317"/>
      <c r="I4474" s="317"/>
      <c r="J4474" s="317"/>
      <c r="K4474" s="317"/>
    </row>
    <row r="4475" spans="2:11" ht="18" customHeight="1" x14ac:dyDescent="0.2">
      <c r="B4475" s="305" t="s">
        <v>2237</v>
      </c>
      <c r="C4475" s="304" t="s">
        <v>26</v>
      </c>
      <c r="D4475" s="305" t="s">
        <v>27</v>
      </c>
      <c r="E4475" s="305" t="s">
        <v>28</v>
      </c>
      <c r="F4475" s="449" t="s">
        <v>525</v>
      </c>
      <c r="G4475" s="449"/>
      <c r="H4475" s="306" t="s">
        <v>29</v>
      </c>
      <c r="I4475" s="304" t="s">
        <v>30</v>
      </c>
      <c r="J4475" s="304" t="s">
        <v>31</v>
      </c>
      <c r="K4475" s="304" t="s">
        <v>33</v>
      </c>
    </row>
    <row r="4476" spans="2:11" ht="26.1" customHeight="1" x14ac:dyDescent="0.2">
      <c r="B4476" s="307" t="s">
        <v>526</v>
      </c>
      <c r="C4476" s="308" t="s">
        <v>2404</v>
      </c>
      <c r="D4476" s="307" t="s">
        <v>76</v>
      </c>
      <c r="E4476" s="307" t="s">
        <v>2405</v>
      </c>
      <c r="F4476" s="445" t="s">
        <v>543</v>
      </c>
      <c r="G4476" s="445"/>
      <c r="H4476" s="309" t="s">
        <v>53</v>
      </c>
      <c r="I4476" s="310">
        <v>1</v>
      </c>
      <c r="J4476" s="259">
        <v>179.38</v>
      </c>
      <c r="K4476" s="259">
        <v>179.38</v>
      </c>
    </row>
    <row r="4477" spans="2:11" ht="24" customHeight="1" x14ac:dyDescent="0.2">
      <c r="B4477" s="294" t="s">
        <v>537</v>
      </c>
      <c r="C4477" s="291" t="s">
        <v>546</v>
      </c>
      <c r="D4477" s="294" t="s">
        <v>51</v>
      </c>
      <c r="E4477" s="294" t="s">
        <v>547</v>
      </c>
      <c r="F4477" s="446" t="s">
        <v>2636</v>
      </c>
      <c r="G4477" s="446"/>
      <c r="H4477" s="295" t="s">
        <v>535</v>
      </c>
      <c r="I4477" s="311">
        <v>1</v>
      </c>
      <c r="J4477" s="312">
        <v>31.7</v>
      </c>
      <c r="K4477" s="312">
        <v>31.7</v>
      </c>
    </row>
    <row r="4478" spans="2:11" ht="24" customHeight="1" x14ac:dyDescent="0.2">
      <c r="B4478" s="294" t="s">
        <v>537</v>
      </c>
      <c r="C4478" s="291" t="s">
        <v>551</v>
      </c>
      <c r="D4478" s="294" t="s">
        <v>51</v>
      </c>
      <c r="E4478" s="294" t="s">
        <v>552</v>
      </c>
      <c r="F4478" s="446" t="s">
        <v>2636</v>
      </c>
      <c r="G4478" s="446"/>
      <c r="H4478" s="295" t="s">
        <v>535</v>
      </c>
      <c r="I4478" s="311">
        <v>1</v>
      </c>
      <c r="J4478" s="312">
        <v>24.68</v>
      </c>
      <c r="K4478" s="312">
        <v>24.68</v>
      </c>
    </row>
    <row r="4479" spans="2:11" ht="39" customHeight="1" x14ac:dyDescent="0.2">
      <c r="B4479" s="296" t="s">
        <v>527</v>
      </c>
      <c r="C4479" s="292" t="s">
        <v>2467</v>
      </c>
      <c r="D4479" s="296" t="s">
        <v>43</v>
      </c>
      <c r="E4479" s="296" t="s">
        <v>2468</v>
      </c>
      <c r="F4479" s="447" t="s">
        <v>1199</v>
      </c>
      <c r="G4479" s="447"/>
      <c r="H4479" s="297" t="s">
        <v>234</v>
      </c>
      <c r="I4479" s="313">
        <v>1</v>
      </c>
      <c r="J4479" s="314">
        <v>123</v>
      </c>
      <c r="K4479" s="314">
        <v>123</v>
      </c>
    </row>
    <row r="4480" spans="2:11" ht="25.5" x14ac:dyDescent="0.2">
      <c r="B4480" s="315"/>
      <c r="C4480" s="315"/>
      <c r="D4480" s="315"/>
      <c r="E4480" s="315"/>
      <c r="F4480" s="315" t="s">
        <v>529</v>
      </c>
      <c r="G4480" s="316">
        <v>18.95</v>
      </c>
      <c r="H4480" s="315" t="s">
        <v>530</v>
      </c>
      <c r="I4480" s="316">
        <v>21.89</v>
      </c>
      <c r="J4480" s="315" t="s">
        <v>531</v>
      </c>
      <c r="K4480" s="316">
        <v>40.840000000000003</v>
      </c>
    </row>
    <row r="4481" spans="2:11" ht="26.25" thickBot="1" x14ac:dyDescent="0.25">
      <c r="B4481" s="315"/>
      <c r="C4481" s="315"/>
      <c r="D4481" s="315"/>
      <c r="E4481" s="315"/>
      <c r="F4481" s="315" t="s">
        <v>532</v>
      </c>
      <c r="G4481" s="316">
        <v>37.32</v>
      </c>
      <c r="H4481" s="315"/>
      <c r="I4481" s="448" t="s">
        <v>533</v>
      </c>
      <c r="J4481" s="448"/>
      <c r="K4481" s="316">
        <v>216.7</v>
      </c>
    </row>
    <row r="4482" spans="2:11" ht="0.95" customHeight="1" thickTop="1" x14ac:dyDescent="0.2">
      <c r="B4482" s="317"/>
      <c r="C4482" s="317"/>
      <c r="D4482" s="317"/>
      <c r="E4482" s="317"/>
      <c r="F4482" s="317"/>
      <c r="G4482" s="317"/>
      <c r="H4482" s="317"/>
      <c r="I4482" s="317"/>
      <c r="J4482" s="317"/>
      <c r="K4482" s="317"/>
    </row>
    <row r="4483" spans="2:11" ht="18" customHeight="1" x14ac:dyDescent="0.2">
      <c r="B4483" s="305" t="s">
        <v>2238</v>
      </c>
      <c r="C4483" s="304" t="s">
        <v>26</v>
      </c>
      <c r="D4483" s="305" t="s">
        <v>27</v>
      </c>
      <c r="E4483" s="305" t="s">
        <v>28</v>
      </c>
      <c r="F4483" s="449" t="s">
        <v>525</v>
      </c>
      <c r="G4483" s="449"/>
      <c r="H4483" s="306" t="s">
        <v>29</v>
      </c>
      <c r="I4483" s="304" t="s">
        <v>30</v>
      </c>
      <c r="J4483" s="304" t="s">
        <v>31</v>
      </c>
      <c r="K4483" s="304" t="s">
        <v>33</v>
      </c>
    </row>
    <row r="4484" spans="2:11" ht="39" customHeight="1" x14ac:dyDescent="0.2">
      <c r="B4484" s="307" t="s">
        <v>526</v>
      </c>
      <c r="C4484" s="308" t="s">
        <v>898</v>
      </c>
      <c r="D4484" s="307" t="s">
        <v>51</v>
      </c>
      <c r="E4484" s="307" t="s">
        <v>2615</v>
      </c>
      <c r="F4484" s="445" t="s">
        <v>2648</v>
      </c>
      <c r="G4484" s="445"/>
      <c r="H4484" s="309" t="s">
        <v>53</v>
      </c>
      <c r="I4484" s="310">
        <v>1</v>
      </c>
      <c r="J4484" s="259">
        <v>162.16</v>
      </c>
      <c r="K4484" s="259">
        <v>162.16</v>
      </c>
    </row>
    <row r="4485" spans="2:11" ht="24" customHeight="1" x14ac:dyDescent="0.2">
      <c r="B4485" s="294" t="s">
        <v>537</v>
      </c>
      <c r="C4485" s="291" t="s">
        <v>546</v>
      </c>
      <c r="D4485" s="294" t="s">
        <v>51</v>
      </c>
      <c r="E4485" s="294" t="s">
        <v>547</v>
      </c>
      <c r="F4485" s="446" t="s">
        <v>2636</v>
      </c>
      <c r="G4485" s="446"/>
      <c r="H4485" s="295" t="s">
        <v>535</v>
      </c>
      <c r="I4485" s="311">
        <v>0.72713499999999998</v>
      </c>
      <c r="J4485" s="312">
        <v>31.7</v>
      </c>
      <c r="K4485" s="312">
        <v>23.05</v>
      </c>
    </row>
    <row r="4486" spans="2:11" ht="26.1" customHeight="1" x14ac:dyDescent="0.2">
      <c r="B4486" s="294" t="s">
        <v>537</v>
      </c>
      <c r="C4486" s="291" t="s">
        <v>544</v>
      </c>
      <c r="D4486" s="294" t="s">
        <v>51</v>
      </c>
      <c r="E4486" s="294" t="s">
        <v>545</v>
      </c>
      <c r="F4486" s="446" t="s">
        <v>2636</v>
      </c>
      <c r="G4486" s="446"/>
      <c r="H4486" s="295" t="s">
        <v>535</v>
      </c>
      <c r="I4486" s="311">
        <v>0.72713499999999998</v>
      </c>
      <c r="J4486" s="312">
        <v>26.45</v>
      </c>
      <c r="K4486" s="312">
        <v>19.23</v>
      </c>
    </row>
    <row r="4487" spans="2:11" ht="26.1" customHeight="1" x14ac:dyDescent="0.2">
      <c r="B4487" s="296" t="s">
        <v>527</v>
      </c>
      <c r="C4487" s="292" t="s">
        <v>4717</v>
      </c>
      <c r="D4487" s="296" t="s">
        <v>51</v>
      </c>
      <c r="E4487" s="296" t="s">
        <v>4718</v>
      </c>
      <c r="F4487" s="447" t="s">
        <v>1199</v>
      </c>
      <c r="G4487" s="447"/>
      <c r="H4487" s="297" t="s">
        <v>53</v>
      </c>
      <c r="I4487" s="313">
        <v>1</v>
      </c>
      <c r="J4487" s="314">
        <v>109.14</v>
      </c>
      <c r="K4487" s="314">
        <v>109.14</v>
      </c>
    </row>
    <row r="4488" spans="2:11" ht="39" customHeight="1" x14ac:dyDescent="0.2">
      <c r="B4488" s="296" t="s">
        <v>527</v>
      </c>
      <c r="C4488" s="292" t="s">
        <v>4719</v>
      </c>
      <c r="D4488" s="296" t="s">
        <v>51</v>
      </c>
      <c r="E4488" s="296" t="s">
        <v>4720</v>
      </c>
      <c r="F4488" s="447" t="s">
        <v>1199</v>
      </c>
      <c r="G4488" s="447"/>
      <c r="H4488" s="297" t="s">
        <v>53</v>
      </c>
      <c r="I4488" s="313">
        <v>3</v>
      </c>
      <c r="J4488" s="314">
        <v>3.58</v>
      </c>
      <c r="K4488" s="314">
        <v>10.74</v>
      </c>
    </row>
    <row r="4489" spans="2:11" ht="25.5" x14ac:dyDescent="0.2">
      <c r="B4489" s="315"/>
      <c r="C4489" s="315"/>
      <c r="D4489" s="315"/>
      <c r="E4489" s="315"/>
      <c r="F4489" s="315" t="s">
        <v>529</v>
      </c>
      <c r="G4489" s="316">
        <v>14.34</v>
      </c>
      <c r="H4489" s="315" t="s">
        <v>530</v>
      </c>
      <c r="I4489" s="316">
        <v>16.559999999999999</v>
      </c>
      <c r="J4489" s="315" t="s">
        <v>531</v>
      </c>
      <c r="K4489" s="316">
        <v>30.9</v>
      </c>
    </row>
    <row r="4490" spans="2:11" ht="26.25" thickBot="1" x14ac:dyDescent="0.25">
      <c r="B4490" s="315"/>
      <c r="C4490" s="315"/>
      <c r="D4490" s="315"/>
      <c r="E4490" s="315"/>
      <c r="F4490" s="315" t="s">
        <v>532</v>
      </c>
      <c r="G4490" s="316">
        <v>33.74</v>
      </c>
      <c r="H4490" s="315"/>
      <c r="I4490" s="448" t="s">
        <v>533</v>
      </c>
      <c r="J4490" s="448"/>
      <c r="K4490" s="316">
        <v>195.9</v>
      </c>
    </row>
    <row r="4491" spans="2:11" ht="0.95" customHeight="1" thickTop="1" x14ac:dyDescent="0.2">
      <c r="B4491" s="317"/>
      <c r="C4491" s="317"/>
      <c r="D4491" s="317"/>
      <c r="E4491" s="317"/>
      <c r="F4491" s="317"/>
      <c r="G4491" s="317"/>
      <c r="H4491" s="317"/>
      <c r="I4491" s="317"/>
      <c r="J4491" s="317"/>
      <c r="K4491" s="317"/>
    </row>
    <row r="4492" spans="2:11" ht="18" customHeight="1" x14ac:dyDescent="0.2">
      <c r="B4492" s="305" t="s">
        <v>2239</v>
      </c>
      <c r="C4492" s="304" t="s">
        <v>26</v>
      </c>
      <c r="D4492" s="305" t="s">
        <v>27</v>
      </c>
      <c r="E4492" s="305" t="s">
        <v>28</v>
      </c>
      <c r="F4492" s="449" t="s">
        <v>525</v>
      </c>
      <c r="G4492" s="449"/>
      <c r="H4492" s="306" t="s">
        <v>29</v>
      </c>
      <c r="I4492" s="304" t="s">
        <v>30</v>
      </c>
      <c r="J4492" s="304" t="s">
        <v>31</v>
      </c>
      <c r="K4492" s="304" t="s">
        <v>33</v>
      </c>
    </row>
    <row r="4493" spans="2:11" ht="26.1" customHeight="1" x14ac:dyDescent="0.2">
      <c r="B4493" s="307" t="s">
        <v>526</v>
      </c>
      <c r="C4493" s="308" t="s">
        <v>1697</v>
      </c>
      <c r="D4493" s="307" t="s">
        <v>51</v>
      </c>
      <c r="E4493" s="307" t="s">
        <v>2616</v>
      </c>
      <c r="F4493" s="445" t="s">
        <v>2648</v>
      </c>
      <c r="G4493" s="445"/>
      <c r="H4493" s="309" t="s">
        <v>53</v>
      </c>
      <c r="I4493" s="310">
        <v>1</v>
      </c>
      <c r="J4493" s="259">
        <v>12.26</v>
      </c>
      <c r="K4493" s="259">
        <v>12.26</v>
      </c>
    </row>
    <row r="4494" spans="2:11" ht="24" customHeight="1" x14ac:dyDescent="0.2">
      <c r="B4494" s="294" t="s">
        <v>537</v>
      </c>
      <c r="C4494" s="291" t="s">
        <v>546</v>
      </c>
      <c r="D4494" s="294" t="s">
        <v>51</v>
      </c>
      <c r="E4494" s="294" t="s">
        <v>547</v>
      </c>
      <c r="F4494" s="446" t="s">
        <v>2636</v>
      </c>
      <c r="G4494" s="446"/>
      <c r="H4494" s="295" t="s">
        <v>535</v>
      </c>
      <c r="I4494" s="311">
        <v>3.5428000000000001E-2</v>
      </c>
      <c r="J4494" s="312">
        <v>31.7</v>
      </c>
      <c r="K4494" s="312">
        <v>1.1200000000000001</v>
      </c>
    </row>
    <row r="4495" spans="2:11" ht="26.1" customHeight="1" x14ac:dyDescent="0.2">
      <c r="B4495" s="294" t="s">
        <v>537</v>
      </c>
      <c r="C4495" s="291" t="s">
        <v>544</v>
      </c>
      <c r="D4495" s="294" t="s">
        <v>51</v>
      </c>
      <c r="E4495" s="294" t="s">
        <v>545</v>
      </c>
      <c r="F4495" s="446" t="s">
        <v>2636</v>
      </c>
      <c r="G4495" s="446"/>
      <c r="H4495" s="295" t="s">
        <v>535</v>
      </c>
      <c r="I4495" s="311">
        <v>3.5428000000000001E-2</v>
      </c>
      <c r="J4495" s="312">
        <v>26.45</v>
      </c>
      <c r="K4495" s="312">
        <v>0.93</v>
      </c>
    </row>
    <row r="4496" spans="2:11" ht="39" customHeight="1" x14ac:dyDescent="0.2">
      <c r="B4496" s="296" t="s">
        <v>527</v>
      </c>
      <c r="C4496" s="292" t="s">
        <v>4715</v>
      </c>
      <c r="D4496" s="296" t="s">
        <v>51</v>
      </c>
      <c r="E4496" s="296" t="s">
        <v>4716</v>
      </c>
      <c r="F4496" s="447" t="s">
        <v>1199</v>
      </c>
      <c r="G4496" s="447"/>
      <c r="H4496" s="297" t="s">
        <v>53</v>
      </c>
      <c r="I4496" s="313">
        <v>1</v>
      </c>
      <c r="J4496" s="314">
        <v>1.3</v>
      </c>
      <c r="K4496" s="314">
        <v>1.3</v>
      </c>
    </row>
    <row r="4497" spans="2:11" ht="26.1" customHeight="1" x14ac:dyDescent="0.2">
      <c r="B4497" s="296" t="s">
        <v>527</v>
      </c>
      <c r="C4497" s="292" t="s">
        <v>4721</v>
      </c>
      <c r="D4497" s="296" t="s">
        <v>51</v>
      </c>
      <c r="E4497" s="296" t="s">
        <v>4722</v>
      </c>
      <c r="F4497" s="447" t="s">
        <v>1199</v>
      </c>
      <c r="G4497" s="447"/>
      <c r="H4497" s="297" t="s">
        <v>53</v>
      </c>
      <c r="I4497" s="313">
        <v>1</v>
      </c>
      <c r="J4497" s="314">
        <v>8.91</v>
      </c>
      <c r="K4497" s="314">
        <v>8.91</v>
      </c>
    </row>
    <row r="4498" spans="2:11" ht="25.5" x14ac:dyDescent="0.2">
      <c r="B4498" s="315"/>
      <c r="C4498" s="315"/>
      <c r="D4498" s="315"/>
      <c r="E4498" s="315"/>
      <c r="F4498" s="315" t="s">
        <v>529</v>
      </c>
      <c r="G4498" s="316">
        <v>0.69</v>
      </c>
      <c r="H4498" s="315" t="s">
        <v>530</v>
      </c>
      <c r="I4498" s="316">
        <v>0.81</v>
      </c>
      <c r="J4498" s="315" t="s">
        <v>531</v>
      </c>
      <c r="K4498" s="316">
        <v>1.5</v>
      </c>
    </row>
    <row r="4499" spans="2:11" ht="26.25" thickBot="1" x14ac:dyDescent="0.25">
      <c r="B4499" s="315"/>
      <c r="C4499" s="315"/>
      <c r="D4499" s="315"/>
      <c r="E4499" s="315"/>
      <c r="F4499" s="315" t="s">
        <v>532</v>
      </c>
      <c r="G4499" s="316">
        <v>2.5499999999999998</v>
      </c>
      <c r="H4499" s="315"/>
      <c r="I4499" s="448" t="s">
        <v>533</v>
      </c>
      <c r="J4499" s="448"/>
      <c r="K4499" s="316">
        <v>14.81</v>
      </c>
    </row>
    <row r="4500" spans="2:11" ht="0.95" customHeight="1" thickTop="1" x14ac:dyDescent="0.2">
      <c r="B4500" s="317"/>
      <c r="C4500" s="317"/>
      <c r="D4500" s="317"/>
      <c r="E4500" s="317"/>
      <c r="F4500" s="317"/>
      <c r="G4500" s="317"/>
      <c r="H4500" s="317"/>
      <c r="I4500" s="317"/>
      <c r="J4500" s="317"/>
      <c r="K4500" s="317"/>
    </row>
    <row r="4501" spans="2:11" ht="18" customHeight="1" x14ac:dyDescent="0.2">
      <c r="B4501" s="305" t="s">
        <v>2240</v>
      </c>
      <c r="C4501" s="304" t="s">
        <v>26</v>
      </c>
      <c r="D4501" s="305" t="s">
        <v>27</v>
      </c>
      <c r="E4501" s="305" t="s">
        <v>28</v>
      </c>
      <c r="F4501" s="449" t="s">
        <v>525</v>
      </c>
      <c r="G4501" s="449"/>
      <c r="H4501" s="306" t="s">
        <v>29</v>
      </c>
      <c r="I4501" s="304" t="s">
        <v>30</v>
      </c>
      <c r="J4501" s="304" t="s">
        <v>31</v>
      </c>
      <c r="K4501" s="304" t="s">
        <v>33</v>
      </c>
    </row>
    <row r="4502" spans="2:11" ht="26.1" customHeight="1" x14ac:dyDescent="0.2">
      <c r="B4502" s="307" t="s">
        <v>526</v>
      </c>
      <c r="C4502" s="308" t="s">
        <v>1698</v>
      </c>
      <c r="D4502" s="307" t="s">
        <v>51</v>
      </c>
      <c r="E4502" s="307" t="s">
        <v>2617</v>
      </c>
      <c r="F4502" s="445" t="s">
        <v>2648</v>
      </c>
      <c r="G4502" s="445"/>
      <c r="H4502" s="309" t="s">
        <v>53</v>
      </c>
      <c r="I4502" s="310">
        <v>1</v>
      </c>
      <c r="J4502" s="259">
        <v>12.26</v>
      </c>
      <c r="K4502" s="259">
        <v>12.26</v>
      </c>
    </row>
    <row r="4503" spans="2:11" ht="24" customHeight="1" x14ac:dyDescent="0.2">
      <c r="B4503" s="294" t="s">
        <v>537</v>
      </c>
      <c r="C4503" s="291" t="s">
        <v>546</v>
      </c>
      <c r="D4503" s="294" t="s">
        <v>51</v>
      </c>
      <c r="E4503" s="294" t="s">
        <v>547</v>
      </c>
      <c r="F4503" s="446" t="s">
        <v>2636</v>
      </c>
      <c r="G4503" s="446"/>
      <c r="H4503" s="295" t="s">
        <v>535</v>
      </c>
      <c r="I4503" s="311">
        <v>3.5428000000000001E-2</v>
      </c>
      <c r="J4503" s="312">
        <v>31.7</v>
      </c>
      <c r="K4503" s="312">
        <v>1.1200000000000001</v>
      </c>
    </row>
    <row r="4504" spans="2:11" ht="26.1" customHeight="1" x14ac:dyDescent="0.2">
      <c r="B4504" s="294" t="s">
        <v>537</v>
      </c>
      <c r="C4504" s="291" t="s">
        <v>544</v>
      </c>
      <c r="D4504" s="294" t="s">
        <v>51</v>
      </c>
      <c r="E4504" s="294" t="s">
        <v>545</v>
      </c>
      <c r="F4504" s="446" t="s">
        <v>2636</v>
      </c>
      <c r="G4504" s="446"/>
      <c r="H4504" s="295" t="s">
        <v>535</v>
      </c>
      <c r="I4504" s="311">
        <v>3.5428000000000001E-2</v>
      </c>
      <c r="J4504" s="312">
        <v>26.45</v>
      </c>
      <c r="K4504" s="312">
        <v>0.93</v>
      </c>
    </row>
    <row r="4505" spans="2:11" ht="39" customHeight="1" x14ac:dyDescent="0.2">
      <c r="B4505" s="296" t="s">
        <v>527</v>
      </c>
      <c r="C4505" s="292" t="s">
        <v>4715</v>
      </c>
      <c r="D4505" s="296" t="s">
        <v>51</v>
      </c>
      <c r="E4505" s="296" t="s">
        <v>4716</v>
      </c>
      <c r="F4505" s="447" t="s">
        <v>1199</v>
      </c>
      <c r="G4505" s="447"/>
      <c r="H4505" s="297" t="s">
        <v>53</v>
      </c>
      <c r="I4505" s="313">
        <v>1</v>
      </c>
      <c r="J4505" s="314">
        <v>1.3</v>
      </c>
      <c r="K4505" s="314">
        <v>1.3</v>
      </c>
    </row>
    <row r="4506" spans="2:11" ht="26.1" customHeight="1" x14ac:dyDescent="0.2">
      <c r="B4506" s="296" t="s">
        <v>527</v>
      </c>
      <c r="C4506" s="292" t="s">
        <v>4721</v>
      </c>
      <c r="D4506" s="296" t="s">
        <v>51</v>
      </c>
      <c r="E4506" s="296" t="s">
        <v>4722</v>
      </c>
      <c r="F4506" s="447" t="s">
        <v>1199</v>
      </c>
      <c r="G4506" s="447"/>
      <c r="H4506" s="297" t="s">
        <v>53</v>
      </c>
      <c r="I4506" s="313">
        <v>1</v>
      </c>
      <c r="J4506" s="314">
        <v>8.91</v>
      </c>
      <c r="K4506" s="314">
        <v>8.91</v>
      </c>
    </row>
    <row r="4507" spans="2:11" ht="25.5" x14ac:dyDescent="0.2">
      <c r="B4507" s="315"/>
      <c r="C4507" s="315"/>
      <c r="D4507" s="315"/>
      <c r="E4507" s="315"/>
      <c r="F4507" s="315" t="s">
        <v>529</v>
      </c>
      <c r="G4507" s="316">
        <v>0.69</v>
      </c>
      <c r="H4507" s="315" t="s">
        <v>530</v>
      </c>
      <c r="I4507" s="316">
        <v>0.81</v>
      </c>
      <c r="J4507" s="315" t="s">
        <v>531</v>
      </c>
      <c r="K4507" s="316">
        <v>1.5</v>
      </c>
    </row>
    <row r="4508" spans="2:11" ht="26.25" thickBot="1" x14ac:dyDescent="0.25">
      <c r="B4508" s="315"/>
      <c r="C4508" s="315"/>
      <c r="D4508" s="315"/>
      <c r="E4508" s="315"/>
      <c r="F4508" s="315" t="s">
        <v>532</v>
      </c>
      <c r="G4508" s="316">
        <v>2.5499999999999998</v>
      </c>
      <c r="H4508" s="315"/>
      <c r="I4508" s="448" t="s">
        <v>533</v>
      </c>
      <c r="J4508" s="448"/>
      <c r="K4508" s="316">
        <v>14.81</v>
      </c>
    </row>
    <row r="4509" spans="2:11" ht="0.95" customHeight="1" thickTop="1" x14ac:dyDescent="0.2">
      <c r="B4509" s="317"/>
      <c r="C4509" s="317"/>
      <c r="D4509" s="317"/>
      <c r="E4509" s="317"/>
      <c r="F4509" s="317"/>
      <c r="G4509" s="317"/>
      <c r="H4509" s="317"/>
      <c r="I4509" s="317"/>
      <c r="J4509" s="317"/>
      <c r="K4509" s="317"/>
    </row>
    <row r="4510" spans="2:11" ht="18" customHeight="1" x14ac:dyDescent="0.2">
      <c r="B4510" s="305" t="s">
        <v>2241</v>
      </c>
      <c r="C4510" s="304" t="s">
        <v>26</v>
      </c>
      <c r="D4510" s="305" t="s">
        <v>27</v>
      </c>
      <c r="E4510" s="305" t="s">
        <v>28</v>
      </c>
      <c r="F4510" s="449" t="s">
        <v>525</v>
      </c>
      <c r="G4510" s="449"/>
      <c r="H4510" s="306" t="s">
        <v>29</v>
      </c>
      <c r="I4510" s="304" t="s">
        <v>30</v>
      </c>
      <c r="J4510" s="304" t="s">
        <v>31</v>
      </c>
      <c r="K4510" s="304" t="s">
        <v>33</v>
      </c>
    </row>
    <row r="4511" spans="2:11" ht="26.1" customHeight="1" x14ac:dyDescent="0.2">
      <c r="B4511" s="307" t="s">
        <v>526</v>
      </c>
      <c r="C4511" s="308" t="s">
        <v>1699</v>
      </c>
      <c r="D4511" s="307" t="s">
        <v>51</v>
      </c>
      <c r="E4511" s="307" t="s">
        <v>2618</v>
      </c>
      <c r="F4511" s="445" t="s">
        <v>2648</v>
      </c>
      <c r="G4511" s="445"/>
      <c r="H4511" s="309" t="s">
        <v>53</v>
      </c>
      <c r="I4511" s="310">
        <v>1</v>
      </c>
      <c r="J4511" s="259">
        <v>13.31</v>
      </c>
      <c r="K4511" s="259">
        <v>13.31</v>
      </c>
    </row>
    <row r="4512" spans="2:11" ht="24" customHeight="1" x14ac:dyDescent="0.2">
      <c r="B4512" s="294" t="s">
        <v>537</v>
      </c>
      <c r="C4512" s="291" t="s">
        <v>546</v>
      </c>
      <c r="D4512" s="294" t="s">
        <v>51</v>
      </c>
      <c r="E4512" s="294" t="s">
        <v>547</v>
      </c>
      <c r="F4512" s="446" t="s">
        <v>2636</v>
      </c>
      <c r="G4512" s="446"/>
      <c r="H4512" s="295" t="s">
        <v>535</v>
      </c>
      <c r="I4512" s="311">
        <v>4.6843000000000003E-2</v>
      </c>
      <c r="J4512" s="312">
        <v>31.7</v>
      </c>
      <c r="K4512" s="312">
        <v>1.48</v>
      </c>
    </row>
    <row r="4513" spans="2:11" ht="26.1" customHeight="1" x14ac:dyDescent="0.2">
      <c r="B4513" s="294" t="s">
        <v>537</v>
      </c>
      <c r="C4513" s="291" t="s">
        <v>544</v>
      </c>
      <c r="D4513" s="294" t="s">
        <v>51</v>
      </c>
      <c r="E4513" s="294" t="s">
        <v>545</v>
      </c>
      <c r="F4513" s="446" t="s">
        <v>2636</v>
      </c>
      <c r="G4513" s="446"/>
      <c r="H4513" s="295" t="s">
        <v>535</v>
      </c>
      <c r="I4513" s="311">
        <v>4.6843000000000003E-2</v>
      </c>
      <c r="J4513" s="312">
        <v>26.45</v>
      </c>
      <c r="K4513" s="312">
        <v>1.23</v>
      </c>
    </row>
    <row r="4514" spans="2:11" ht="26.1" customHeight="1" x14ac:dyDescent="0.2">
      <c r="B4514" s="296" t="s">
        <v>527</v>
      </c>
      <c r="C4514" s="292" t="s">
        <v>4721</v>
      </c>
      <c r="D4514" s="296" t="s">
        <v>51</v>
      </c>
      <c r="E4514" s="296" t="s">
        <v>4722</v>
      </c>
      <c r="F4514" s="447" t="s">
        <v>1199</v>
      </c>
      <c r="G4514" s="447"/>
      <c r="H4514" s="297" t="s">
        <v>53</v>
      </c>
      <c r="I4514" s="313">
        <v>1</v>
      </c>
      <c r="J4514" s="314">
        <v>8.91</v>
      </c>
      <c r="K4514" s="314">
        <v>8.91</v>
      </c>
    </row>
    <row r="4515" spans="2:11" ht="39" customHeight="1" x14ac:dyDescent="0.2">
      <c r="B4515" s="296" t="s">
        <v>527</v>
      </c>
      <c r="C4515" s="292" t="s">
        <v>4723</v>
      </c>
      <c r="D4515" s="296" t="s">
        <v>51</v>
      </c>
      <c r="E4515" s="296" t="s">
        <v>4724</v>
      </c>
      <c r="F4515" s="447" t="s">
        <v>1199</v>
      </c>
      <c r="G4515" s="447"/>
      <c r="H4515" s="297" t="s">
        <v>53</v>
      </c>
      <c r="I4515" s="313">
        <v>1</v>
      </c>
      <c r="J4515" s="314">
        <v>1.69</v>
      </c>
      <c r="K4515" s="314">
        <v>1.69</v>
      </c>
    </row>
    <row r="4516" spans="2:11" ht="25.5" x14ac:dyDescent="0.2">
      <c r="B4516" s="315"/>
      <c r="C4516" s="315"/>
      <c r="D4516" s="315"/>
      <c r="E4516" s="315"/>
      <c r="F4516" s="315" t="s">
        <v>529</v>
      </c>
      <c r="G4516" s="316">
        <v>0.91</v>
      </c>
      <c r="H4516" s="315" t="s">
        <v>530</v>
      </c>
      <c r="I4516" s="316">
        <v>1.07</v>
      </c>
      <c r="J4516" s="315" t="s">
        <v>531</v>
      </c>
      <c r="K4516" s="316">
        <v>1.98</v>
      </c>
    </row>
    <row r="4517" spans="2:11" ht="26.25" thickBot="1" x14ac:dyDescent="0.25">
      <c r="B4517" s="315"/>
      <c r="C4517" s="315"/>
      <c r="D4517" s="315"/>
      <c r="E4517" s="315"/>
      <c r="F4517" s="315" t="s">
        <v>532</v>
      </c>
      <c r="G4517" s="316">
        <v>2.76</v>
      </c>
      <c r="H4517" s="315"/>
      <c r="I4517" s="448" t="s">
        <v>533</v>
      </c>
      <c r="J4517" s="448"/>
      <c r="K4517" s="316">
        <v>16.07</v>
      </c>
    </row>
    <row r="4518" spans="2:11" ht="0.95" customHeight="1" thickTop="1" x14ac:dyDescent="0.2">
      <c r="B4518" s="317"/>
      <c r="C4518" s="317"/>
      <c r="D4518" s="317"/>
      <c r="E4518" s="317"/>
      <c r="F4518" s="317"/>
      <c r="G4518" s="317"/>
      <c r="H4518" s="317"/>
      <c r="I4518" s="317"/>
      <c r="J4518" s="317"/>
      <c r="K4518" s="317"/>
    </row>
    <row r="4519" spans="2:11" ht="18" customHeight="1" x14ac:dyDescent="0.2">
      <c r="B4519" s="305" t="s">
        <v>2242</v>
      </c>
      <c r="C4519" s="304" t="s">
        <v>26</v>
      </c>
      <c r="D4519" s="305" t="s">
        <v>27</v>
      </c>
      <c r="E4519" s="305" t="s">
        <v>28</v>
      </c>
      <c r="F4519" s="449" t="s">
        <v>525</v>
      </c>
      <c r="G4519" s="449"/>
      <c r="H4519" s="306" t="s">
        <v>29</v>
      </c>
      <c r="I4519" s="304" t="s">
        <v>30</v>
      </c>
      <c r="J4519" s="304" t="s">
        <v>31</v>
      </c>
      <c r="K4519" s="304" t="s">
        <v>33</v>
      </c>
    </row>
    <row r="4520" spans="2:11" ht="26.1" customHeight="1" x14ac:dyDescent="0.2">
      <c r="B4520" s="307" t="s">
        <v>526</v>
      </c>
      <c r="C4520" s="308" t="s">
        <v>897</v>
      </c>
      <c r="D4520" s="307" t="s">
        <v>51</v>
      </c>
      <c r="E4520" s="307" t="s">
        <v>2619</v>
      </c>
      <c r="F4520" s="445" t="s">
        <v>2648</v>
      </c>
      <c r="G4520" s="445"/>
      <c r="H4520" s="309" t="s">
        <v>53</v>
      </c>
      <c r="I4520" s="310">
        <v>1</v>
      </c>
      <c r="J4520" s="259">
        <v>57.78</v>
      </c>
      <c r="K4520" s="259">
        <v>57.78</v>
      </c>
    </row>
    <row r="4521" spans="2:11" ht="26.1" customHeight="1" x14ac:dyDescent="0.2">
      <c r="B4521" s="294" t="s">
        <v>537</v>
      </c>
      <c r="C4521" s="291" t="s">
        <v>544</v>
      </c>
      <c r="D4521" s="294" t="s">
        <v>51</v>
      </c>
      <c r="E4521" s="294" t="s">
        <v>545</v>
      </c>
      <c r="F4521" s="446" t="s">
        <v>2636</v>
      </c>
      <c r="G4521" s="446"/>
      <c r="H4521" s="295" t="s">
        <v>535</v>
      </c>
      <c r="I4521" s="311">
        <v>7.0857000000000003E-2</v>
      </c>
      <c r="J4521" s="312">
        <v>26.45</v>
      </c>
      <c r="K4521" s="312">
        <v>1.87</v>
      </c>
    </row>
    <row r="4522" spans="2:11" ht="24" customHeight="1" x14ac:dyDescent="0.2">
      <c r="B4522" s="294" t="s">
        <v>537</v>
      </c>
      <c r="C4522" s="291" t="s">
        <v>546</v>
      </c>
      <c r="D4522" s="294" t="s">
        <v>51</v>
      </c>
      <c r="E4522" s="294" t="s">
        <v>547</v>
      </c>
      <c r="F4522" s="446" t="s">
        <v>2636</v>
      </c>
      <c r="G4522" s="446"/>
      <c r="H4522" s="295" t="s">
        <v>535</v>
      </c>
      <c r="I4522" s="311">
        <v>7.0857000000000003E-2</v>
      </c>
      <c r="J4522" s="312">
        <v>31.7</v>
      </c>
      <c r="K4522" s="312">
        <v>2.2400000000000002</v>
      </c>
    </row>
    <row r="4523" spans="2:11" ht="39" customHeight="1" x14ac:dyDescent="0.2">
      <c r="B4523" s="296" t="s">
        <v>527</v>
      </c>
      <c r="C4523" s="292" t="s">
        <v>4715</v>
      </c>
      <c r="D4523" s="296" t="s">
        <v>51</v>
      </c>
      <c r="E4523" s="296" t="s">
        <v>4716</v>
      </c>
      <c r="F4523" s="447" t="s">
        <v>1199</v>
      </c>
      <c r="G4523" s="447"/>
      <c r="H4523" s="297" t="s">
        <v>53</v>
      </c>
      <c r="I4523" s="313">
        <v>2</v>
      </c>
      <c r="J4523" s="314">
        <v>1.3</v>
      </c>
      <c r="K4523" s="314">
        <v>2.6</v>
      </c>
    </row>
    <row r="4524" spans="2:11" ht="26.1" customHeight="1" x14ac:dyDescent="0.2">
      <c r="B4524" s="296" t="s">
        <v>527</v>
      </c>
      <c r="C4524" s="292" t="s">
        <v>4725</v>
      </c>
      <c r="D4524" s="296" t="s">
        <v>51</v>
      </c>
      <c r="E4524" s="296" t="s">
        <v>4726</v>
      </c>
      <c r="F4524" s="447" t="s">
        <v>1199</v>
      </c>
      <c r="G4524" s="447"/>
      <c r="H4524" s="297" t="s">
        <v>53</v>
      </c>
      <c r="I4524" s="313">
        <v>1</v>
      </c>
      <c r="J4524" s="314">
        <v>51.07</v>
      </c>
      <c r="K4524" s="314">
        <v>51.07</v>
      </c>
    </row>
    <row r="4525" spans="2:11" ht="25.5" x14ac:dyDescent="0.2">
      <c r="B4525" s="315"/>
      <c r="C4525" s="315"/>
      <c r="D4525" s="315"/>
      <c r="E4525" s="315"/>
      <c r="F4525" s="315" t="s">
        <v>529</v>
      </c>
      <c r="G4525" s="316">
        <v>1.39</v>
      </c>
      <c r="H4525" s="315" t="s">
        <v>530</v>
      </c>
      <c r="I4525" s="316">
        <v>1.62</v>
      </c>
      <c r="J4525" s="315" t="s">
        <v>531</v>
      </c>
      <c r="K4525" s="316">
        <v>3.01</v>
      </c>
    </row>
    <row r="4526" spans="2:11" ht="26.25" thickBot="1" x14ac:dyDescent="0.25">
      <c r="B4526" s="315"/>
      <c r="C4526" s="315"/>
      <c r="D4526" s="315"/>
      <c r="E4526" s="315"/>
      <c r="F4526" s="315" t="s">
        <v>532</v>
      </c>
      <c r="G4526" s="316">
        <v>12.02</v>
      </c>
      <c r="H4526" s="315"/>
      <c r="I4526" s="448" t="s">
        <v>533</v>
      </c>
      <c r="J4526" s="448"/>
      <c r="K4526" s="316">
        <v>69.8</v>
      </c>
    </row>
    <row r="4527" spans="2:11" ht="0.95" customHeight="1" thickTop="1" x14ac:dyDescent="0.2">
      <c r="B4527" s="317"/>
      <c r="C4527" s="317"/>
      <c r="D4527" s="317"/>
      <c r="E4527" s="317"/>
      <c r="F4527" s="317"/>
      <c r="G4527" s="317"/>
      <c r="H4527" s="317"/>
      <c r="I4527" s="317"/>
      <c r="J4527" s="317"/>
      <c r="K4527" s="317"/>
    </row>
    <row r="4528" spans="2:11" ht="18" customHeight="1" x14ac:dyDescent="0.2">
      <c r="B4528" s="305" t="s">
        <v>2243</v>
      </c>
      <c r="C4528" s="304" t="s">
        <v>26</v>
      </c>
      <c r="D4528" s="305" t="s">
        <v>27</v>
      </c>
      <c r="E4528" s="305" t="s">
        <v>28</v>
      </c>
      <c r="F4528" s="449" t="s">
        <v>525</v>
      </c>
      <c r="G4528" s="449"/>
      <c r="H4528" s="306" t="s">
        <v>29</v>
      </c>
      <c r="I4528" s="304" t="s">
        <v>30</v>
      </c>
      <c r="J4528" s="304" t="s">
        <v>31</v>
      </c>
      <c r="K4528" s="304" t="s">
        <v>33</v>
      </c>
    </row>
    <row r="4529" spans="2:11" ht="26.1" customHeight="1" x14ac:dyDescent="0.2">
      <c r="B4529" s="307" t="s">
        <v>526</v>
      </c>
      <c r="C4529" s="308" t="s">
        <v>460</v>
      </c>
      <c r="D4529" s="307" t="s">
        <v>51</v>
      </c>
      <c r="E4529" s="307" t="s">
        <v>2620</v>
      </c>
      <c r="F4529" s="445" t="s">
        <v>2648</v>
      </c>
      <c r="G4529" s="445"/>
      <c r="H4529" s="309" t="s">
        <v>53</v>
      </c>
      <c r="I4529" s="310">
        <v>1</v>
      </c>
      <c r="J4529" s="259">
        <v>57.78</v>
      </c>
      <c r="K4529" s="259">
        <v>57.78</v>
      </c>
    </row>
    <row r="4530" spans="2:11" ht="26.1" customHeight="1" x14ac:dyDescent="0.2">
      <c r="B4530" s="294" t="s">
        <v>537</v>
      </c>
      <c r="C4530" s="291" t="s">
        <v>544</v>
      </c>
      <c r="D4530" s="294" t="s">
        <v>51</v>
      </c>
      <c r="E4530" s="294" t="s">
        <v>545</v>
      </c>
      <c r="F4530" s="446" t="s">
        <v>2636</v>
      </c>
      <c r="G4530" s="446"/>
      <c r="H4530" s="295" t="s">
        <v>535</v>
      </c>
      <c r="I4530" s="311">
        <v>7.0857000000000003E-2</v>
      </c>
      <c r="J4530" s="312">
        <v>26.45</v>
      </c>
      <c r="K4530" s="312">
        <v>1.87</v>
      </c>
    </row>
    <row r="4531" spans="2:11" ht="24" customHeight="1" x14ac:dyDescent="0.2">
      <c r="B4531" s="294" t="s">
        <v>537</v>
      </c>
      <c r="C4531" s="291" t="s">
        <v>546</v>
      </c>
      <c r="D4531" s="294" t="s">
        <v>51</v>
      </c>
      <c r="E4531" s="294" t="s">
        <v>547</v>
      </c>
      <c r="F4531" s="446" t="s">
        <v>2636</v>
      </c>
      <c r="G4531" s="446"/>
      <c r="H4531" s="295" t="s">
        <v>535</v>
      </c>
      <c r="I4531" s="311">
        <v>7.0857000000000003E-2</v>
      </c>
      <c r="J4531" s="312">
        <v>31.7</v>
      </c>
      <c r="K4531" s="312">
        <v>2.2400000000000002</v>
      </c>
    </row>
    <row r="4532" spans="2:11" ht="39" customHeight="1" x14ac:dyDescent="0.2">
      <c r="B4532" s="296" t="s">
        <v>527</v>
      </c>
      <c r="C4532" s="292" t="s">
        <v>4715</v>
      </c>
      <c r="D4532" s="296" t="s">
        <v>51</v>
      </c>
      <c r="E4532" s="296" t="s">
        <v>4716</v>
      </c>
      <c r="F4532" s="447" t="s">
        <v>1199</v>
      </c>
      <c r="G4532" s="447"/>
      <c r="H4532" s="297" t="s">
        <v>53</v>
      </c>
      <c r="I4532" s="313">
        <v>2</v>
      </c>
      <c r="J4532" s="314">
        <v>1.3</v>
      </c>
      <c r="K4532" s="314">
        <v>2.6</v>
      </c>
    </row>
    <row r="4533" spans="2:11" ht="26.1" customHeight="1" x14ac:dyDescent="0.2">
      <c r="B4533" s="296" t="s">
        <v>527</v>
      </c>
      <c r="C4533" s="292" t="s">
        <v>4725</v>
      </c>
      <c r="D4533" s="296" t="s">
        <v>51</v>
      </c>
      <c r="E4533" s="296" t="s">
        <v>4726</v>
      </c>
      <c r="F4533" s="447" t="s">
        <v>1199</v>
      </c>
      <c r="G4533" s="447"/>
      <c r="H4533" s="297" t="s">
        <v>53</v>
      </c>
      <c r="I4533" s="313">
        <v>1</v>
      </c>
      <c r="J4533" s="314">
        <v>51.07</v>
      </c>
      <c r="K4533" s="314">
        <v>51.07</v>
      </c>
    </row>
    <row r="4534" spans="2:11" ht="25.5" x14ac:dyDescent="0.2">
      <c r="B4534" s="315"/>
      <c r="C4534" s="315"/>
      <c r="D4534" s="315"/>
      <c r="E4534" s="315"/>
      <c r="F4534" s="315" t="s">
        <v>529</v>
      </c>
      <c r="G4534" s="316">
        <v>1.39</v>
      </c>
      <c r="H4534" s="315" t="s">
        <v>530</v>
      </c>
      <c r="I4534" s="316">
        <v>1.62</v>
      </c>
      <c r="J4534" s="315" t="s">
        <v>531</v>
      </c>
      <c r="K4534" s="316">
        <v>3.01</v>
      </c>
    </row>
    <row r="4535" spans="2:11" ht="26.25" thickBot="1" x14ac:dyDescent="0.25">
      <c r="B4535" s="315"/>
      <c r="C4535" s="315"/>
      <c r="D4535" s="315"/>
      <c r="E4535" s="315"/>
      <c r="F4535" s="315" t="s">
        <v>532</v>
      </c>
      <c r="G4535" s="316">
        <v>12.02</v>
      </c>
      <c r="H4535" s="315"/>
      <c r="I4535" s="448" t="s">
        <v>533</v>
      </c>
      <c r="J4535" s="448"/>
      <c r="K4535" s="316">
        <v>69.8</v>
      </c>
    </row>
    <row r="4536" spans="2:11" ht="0.95" customHeight="1" thickTop="1" x14ac:dyDescent="0.2">
      <c r="B4536" s="317"/>
      <c r="C4536" s="317"/>
      <c r="D4536" s="317"/>
      <c r="E4536" s="317"/>
      <c r="F4536" s="317"/>
      <c r="G4536" s="317"/>
      <c r="H4536" s="317"/>
      <c r="I4536" s="317"/>
      <c r="J4536" s="317"/>
      <c r="K4536" s="317"/>
    </row>
    <row r="4537" spans="2:11" ht="18" customHeight="1" x14ac:dyDescent="0.2">
      <c r="B4537" s="305" t="s">
        <v>2244</v>
      </c>
      <c r="C4537" s="304" t="s">
        <v>26</v>
      </c>
      <c r="D4537" s="305" t="s">
        <v>27</v>
      </c>
      <c r="E4537" s="305" t="s">
        <v>28</v>
      </c>
      <c r="F4537" s="449" t="s">
        <v>525</v>
      </c>
      <c r="G4537" s="449"/>
      <c r="H4537" s="306" t="s">
        <v>29</v>
      </c>
      <c r="I4537" s="304" t="s">
        <v>30</v>
      </c>
      <c r="J4537" s="304" t="s">
        <v>31</v>
      </c>
      <c r="K4537" s="304" t="s">
        <v>33</v>
      </c>
    </row>
    <row r="4538" spans="2:11" ht="26.1" customHeight="1" x14ac:dyDescent="0.2">
      <c r="B4538" s="307" t="s">
        <v>526</v>
      </c>
      <c r="C4538" s="308" t="s">
        <v>1700</v>
      </c>
      <c r="D4538" s="307" t="s">
        <v>51</v>
      </c>
      <c r="E4538" s="307" t="s">
        <v>2621</v>
      </c>
      <c r="F4538" s="445" t="s">
        <v>2648</v>
      </c>
      <c r="G4538" s="445"/>
      <c r="H4538" s="309" t="s">
        <v>53</v>
      </c>
      <c r="I4538" s="310">
        <v>1</v>
      </c>
      <c r="J4538" s="259">
        <v>65.2</v>
      </c>
      <c r="K4538" s="259">
        <v>65.2</v>
      </c>
    </row>
    <row r="4539" spans="2:11" ht="26.1" customHeight="1" x14ac:dyDescent="0.2">
      <c r="B4539" s="294" t="s">
        <v>537</v>
      </c>
      <c r="C4539" s="291" t="s">
        <v>544</v>
      </c>
      <c r="D4539" s="294" t="s">
        <v>51</v>
      </c>
      <c r="E4539" s="294" t="s">
        <v>545</v>
      </c>
      <c r="F4539" s="446" t="s">
        <v>2636</v>
      </c>
      <c r="G4539" s="446"/>
      <c r="H4539" s="295" t="s">
        <v>535</v>
      </c>
      <c r="I4539" s="311">
        <v>0.17358499999999999</v>
      </c>
      <c r="J4539" s="312">
        <v>26.45</v>
      </c>
      <c r="K4539" s="312">
        <v>4.59</v>
      </c>
    </row>
    <row r="4540" spans="2:11" ht="24" customHeight="1" x14ac:dyDescent="0.2">
      <c r="B4540" s="294" t="s">
        <v>537</v>
      </c>
      <c r="C4540" s="291" t="s">
        <v>546</v>
      </c>
      <c r="D4540" s="294" t="s">
        <v>51</v>
      </c>
      <c r="E4540" s="294" t="s">
        <v>547</v>
      </c>
      <c r="F4540" s="446" t="s">
        <v>2636</v>
      </c>
      <c r="G4540" s="446"/>
      <c r="H4540" s="295" t="s">
        <v>535</v>
      </c>
      <c r="I4540" s="311">
        <v>0.17358499999999999</v>
      </c>
      <c r="J4540" s="312">
        <v>31.7</v>
      </c>
      <c r="K4540" s="312">
        <v>5.5</v>
      </c>
    </row>
    <row r="4541" spans="2:11" ht="26.1" customHeight="1" x14ac:dyDescent="0.2">
      <c r="B4541" s="296" t="s">
        <v>527</v>
      </c>
      <c r="C4541" s="292" t="s">
        <v>4725</v>
      </c>
      <c r="D4541" s="296" t="s">
        <v>51</v>
      </c>
      <c r="E4541" s="296" t="s">
        <v>4726</v>
      </c>
      <c r="F4541" s="447" t="s">
        <v>1199</v>
      </c>
      <c r="G4541" s="447"/>
      <c r="H4541" s="297" t="s">
        <v>53</v>
      </c>
      <c r="I4541" s="313">
        <v>1</v>
      </c>
      <c r="J4541" s="314">
        <v>51.07</v>
      </c>
      <c r="K4541" s="314">
        <v>51.07</v>
      </c>
    </row>
    <row r="4542" spans="2:11" ht="39" customHeight="1" x14ac:dyDescent="0.2">
      <c r="B4542" s="296" t="s">
        <v>527</v>
      </c>
      <c r="C4542" s="292" t="s">
        <v>4727</v>
      </c>
      <c r="D4542" s="296" t="s">
        <v>51</v>
      </c>
      <c r="E4542" s="296" t="s">
        <v>4728</v>
      </c>
      <c r="F4542" s="447" t="s">
        <v>1199</v>
      </c>
      <c r="G4542" s="447"/>
      <c r="H4542" s="297" t="s">
        <v>53</v>
      </c>
      <c r="I4542" s="313">
        <v>2</v>
      </c>
      <c r="J4542" s="314">
        <v>2.02</v>
      </c>
      <c r="K4542" s="314">
        <v>4.04</v>
      </c>
    </row>
    <row r="4543" spans="2:11" ht="25.5" x14ac:dyDescent="0.2">
      <c r="B4543" s="315"/>
      <c r="C4543" s="315"/>
      <c r="D4543" s="315"/>
      <c r="E4543" s="315"/>
      <c r="F4543" s="315" t="s">
        <v>529</v>
      </c>
      <c r="G4543" s="316">
        <v>3.42</v>
      </c>
      <c r="H4543" s="315" t="s">
        <v>530</v>
      </c>
      <c r="I4543" s="316">
        <v>3.95</v>
      </c>
      <c r="J4543" s="315" t="s">
        <v>531</v>
      </c>
      <c r="K4543" s="316">
        <v>7.37</v>
      </c>
    </row>
    <row r="4544" spans="2:11" ht="26.25" thickBot="1" x14ac:dyDescent="0.25">
      <c r="B4544" s="315"/>
      <c r="C4544" s="315"/>
      <c r="D4544" s="315"/>
      <c r="E4544" s="315"/>
      <c r="F4544" s="315" t="s">
        <v>532</v>
      </c>
      <c r="G4544" s="316">
        <v>13.56</v>
      </c>
      <c r="H4544" s="315"/>
      <c r="I4544" s="448" t="s">
        <v>533</v>
      </c>
      <c r="J4544" s="448"/>
      <c r="K4544" s="316">
        <v>78.760000000000005</v>
      </c>
    </row>
    <row r="4545" spans="2:11" ht="0.95" customHeight="1" thickTop="1" x14ac:dyDescent="0.2">
      <c r="B4545" s="317"/>
      <c r="C4545" s="317"/>
      <c r="D4545" s="317"/>
      <c r="E4545" s="317"/>
      <c r="F4545" s="317"/>
      <c r="G4545" s="317"/>
      <c r="H4545" s="317"/>
      <c r="I4545" s="317"/>
      <c r="J4545" s="317"/>
      <c r="K4545" s="317"/>
    </row>
    <row r="4546" spans="2:11" ht="18" customHeight="1" x14ac:dyDescent="0.2">
      <c r="B4546" s="305" t="s">
        <v>2245</v>
      </c>
      <c r="C4546" s="304" t="s">
        <v>26</v>
      </c>
      <c r="D4546" s="305" t="s">
        <v>27</v>
      </c>
      <c r="E4546" s="305" t="s">
        <v>28</v>
      </c>
      <c r="F4546" s="449" t="s">
        <v>525</v>
      </c>
      <c r="G4546" s="449"/>
      <c r="H4546" s="306" t="s">
        <v>29</v>
      </c>
      <c r="I4546" s="304" t="s">
        <v>30</v>
      </c>
      <c r="J4546" s="304" t="s">
        <v>31</v>
      </c>
      <c r="K4546" s="304" t="s">
        <v>33</v>
      </c>
    </row>
    <row r="4547" spans="2:11" ht="26.1" customHeight="1" x14ac:dyDescent="0.2">
      <c r="B4547" s="307" t="s">
        <v>526</v>
      </c>
      <c r="C4547" s="308" t="s">
        <v>2406</v>
      </c>
      <c r="D4547" s="307" t="s">
        <v>51</v>
      </c>
      <c r="E4547" s="307" t="s">
        <v>2622</v>
      </c>
      <c r="F4547" s="445" t="s">
        <v>2648</v>
      </c>
      <c r="G4547" s="445"/>
      <c r="H4547" s="309" t="s">
        <v>53</v>
      </c>
      <c r="I4547" s="310">
        <v>1</v>
      </c>
      <c r="J4547" s="259">
        <v>59.88</v>
      </c>
      <c r="K4547" s="259">
        <v>59.88</v>
      </c>
    </row>
    <row r="4548" spans="2:11" ht="26.1" customHeight="1" x14ac:dyDescent="0.2">
      <c r="B4548" s="294" t="s">
        <v>537</v>
      </c>
      <c r="C4548" s="291" t="s">
        <v>544</v>
      </c>
      <c r="D4548" s="294" t="s">
        <v>51</v>
      </c>
      <c r="E4548" s="294" t="s">
        <v>545</v>
      </c>
      <c r="F4548" s="446" t="s">
        <v>2636</v>
      </c>
      <c r="G4548" s="446"/>
      <c r="H4548" s="295" t="s">
        <v>535</v>
      </c>
      <c r="I4548" s="311">
        <v>9.3685000000000004E-2</v>
      </c>
      <c r="J4548" s="312">
        <v>26.45</v>
      </c>
      <c r="K4548" s="312">
        <v>2.4700000000000002</v>
      </c>
    </row>
    <row r="4549" spans="2:11" ht="24" customHeight="1" x14ac:dyDescent="0.2">
      <c r="B4549" s="294" t="s">
        <v>537</v>
      </c>
      <c r="C4549" s="291" t="s">
        <v>546</v>
      </c>
      <c r="D4549" s="294" t="s">
        <v>51</v>
      </c>
      <c r="E4549" s="294" t="s">
        <v>547</v>
      </c>
      <c r="F4549" s="446" t="s">
        <v>2636</v>
      </c>
      <c r="G4549" s="446"/>
      <c r="H4549" s="295" t="s">
        <v>535</v>
      </c>
      <c r="I4549" s="311">
        <v>9.3685000000000004E-2</v>
      </c>
      <c r="J4549" s="312">
        <v>31.7</v>
      </c>
      <c r="K4549" s="312">
        <v>2.96</v>
      </c>
    </row>
    <row r="4550" spans="2:11" ht="26.1" customHeight="1" x14ac:dyDescent="0.2">
      <c r="B4550" s="296" t="s">
        <v>527</v>
      </c>
      <c r="C4550" s="292" t="s">
        <v>4725</v>
      </c>
      <c r="D4550" s="296" t="s">
        <v>51</v>
      </c>
      <c r="E4550" s="296" t="s">
        <v>4726</v>
      </c>
      <c r="F4550" s="447" t="s">
        <v>1199</v>
      </c>
      <c r="G4550" s="447"/>
      <c r="H4550" s="297" t="s">
        <v>53</v>
      </c>
      <c r="I4550" s="313">
        <v>1</v>
      </c>
      <c r="J4550" s="314">
        <v>51.07</v>
      </c>
      <c r="K4550" s="314">
        <v>51.07</v>
      </c>
    </row>
    <row r="4551" spans="2:11" ht="39" customHeight="1" x14ac:dyDescent="0.2">
      <c r="B4551" s="296" t="s">
        <v>527</v>
      </c>
      <c r="C4551" s="292" t="s">
        <v>4723</v>
      </c>
      <c r="D4551" s="296" t="s">
        <v>51</v>
      </c>
      <c r="E4551" s="296" t="s">
        <v>4724</v>
      </c>
      <c r="F4551" s="447" t="s">
        <v>1199</v>
      </c>
      <c r="G4551" s="447"/>
      <c r="H4551" s="297" t="s">
        <v>53</v>
      </c>
      <c r="I4551" s="313">
        <v>2</v>
      </c>
      <c r="J4551" s="314">
        <v>1.69</v>
      </c>
      <c r="K4551" s="314">
        <v>3.38</v>
      </c>
    </row>
    <row r="4552" spans="2:11" ht="25.5" x14ac:dyDescent="0.2">
      <c r="B4552" s="315"/>
      <c r="C4552" s="315"/>
      <c r="D4552" s="315"/>
      <c r="E4552" s="315"/>
      <c r="F4552" s="315" t="s">
        <v>529</v>
      </c>
      <c r="G4552" s="316">
        <v>1.84</v>
      </c>
      <c r="H4552" s="315" t="s">
        <v>530</v>
      </c>
      <c r="I4552" s="316">
        <v>2.13</v>
      </c>
      <c r="J4552" s="315" t="s">
        <v>531</v>
      </c>
      <c r="K4552" s="316">
        <v>3.97</v>
      </c>
    </row>
    <row r="4553" spans="2:11" ht="26.25" thickBot="1" x14ac:dyDescent="0.25">
      <c r="B4553" s="315"/>
      <c r="C4553" s="315"/>
      <c r="D4553" s="315"/>
      <c r="E4553" s="315"/>
      <c r="F4553" s="315" t="s">
        <v>532</v>
      </c>
      <c r="G4553" s="316">
        <v>12.46</v>
      </c>
      <c r="H4553" s="315"/>
      <c r="I4553" s="448" t="s">
        <v>533</v>
      </c>
      <c r="J4553" s="448"/>
      <c r="K4553" s="316">
        <v>72.34</v>
      </c>
    </row>
    <row r="4554" spans="2:11" ht="0.95" customHeight="1" thickTop="1" x14ac:dyDescent="0.2">
      <c r="B4554" s="317"/>
      <c r="C4554" s="317"/>
      <c r="D4554" s="317"/>
      <c r="E4554" s="317"/>
      <c r="F4554" s="317"/>
      <c r="G4554" s="317"/>
      <c r="H4554" s="317"/>
      <c r="I4554" s="317"/>
      <c r="J4554" s="317"/>
      <c r="K4554" s="317"/>
    </row>
    <row r="4555" spans="2:11" ht="18" customHeight="1" x14ac:dyDescent="0.2">
      <c r="B4555" s="305" t="s">
        <v>2246</v>
      </c>
      <c r="C4555" s="304" t="s">
        <v>26</v>
      </c>
      <c r="D4555" s="305" t="s">
        <v>27</v>
      </c>
      <c r="E4555" s="305" t="s">
        <v>28</v>
      </c>
      <c r="F4555" s="449" t="s">
        <v>525</v>
      </c>
      <c r="G4555" s="449"/>
      <c r="H4555" s="306" t="s">
        <v>29</v>
      </c>
      <c r="I4555" s="304" t="s">
        <v>30</v>
      </c>
      <c r="J4555" s="304" t="s">
        <v>31</v>
      </c>
      <c r="K4555" s="304" t="s">
        <v>33</v>
      </c>
    </row>
    <row r="4556" spans="2:11" ht="26.1" customHeight="1" x14ac:dyDescent="0.2">
      <c r="B4556" s="307" t="s">
        <v>526</v>
      </c>
      <c r="C4556" s="308" t="s">
        <v>1015</v>
      </c>
      <c r="D4556" s="307" t="s">
        <v>51</v>
      </c>
      <c r="E4556" s="307" t="s">
        <v>2623</v>
      </c>
      <c r="F4556" s="445" t="s">
        <v>2648</v>
      </c>
      <c r="G4556" s="445"/>
      <c r="H4556" s="309" t="s">
        <v>53</v>
      </c>
      <c r="I4556" s="310">
        <v>1</v>
      </c>
      <c r="J4556" s="259">
        <v>61.88</v>
      </c>
      <c r="K4556" s="259">
        <v>61.88</v>
      </c>
    </row>
    <row r="4557" spans="2:11" ht="24" customHeight="1" x14ac:dyDescent="0.2">
      <c r="B4557" s="294" t="s">
        <v>537</v>
      </c>
      <c r="C4557" s="291" t="s">
        <v>546</v>
      </c>
      <c r="D4557" s="294" t="s">
        <v>51</v>
      </c>
      <c r="E4557" s="294" t="s">
        <v>547</v>
      </c>
      <c r="F4557" s="446" t="s">
        <v>2636</v>
      </c>
      <c r="G4557" s="446"/>
      <c r="H4557" s="295" t="s">
        <v>535</v>
      </c>
      <c r="I4557" s="311">
        <v>0.12792799999999999</v>
      </c>
      <c r="J4557" s="312">
        <v>31.7</v>
      </c>
      <c r="K4557" s="312">
        <v>4.05</v>
      </c>
    </row>
    <row r="4558" spans="2:11" ht="26.1" customHeight="1" x14ac:dyDescent="0.2">
      <c r="B4558" s="294" t="s">
        <v>537</v>
      </c>
      <c r="C4558" s="291" t="s">
        <v>544</v>
      </c>
      <c r="D4558" s="294" t="s">
        <v>51</v>
      </c>
      <c r="E4558" s="294" t="s">
        <v>545</v>
      </c>
      <c r="F4558" s="446" t="s">
        <v>2636</v>
      </c>
      <c r="G4558" s="446"/>
      <c r="H4558" s="295" t="s">
        <v>535</v>
      </c>
      <c r="I4558" s="311">
        <v>0.12792799999999999</v>
      </c>
      <c r="J4558" s="312">
        <v>26.45</v>
      </c>
      <c r="K4558" s="312">
        <v>3.38</v>
      </c>
    </row>
    <row r="4559" spans="2:11" ht="39" customHeight="1" x14ac:dyDescent="0.2">
      <c r="B4559" s="296" t="s">
        <v>527</v>
      </c>
      <c r="C4559" s="292" t="s">
        <v>4723</v>
      </c>
      <c r="D4559" s="296" t="s">
        <v>51</v>
      </c>
      <c r="E4559" s="296" t="s">
        <v>4724</v>
      </c>
      <c r="F4559" s="447" t="s">
        <v>1199</v>
      </c>
      <c r="G4559" s="447"/>
      <c r="H4559" s="297" t="s">
        <v>53</v>
      </c>
      <c r="I4559" s="313">
        <v>2</v>
      </c>
      <c r="J4559" s="314">
        <v>1.69</v>
      </c>
      <c r="K4559" s="314">
        <v>3.38</v>
      </c>
    </row>
    <row r="4560" spans="2:11" ht="26.1" customHeight="1" x14ac:dyDescent="0.2">
      <c r="B4560" s="296" t="s">
        <v>527</v>
      </c>
      <c r="C4560" s="292" t="s">
        <v>4725</v>
      </c>
      <c r="D4560" s="296" t="s">
        <v>51</v>
      </c>
      <c r="E4560" s="296" t="s">
        <v>4726</v>
      </c>
      <c r="F4560" s="447" t="s">
        <v>1199</v>
      </c>
      <c r="G4560" s="447"/>
      <c r="H4560" s="297" t="s">
        <v>53</v>
      </c>
      <c r="I4560" s="313">
        <v>1</v>
      </c>
      <c r="J4560" s="314">
        <v>51.07</v>
      </c>
      <c r="K4560" s="314">
        <v>51.07</v>
      </c>
    </row>
    <row r="4561" spans="2:11" ht="25.5" x14ac:dyDescent="0.2">
      <c r="B4561" s="315"/>
      <c r="C4561" s="315"/>
      <c r="D4561" s="315"/>
      <c r="E4561" s="315"/>
      <c r="F4561" s="315" t="s">
        <v>529</v>
      </c>
      <c r="G4561" s="316">
        <v>2.5099999999999998</v>
      </c>
      <c r="H4561" s="315" t="s">
        <v>530</v>
      </c>
      <c r="I4561" s="316">
        <v>2.92</v>
      </c>
      <c r="J4561" s="315" t="s">
        <v>531</v>
      </c>
      <c r="K4561" s="316">
        <v>5.43</v>
      </c>
    </row>
    <row r="4562" spans="2:11" ht="26.25" thickBot="1" x14ac:dyDescent="0.25">
      <c r="B4562" s="315"/>
      <c r="C4562" s="315"/>
      <c r="D4562" s="315"/>
      <c r="E4562" s="315"/>
      <c r="F4562" s="315" t="s">
        <v>532</v>
      </c>
      <c r="G4562" s="316">
        <v>12.87</v>
      </c>
      <c r="H4562" s="315"/>
      <c r="I4562" s="448" t="s">
        <v>533</v>
      </c>
      <c r="J4562" s="448"/>
      <c r="K4562" s="316">
        <v>74.75</v>
      </c>
    </row>
    <row r="4563" spans="2:11" ht="0.95" customHeight="1" thickTop="1" x14ac:dyDescent="0.2">
      <c r="B4563" s="317"/>
      <c r="C4563" s="317"/>
      <c r="D4563" s="317"/>
      <c r="E4563" s="317"/>
      <c r="F4563" s="317"/>
      <c r="G4563" s="317"/>
      <c r="H4563" s="317"/>
      <c r="I4563" s="317"/>
      <c r="J4563" s="317"/>
      <c r="K4563" s="317"/>
    </row>
    <row r="4564" spans="2:11" ht="18" customHeight="1" x14ac:dyDescent="0.2">
      <c r="B4564" s="305" t="s">
        <v>2247</v>
      </c>
      <c r="C4564" s="304" t="s">
        <v>26</v>
      </c>
      <c r="D4564" s="305" t="s">
        <v>27</v>
      </c>
      <c r="E4564" s="305" t="s">
        <v>28</v>
      </c>
      <c r="F4564" s="449" t="s">
        <v>525</v>
      </c>
      <c r="G4564" s="449"/>
      <c r="H4564" s="306" t="s">
        <v>29</v>
      </c>
      <c r="I4564" s="304" t="s">
        <v>30</v>
      </c>
      <c r="J4564" s="304" t="s">
        <v>31</v>
      </c>
      <c r="K4564" s="304" t="s">
        <v>33</v>
      </c>
    </row>
    <row r="4565" spans="2:11" ht="26.1" customHeight="1" x14ac:dyDescent="0.2">
      <c r="B4565" s="307" t="s">
        <v>526</v>
      </c>
      <c r="C4565" s="308" t="s">
        <v>2407</v>
      </c>
      <c r="D4565" s="307" t="s">
        <v>51</v>
      </c>
      <c r="E4565" s="307" t="s">
        <v>2624</v>
      </c>
      <c r="F4565" s="445" t="s">
        <v>2648</v>
      </c>
      <c r="G4565" s="445"/>
      <c r="H4565" s="309" t="s">
        <v>53</v>
      </c>
      <c r="I4565" s="310">
        <v>1</v>
      </c>
      <c r="J4565" s="259">
        <v>69.430000000000007</v>
      </c>
      <c r="K4565" s="259">
        <v>69.430000000000007</v>
      </c>
    </row>
    <row r="4566" spans="2:11" ht="24" customHeight="1" x14ac:dyDescent="0.2">
      <c r="B4566" s="294" t="s">
        <v>537</v>
      </c>
      <c r="C4566" s="291" t="s">
        <v>546</v>
      </c>
      <c r="D4566" s="294" t="s">
        <v>51</v>
      </c>
      <c r="E4566" s="294" t="s">
        <v>547</v>
      </c>
      <c r="F4566" s="446" t="s">
        <v>2636</v>
      </c>
      <c r="G4566" s="446"/>
      <c r="H4566" s="295" t="s">
        <v>535</v>
      </c>
      <c r="I4566" s="311">
        <v>0.25427899999999998</v>
      </c>
      <c r="J4566" s="312">
        <v>31.7</v>
      </c>
      <c r="K4566" s="312">
        <v>8.06</v>
      </c>
    </row>
    <row r="4567" spans="2:11" ht="26.1" customHeight="1" x14ac:dyDescent="0.2">
      <c r="B4567" s="294" t="s">
        <v>537</v>
      </c>
      <c r="C4567" s="291" t="s">
        <v>544</v>
      </c>
      <c r="D4567" s="294" t="s">
        <v>51</v>
      </c>
      <c r="E4567" s="294" t="s">
        <v>545</v>
      </c>
      <c r="F4567" s="446" t="s">
        <v>2636</v>
      </c>
      <c r="G4567" s="446"/>
      <c r="H4567" s="295" t="s">
        <v>535</v>
      </c>
      <c r="I4567" s="311">
        <v>0.25427899999999998</v>
      </c>
      <c r="J4567" s="312">
        <v>26.45</v>
      </c>
      <c r="K4567" s="312">
        <v>6.72</v>
      </c>
    </row>
    <row r="4568" spans="2:11" ht="26.1" customHeight="1" x14ac:dyDescent="0.2">
      <c r="B4568" s="296" t="s">
        <v>527</v>
      </c>
      <c r="C4568" s="292" t="s">
        <v>4729</v>
      </c>
      <c r="D4568" s="296" t="s">
        <v>51</v>
      </c>
      <c r="E4568" s="296" t="s">
        <v>4730</v>
      </c>
      <c r="F4568" s="447" t="s">
        <v>1199</v>
      </c>
      <c r="G4568" s="447"/>
      <c r="H4568" s="297" t="s">
        <v>53</v>
      </c>
      <c r="I4568" s="313">
        <v>1</v>
      </c>
      <c r="J4568" s="314">
        <v>50.29</v>
      </c>
      <c r="K4568" s="314">
        <v>50.29</v>
      </c>
    </row>
    <row r="4569" spans="2:11" ht="39" customHeight="1" x14ac:dyDescent="0.2">
      <c r="B4569" s="296" t="s">
        <v>527</v>
      </c>
      <c r="C4569" s="292" t="s">
        <v>4731</v>
      </c>
      <c r="D4569" s="296" t="s">
        <v>51</v>
      </c>
      <c r="E4569" s="296" t="s">
        <v>4732</v>
      </c>
      <c r="F4569" s="447" t="s">
        <v>1199</v>
      </c>
      <c r="G4569" s="447"/>
      <c r="H4569" s="297" t="s">
        <v>53</v>
      </c>
      <c r="I4569" s="313">
        <v>2</v>
      </c>
      <c r="J4569" s="314">
        <v>2.1800000000000002</v>
      </c>
      <c r="K4569" s="314">
        <v>4.3600000000000003</v>
      </c>
    </row>
    <row r="4570" spans="2:11" ht="25.5" x14ac:dyDescent="0.2">
      <c r="B4570" s="315"/>
      <c r="C4570" s="315"/>
      <c r="D4570" s="315"/>
      <c r="E4570" s="315"/>
      <c r="F4570" s="315" t="s">
        <v>529</v>
      </c>
      <c r="G4570" s="316">
        <v>5.01</v>
      </c>
      <c r="H4570" s="315" t="s">
        <v>530</v>
      </c>
      <c r="I4570" s="316">
        <v>5.79</v>
      </c>
      <c r="J4570" s="315" t="s">
        <v>531</v>
      </c>
      <c r="K4570" s="316">
        <v>10.8</v>
      </c>
    </row>
    <row r="4571" spans="2:11" ht="26.25" thickBot="1" x14ac:dyDescent="0.25">
      <c r="B4571" s="315"/>
      <c r="C4571" s="315"/>
      <c r="D4571" s="315"/>
      <c r="E4571" s="315"/>
      <c r="F4571" s="315" t="s">
        <v>532</v>
      </c>
      <c r="G4571" s="316">
        <v>14.44</v>
      </c>
      <c r="H4571" s="315"/>
      <c r="I4571" s="448" t="s">
        <v>533</v>
      </c>
      <c r="J4571" s="448"/>
      <c r="K4571" s="316">
        <v>83.87</v>
      </c>
    </row>
    <row r="4572" spans="2:11" ht="0.95" customHeight="1" thickTop="1" x14ac:dyDescent="0.2">
      <c r="B4572" s="317"/>
      <c r="C4572" s="317"/>
      <c r="D4572" s="317"/>
      <c r="E4572" s="317"/>
      <c r="F4572" s="317"/>
      <c r="G4572" s="317"/>
      <c r="H4572" s="317"/>
      <c r="I4572" s="317"/>
      <c r="J4572" s="317"/>
      <c r="K4572" s="317"/>
    </row>
    <row r="4573" spans="2:11" ht="18" customHeight="1" x14ac:dyDescent="0.2">
      <c r="B4573" s="305" t="s">
        <v>2248</v>
      </c>
      <c r="C4573" s="304" t="s">
        <v>26</v>
      </c>
      <c r="D4573" s="305" t="s">
        <v>27</v>
      </c>
      <c r="E4573" s="305" t="s">
        <v>28</v>
      </c>
      <c r="F4573" s="449" t="s">
        <v>525</v>
      </c>
      <c r="G4573" s="449"/>
      <c r="H4573" s="306" t="s">
        <v>29</v>
      </c>
      <c r="I4573" s="304" t="s">
        <v>30</v>
      </c>
      <c r="J4573" s="304" t="s">
        <v>31</v>
      </c>
      <c r="K4573" s="304" t="s">
        <v>33</v>
      </c>
    </row>
    <row r="4574" spans="2:11" ht="26.1" customHeight="1" x14ac:dyDescent="0.2">
      <c r="B4574" s="307" t="s">
        <v>526</v>
      </c>
      <c r="C4574" s="308" t="s">
        <v>1702</v>
      </c>
      <c r="D4574" s="307" t="s">
        <v>51</v>
      </c>
      <c r="E4574" s="307" t="s">
        <v>2625</v>
      </c>
      <c r="F4574" s="445" t="s">
        <v>2648</v>
      </c>
      <c r="G4574" s="445"/>
      <c r="H4574" s="309" t="s">
        <v>53</v>
      </c>
      <c r="I4574" s="310">
        <v>1</v>
      </c>
      <c r="J4574" s="259">
        <v>1366.56</v>
      </c>
      <c r="K4574" s="259">
        <v>1366.56</v>
      </c>
    </row>
    <row r="4575" spans="2:11" ht="24" customHeight="1" x14ac:dyDescent="0.2">
      <c r="B4575" s="294" t="s">
        <v>537</v>
      </c>
      <c r="C4575" s="291" t="s">
        <v>546</v>
      </c>
      <c r="D4575" s="294" t="s">
        <v>51</v>
      </c>
      <c r="E4575" s="294" t="s">
        <v>547</v>
      </c>
      <c r="F4575" s="446" t="s">
        <v>2636</v>
      </c>
      <c r="G4575" s="446"/>
      <c r="H4575" s="295" t="s">
        <v>535</v>
      </c>
      <c r="I4575" s="311">
        <v>1.222415</v>
      </c>
      <c r="J4575" s="312">
        <v>31.7</v>
      </c>
      <c r="K4575" s="312">
        <v>38.75</v>
      </c>
    </row>
    <row r="4576" spans="2:11" ht="26.1" customHeight="1" x14ac:dyDescent="0.2">
      <c r="B4576" s="294" t="s">
        <v>537</v>
      </c>
      <c r="C4576" s="291" t="s">
        <v>544</v>
      </c>
      <c r="D4576" s="294" t="s">
        <v>51</v>
      </c>
      <c r="E4576" s="294" t="s">
        <v>545</v>
      </c>
      <c r="F4576" s="446" t="s">
        <v>2636</v>
      </c>
      <c r="G4576" s="446"/>
      <c r="H4576" s="295" t="s">
        <v>535</v>
      </c>
      <c r="I4576" s="311">
        <v>1.222415</v>
      </c>
      <c r="J4576" s="312">
        <v>26.45</v>
      </c>
      <c r="K4576" s="312">
        <v>32.33</v>
      </c>
    </row>
    <row r="4577" spans="2:11" ht="26.1" customHeight="1" x14ac:dyDescent="0.2">
      <c r="B4577" s="296" t="s">
        <v>527</v>
      </c>
      <c r="C4577" s="292" t="s">
        <v>4733</v>
      </c>
      <c r="D4577" s="296" t="s">
        <v>51</v>
      </c>
      <c r="E4577" s="296" t="s">
        <v>4734</v>
      </c>
      <c r="F4577" s="447" t="s">
        <v>1199</v>
      </c>
      <c r="G4577" s="447"/>
      <c r="H4577" s="297" t="s">
        <v>53</v>
      </c>
      <c r="I4577" s="313">
        <v>1</v>
      </c>
      <c r="J4577" s="314">
        <v>1250.06</v>
      </c>
      <c r="K4577" s="314">
        <v>1250.06</v>
      </c>
    </row>
    <row r="4578" spans="2:11" ht="39" customHeight="1" x14ac:dyDescent="0.2">
      <c r="B4578" s="296" t="s">
        <v>527</v>
      </c>
      <c r="C4578" s="292" t="s">
        <v>4735</v>
      </c>
      <c r="D4578" s="296" t="s">
        <v>51</v>
      </c>
      <c r="E4578" s="296" t="s">
        <v>4736</v>
      </c>
      <c r="F4578" s="447" t="s">
        <v>1199</v>
      </c>
      <c r="G4578" s="447"/>
      <c r="H4578" s="297" t="s">
        <v>53</v>
      </c>
      <c r="I4578" s="313">
        <v>3</v>
      </c>
      <c r="J4578" s="314">
        <v>15.14</v>
      </c>
      <c r="K4578" s="314">
        <v>45.42</v>
      </c>
    </row>
    <row r="4579" spans="2:11" ht="25.5" x14ac:dyDescent="0.2">
      <c r="B4579" s="315"/>
      <c r="C4579" s="315"/>
      <c r="D4579" s="315"/>
      <c r="E4579" s="315"/>
      <c r="F4579" s="315" t="s">
        <v>529</v>
      </c>
      <c r="G4579" s="316">
        <v>24.11</v>
      </c>
      <c r="H4579" s="315" t="s">
        <v>530</v>
      </c>
      <c r="I4579" s="316">
        <v>27.85</v>
      </c>
      <c r="J4579" s="315" t="s">
        <v>531</v>
      </c>
      <c r="K4579" s="316">
        <v>51.96</v>
      </c>
    </row>
    <row r="4580" spans="2:11" ht="26.25" thickBot="1" x14ac:dyDescent="0.25">
      <c r="B4580" s="315"/>
      <c r="C4580" s="315"/>
      <c r="D4580" s="315"/>
      <c r="E4580" s="315"/>
      <c r="F4580" s="315" t="s">
        <v>532</v>
      </c>
      <c r="G4580" s="316">
        <v>284.38</v>
      </c>
      <c r="H4580" s="315"/>
      <c r="I4580" s="448" t="s">
        <v>533</v>
      </c>
      <c r="J4580" s="448"/>
      <c r="K4580" s="316">
        <v>1650.94</v>
      </c>
    </row>
    <row r="4581" spans="2:11" ht="0.95" customHeight="1" thickTop="1" x14ac:dyDescent="0.2">
      <c r="B4581" s="317"/>
      <c r="C4581" s="317"/>
      <c r="D4581" s="317"/>
      <c r="E4581" s="317"/>
      <c r="F4581" s="317"/>
      <c r="G4581" s="317"/>
      <c r="H4581" s="317"/>
      <c r="I4581" s="317"/>
      <c r="J4581" s="317"/>
      <c r="K4581" s="317"/>
    </row>
    <row r="4582" spans="2:11" ht="18" customHeight="1" x14ac:dyDescent="0.2">
      <c r="B4582" s="305" t="s">
        <v>2249</v>
      </c>
      <c r="C4582" s="304" t="s">
        <v>26</v>
      </c>
      <c r="D4582" s="305" t="s">
        <v>27</v>
      </c>
      <c r="E4582" s="305" t="s">
        <v>28</v>
      </c>
      <c r="F4582" s="449" t="s">
        <v>525</v>
      </c>
      <c r="G4582" s="449"/>
      <c r="H4582" s="306" t="s">
        <v>29</v>
      </c>
      <c r="I4582" s="304" t="s">
        <v>30</v>
      </c>
      <c r="J4582" s="304" t="s">
        <v>31</v>
      </c>
      <c r="K4582" s="304" t="s">
        <v>33</v>
      </c>
    </row>
    <row r="4583" spans="2:11" ht="26.1" customHeight="1" x14ac:dyDescent="0.2">
      <c r="B4583" s="307" t="s">
        <v>526</v>
      </c>
      <c r="C4583" s="308" t="s">
        <v>1703</v>
      </c>
      <c r="D4583" s="307" t="s">
        <v>76</v>
      </c>
      <c r="E4583" s="307" t="s">
        <v>2408</v>
      </c>
      <c r="F4583" s="445" t="s">
        <v>543</v>
      </c>
      <c r="G4583" s="445"/>
      <c r="H4583" s="309" t="s">
        <v>53</v>
      </c>
      <c r="I4583" s="310">
        <v>1</v>
      </c>
      <c r="J4583" s="259">
        <v>3205.4</v>
      </c>
      <c r="K4583" s="259">
        <v>3205.4</v>
      </c>
    </row>
    <row r="4584" spans="2:11" ht="24" customHeight="1" x14ac:dyDescent="0.2">
      <c r="B4584" s="294" t="s">
        <v>537</v>
      </c>
      <c r="C4584" s="291" t="s">
        <v>546</v>
      </c>
      <c r="D4584" s="294" t="s">
        <v>51</v>
      </c>
      <c r="E4584" s="294" t="s">
        <v>547</v>
      </c>
      <c r="F4584" s="446" t="s">
        <v>2636</v>
      </c>
      <c r="G4584" s="446"/>
      <c r="H4584" s="295" t="s">
        <v>535</v>
      </c>
      <c r="I4584" s="311">
        <v>2</v>
      </c>
      <c r="J4584" s="312">
        <v>31.7</v>
      </c>
      <c r="K4584" s="312">
        <v>63.4</v>
      </c>
    </row>
    <row r="4585" spans="2:11" ht="24" customHeight="1" x14ac:dyDescent="0.2">
      <c r="B4585" s="294" t="s">
        <v>537</v>
      </c>
      <c r="C4585" s="291" t="s">
        <v>551</v>
      </c>
      <c r="D4585" s="294" t="s">
        <v>51</v>
      </c>
      <c r="E4585" s="294" t="s">
        <v>552</v>
      </c>
      <c r="F4585" s="446" t="s">
        <v>2636</v>
      </c>
      <c r="G4585" s="446"/>
      <c r="H4585" s="295" t="s">
        <v>535</v>
      </c>
      <c r="I4585" s="311">
        <v>2</v>
      </c>
      <c r="J4585" s="312">
        <v>24.68</v>
      </c>
      <c r="K4585" s="312">
        <v>49.36</v>
      </c>
    </row>
    <row r="4586" spans="2:11" ht="26.1" customHeight="1" x14ac:dyDescent="0.2">
      <c r="B4586" s="296" t="s">
        <v>527</v>
      </c>
      <c r="C4586" s="292" t="s">
        <v>1922</v>
      </c>
      <c r="D4586" s="296" t="s">
        <v>43</v>
      </c>
      <c r="E4586" s="296" t="s">
        <v>1923</v>
      </c>
      <c r="F4586" s="447" t="s">
        <v>1199</v>
      </c>
      <c r="G4586" s="447"/>
      <c r="H4586" s="297" t="s">
        <v>234</v>
      </c>
      <c r="I4586" s="313">
        <v>1</v>
      </c>
      <c r="J4586" s="314">
        <v>3092.64</v>
      </c>
      <c r="K4586" s="314">
        <v>3092.64</v>
      </c>
    </row>
    <row r="4587" spans="2:11" ht="25.5" x14ac:dyDescent="0.2">
      <c r="B4587" s="315"/>
      <c r="C4587" s="315"/>
      <c r="D4587" s="315"/>
      <c r="E4587" s="315"/>
      <c r="F4587" s="315" t="s">
        <v>529</v>
      </c>
      <c r="G4587" s="316">
        <v>37.9</v>
      </c>
      <c r="H4587" s="315" t="s">
        <v>530</v>
      </c>
      <c r="I4587" s="316">
        <v>43.78</v>
      </c>
      <c r="J4587" s="315" t="s">
        <v>531</v>
      </c>
      <c r="K4587" s="316">
        <v>81.680000000000007</v>
      </c>
    </row>
    <row r="4588" spans="2:11" ht="26.25" thickBot="1" x14ac:dyDescent="0.25">
      <c r="B4588" s="315"/>
      <c r="C4588" s="315"/>
      <c r="D4588" s="315"/>
      <c r="E4588" s="315"/>
      <c r="F4588" s="315" t="s">
        <v>532</v>
      </c>
      <c r="G4588" s="316">
        <v>667.04</v>
      </c>
      <c r="H4588" s="315"/>
      <c r="I4588" s="448" t="s">
        <v>533</v>
      </c>
      <c r="J4588" s="448"/>
      <c r="K4588" s="316">
        <v>3872.44</v>
      </c>
    </row>
    <row r="4589" spans="2:11" ht="0.95" customHeight="1" thickTop="1" x14ac:dyDescent="0.2">
      <c r="B4589" s="317"/>
      <c r="C4589" s="317"/>
      <c r="D4589" s="317"/>
      <c r="E4589" s="317"/>
      <c r="F4589" s="317"/>
      <c r="G4589" s="317"/>
      <c r="H4589" s="317"/>
      <c r="I4589" s="317"/>
      <c r="J4589" s="317"/>
      <c r="K4589" s="317"/>
    </row>
    <row r="4590" spans="2:11" ht="18" customHeight="1" x14ac:dyDescent="0.2">
      <c r="B4590" s="305" t="s">
        <v>2250</v>
      </c>
      <c r="C4590" s="304" t="s">
        <v>26</v>
      </c>
      <c r="D4590" s="305" t="s">
        <v>27</v>
      </c>
      <c r="E4590" s="305" t="s">
        <v>28</v>
      </c>
      <c r="F4590" s="449" t="s">
        <v>525</v>
      </c>
      <c r="G4590" s="449"/>
      <c r="H4590" s="306" t="s">
        <v>29</v>
      </c>
      <c r="I4590" s="304" t="s">
        <v>30</v>
      </c>
      <c r="J4590" s="304" t="s">
        <v>31</v>
      </c>
      <c r="K4590" s="304" t="s">
        <v>33</v>
      </c>
    </row>
    <row r="4591" spans="2:11" ht="26.1" customHeight="1" x14ac:dyDescent="0.2">
      <c r="B4591" s="307" t="s">
        <v>526</v>
      </c>
      <c r="C4591" s="308" t="s">
        <v>1087</v>
      </c>
      <c r="D4591" s="307" t="s">
        <v>76</v>
      </c>
      <c r="E4591" s="307" t="s">
        <v>461</v>
      </c>
      <c r="F4591" s="445" t="s">
        <v>543</v>
      </c>
      <c r="G4591" s="445"/>
      <c r="H4591" s="309" t="s">
        <v>53</v>
      </c>
      <c r="I4591" s="310">
        <v>1</v>
      </c>
      <c r="J4591" s="259">
        <v>78.98</v>
      </c>
      <c r="K4591" s="259">
        <v>78.98</v>
      </c>
    </row>
    <row r="4592" spans="2:11" ht="26.1" customHeight="1" x14ac:dyDescent="0.2">
      <c r="B4592" s="294" t="s">
        <v>537</v>
      </c>
      <c r="C4592" s="291" t="s">
        <v>544</v>
      </c>
      <c r="D4592" s="294" t="s">
        <v>51</v>
      </c>
      <c r="E4592" s="294" t="s">
        <v>545</v>
      </c>
      <c r="F4592" s="446" t="s">
        <v>2636</v>
      </c>
      <c r="G4592" s="446"/>
      <c r="H4592" s="295" t="s">
        <v>535</v>
      </c>
      <c r="I4592" s="311">
        <v>0.51600000000000001</v>
      </c>
      <c r="J4592" s="312">
        <v>26.45</v>
      </c>
      <c r="K4592" s="312">
        <v>13.64</v>
      </c>
    </row>
    <row r="4593" spans="2:11" ht="24" customHeight="1" x14ac:dyDescent="0.2">
      <c r="B4593" s="294" t="s">
        <v>537</v>
      </c>
      <c r="C4593" s="291" t="s">
        <v>546</v>
      </c>
      <c r="D4593" s="294" t="s">
        <v>51</v>
      </c>
      <c r="E4593" s="294" t="s">
        <v>547</v>
      </c>
      <c r="F4593" s="446" t="s">
        <v>2636</v>
      </c>
      <c r="G4593" s="446"/>
      <c r="H4593" s="295" t="s">
        <v>535</v>
      </c>
      <c r="I4593" s="311">
        <v>0.51600000000000001</v>
      </c>
      <c r="J4593" s="312">
        <v>31.7</v>
      </c>
      <c r="K4593" s="312">
        <v>16.350000000000001</v>
      </c>
    </row>
    <row r="4594" spans="2:11" ht="26.1" customHeight="1" x14ac:dyDescent="0.2">
      <c r="B4594" s="296" t="s">
        <v>527</v>
      </c>
      <c r="C4594" s="292" t="s">
        <v>718</v>
      </c>
      <c r="D4594" s="296" t="s">
        <v>47</v>
      </c>
      <c r="E4594" s="296" t="s">
        <v>4737</v>
      </c>
      <c r="F4594" s="447" t="s">
        <v>1199</v>
      </c>
      <c r="G4594" s="447"/>
      <c r="H4594" s="297" t="s">
        <v>53</v>
      </c>
      <c r="I4594" s="313">
        <v>1</v>
      </c>
      <c r="J4594" s="314">
        <v>48.99</v>
      </c>
      <c r="K4594" s="314">
        <v>48.99</v>
      </c>
    </row>
    <row r="4595" spans="2:11" ht="25.5" x14ac:dyDescent="0.2">
      <c r="B4595" s="315"/>
      <c r="C4595" s="315"/>
      <c r="D4595" s="315"/>
      <c r="E4595" s="315"/>
      <c r="F4595" s="315" t="s">
        <v>529</v>
      </c>
      <c r="G4595" s="316">
        <v>10.17</v>
      </c>
      <c r="H4595" s="315" t="s">
        <v>530</v>
      </c>
      <c r="I4595" s="316">
        <v>11.76</v>
      </c>
      <c r="J4595" s="315" t="s">
        <v>531</v>
      </c>
      <c r="K4595" s="316">
        <v>21.93</v>
      </c>
    </row>
    <row r="4596" spans="2:11" ht="26.25" thickBot="1" x14ac:dyDescent="0.25">
      <c r="B4596" s="315"/>
      <c r="C4596" s="315"/>
      <c r="D4596" s="315"/>
      <c r="E4596" s="315"/>
      <c r="F4596" s="315" t="s">
        <v>532</v>
      </c>
      <c r="G4596" s="316">
        <v>16.43</v>
      </c>
      <c r="H4596" s="315"/>
      <c r="I4596" s="448" t="s">
        <v>533</v>
      </c>
      <c r="J4596" s="448"/>
      <c r="K4596" s="316">
        <v>95.41</v>
      </c>
    </row>
    <row r="4597" spans="2:11" ht="0.95" customHeight="1" thickTop="1" x14ac:dyDescent="0.2">
      <c r="B4597" s="317"/>
      <c r="C4597" s="317"/>
      <c r="D4597" s="317"/>
      <c r="E4597" s="317"/>
      <c r="F4597" s="317"/>
      <c r="G4597" s="317"/>
      <c r="H4597" s="317"/>
      <c r="I4597" s="317"/>
      <c r="J4597" s="317"/>
      <c r="K4597" s="317"/>
    </row>
    <row r="4598" spans="2:11" ht="18" customHeight="1" x14ac:dyDescent="0.2">
      <c r="B4598" s="305" t="s">
        <v>2251</v>
      </c>
      <c r="C4598" s="304" t="s">
        <v>26</v>
      </c>
      <c r="D4598" s="305" t="s">
        <v>27</v>
      </c>
      <c r="E4598" s="305" t="s">
        <v>28</v>
      </c>
      <c r="F4598" s="449" t="s">
        <v>525</v>
      </c>
      <c r="G4598" s="449"/>
      <c r="H4598" s="306" t="s">
        <v>29</v>
      </c>
      <c r="I4598" s="304" t="s">
        <v>30</v>
      </c>
      <c r="J4598" s="304" t="s">
        <v>31</v>
      </c>
      <c r="K4598" s="304" t="s">
        <v>33</v>
      </c>
    </row>
    <row r="4599" spans="2:11" ht="39" customHeight="1" x14ac:dyDescent="0.2">
      <c r="B4599" s="307" t="s">
        <v>526</v>
      </c>
      <c r="C4599" s="308" t="s">
        <v>1092</v>
      </c>
      <c r="D4599" s="307" t="s">
        <v>76</v>
      </c>
      <c r="E4599" s="307" t="s">
        <v>462</v>
      </c>
      <c r="F4599" s="445" t="s">
        <v>543</v>
      </c>
      <c r="G4599" s="445"/>
      <c r="H4599" s="309" t="s">
        <v>53</v>
      </c>
      <c r="I4599" s="310">
        <v>1</v>
      </c>
      <c r="J4599" s="259">
        <v>556.22</v>
      </c>
      <c r="K4599" s="259">
        <v>556.22</v>
      </c>
    </row>
    <row r="4600" spans="2:11" ht="24" customHeight="1" x14ac:dyDescent="0.2">
      <c r="B4600" s="294" t="s">
        <v>537</v>
      </c>
      <c r="C4600" s="291" t="s">
        <v>546</v>
      </c>
      <c r="D4600" s="294" t="s">
        <v>51</v>
      </c>
      <c r="E4600" s="294" t="s">
        <v>547</v>
      </c>
      <c r="F4600" s="446" t="s">
        <v>2636</v>
      </c>
      <c r="G4600" s="446"/>
      <c r="H4600" s="295" t="s">
        <v>535</v>
      </c>
      <c r="I4600" s="311">
        <v>0.33329999999999999</v>
      </c>
      <c r="J4600" s="312">
        <v>31.7</v>
      </c>
      <c r="K4600" s="312">
        <v>10.56</v>
      </c>
    </row>
    <row r="4601" spans="2:11" ht="24" customHeight="1" x14ac:dyDescent="0.2">
      <c r="B4601" s="294" t="s">
        <v>537</v>
      </c>
      <c r="C4601" s="291" t="s">
        <v>1248</v>
      </c>
      <c r="D4601" s="294" t="s">
        <v>51</v>
      </c>
      <c r="E4601" s="294" t="s">
        <v>1249</v>
      </c>
      <c r="F4601" s="446" t="s">
        <v>2636</v>
      </c>
      <c r="G4601" s="446"/>
      <c r="H4601" s="295" t="s">
        <v>535</v>
      </c>
      <c r="I4601" s="311">
        <v>0.33329999999999999</v>
      </c>
      <c r="J4601" s="312">
        <v>38.630000000000003</v>
      </c>
      <c r="K4601" s="312">
        <v>12.87</v>
      </c>
    </row>
    <row r="4602" spans="2:11" ht="65.099999999999994" customHeight="1" x14ac:dyDescent="0.2">
      <c r="B4602" s="296" t="s">
        <v>527</v>
      </c>
      <c r="C4602" s="292" t="s">
        <v>719</v>
      </c>
      <c r="D4602" s="296" t="s">
        <v>41</v>
      </c>
      <c r="E4602" s="296" t="s">
        <v>4738</v>
      </c>
      <c r="F4602" s="447" t="s">
        <v>1199</v>
      </c>
      <c r="G4602" s="447"/>
      <c r="H4602" s="297" t="s">
        <v>53</v>
      </c>
      <c r="I4602" s="313">
        <v>1</v>
      </c>
      <c r="J4602" s="314">
        <v>532.79</v>
      </c>
      <c r="K4602" s="314">
        <v>532.79</v>
      </c>
    </row>
    <row r="4603" spans="2:11" ht="25.5" x14ac:dyDescent="0.2">
      <c r="B4603" s="315"/>
      <c r="C4603" s="315"/>
      <c r="D4603" s="315"/>
      <c r="E4603" s="315"/>
      <c r="F4603" s="315" t="s">
        <v>529</v>
      </c>
      <c r="G4603" s="316">
        <v>8.4499999999999993</v>
      </c>
      <c r="H4603" s="315" t="s">
        <v>530</v>
      </c>
      <c r="I4603" s="316">
        <v>9.76</v>
      </c>
      <c r="J4603" s="315" t="s">
        <v>531</v>
      </c>
      <c r="K4603" s="316">
        <v>18.21</v>
      </c>
    </row>
    <row r="4604" spans="2:11" ht="26.25" thickBot="1" x14ac:dyDescent="0.25">
      <c r="B4604" s="315"/>
      <c r="C4604" s="315"/>
      <c r="D4604" s="315"/>
      <c r="E4604" s="315"/>
      <c r="F4604" s="315" t="s">
        <v>532</v>
      </c>
      <c r="G4604" s="316">
        <v>115.74</v>
      </c>
      <c r="H4604" s="315"/>
      <c r="I4604" s="448" t="s">
        <v>533</v>
      </c>
      <c r="J4604" s="448"/>
      <c r="K4604" s="316">
        <v>671.96</v>
      </c>
    </row>
    <row r="4605" spans="2:11" ht="0.95" customHeight="1" thickTop="1" x14ac:dyDescent="0.2">
      <c r="B4605" s="317"/>
      <c r="C4605" s="317"/>
      <c r="D4605" s="317"/>
      <c r="E4605" s="317"/>
      <c r="F4605" s="317"/>
      <c r="G4605" s="317"/>
      <c r="H4605" s="317"/>
      <c r="I4605" s="317"/>
      <c r="J4605" s="317"/>
      <c r="K4605" s="317"/>
    </row>
    <row r="4606" spans="2:11" ht="18" customHeight="1" x14ac:dyDescent="0.2">
      <c r="B4606" s="305" t="s">
        <v>2252</v>
      </c>
      <c r="C4606" s="304" t="s">
        <v>26</v>
      </c>
      <c r="D4606" s="305" t="s">
        <v>27</v>
      </c>
      <c r="E4606" s="305" t="s">
        <v>28</v>
      </c>
      <c r="F4606" s="449" t="s">
        <v>525</v>
      </c>
      <c r="G4606" s="449"/>
      <c r="H4606" s="306" t="s">
        <v>29</v>
      </c>
      <c r="I4606" s="304" t="s">
        <v>30</v>
      </c>
      <c r="J4606" s="304" t="s">
        <v>31</v>
      </c>
      <c r="K4606" s="304" t="s">
        <v>33</v>
      </c>
    </row>
    <row r="4607" spans="2:11" ht="24" customHeight="1" x14ac:dyDescent="0.2">
      <c r="B4607" s="307" t="s">
        <v>526</v>
      </c>
      <c r="C4607" s="308" t="s">
        <v>1704</v>
      </c>
      <c r="D4607" s="307" t="s">
        <v>76</v>
      </c>
      <c r="E4607" s="307" t="s">
        <v>2409</v>
      </c>
      <c r="F4607" s="445" t="s">
        <v>543</v>
      </c>
      <c r="G4607" s="445"/>
      <c r="H4607" s="309" t="s">
        <v>53</v>
      </c>
      <c r="I4607" s="310">
        <v>1</v>
      </c>
      <c r="J4607" s="259">
        <v>149.49</v>
      </c>
      <c r="K4607" s="259">
        <v>149.49</v>
      </c>
    </row>
    <row r="4608" spans="2:11" ht="26.1" customHeight="1" x14ac:dyDescent="0.2">
      <c r="B4608" s="294" t="s">
        <v>537</v>
      </c>
      <c r="C4608" s="291" t="s">
        <v>586</v>
      </c>
      <c r="D4608" s="294" t="s">
        <v>51</v>
      </c>
      <c r="E4608" s="294" t="s">
        <v>587</v>
      </c>
      <c r="F4608" s="446" t="s">
        <v>2636</v>
      </c>
      <c r="G4608" s="446"/>
      <c r="H4608" s="295" t="s">
        <v>535</v>
      </c>
      <c r="I4608" s="311">
        <v>0.6</v>
      </c>
      <c r="J4608" s="312">
        <v>25.7</v>
      </c>
      <c r="K4608" s="312">
        <v>15.42</v>
      </c>
    </row>
    <row r="4609" spans="2:11" ht="24" customHeight="1" x14ac:dyDescent="0.2">
      <c r="B4609" s="294" t="s">
        <v>537</v>
      </c>
      <c r="C4609" s="291" t="s">
        <v>546</v>
      </c>
      <c r="D4609" s="294" t="s">
        <v>51</v>
      </c>
      <c r="E4609" s="294" t="s">
        <v>547</v>
      </c>
      <c r="F4609" s="446" t="s">
        <v>2636</v>
      </c>
      <c r="G4609" s="446"/>
      <c r="H4609" s="295" t="s">
        <v>535</v>
      </c>
      <c r="I4609" s="311">
        <v>0.6</v>
      </c>
      <c r="J4609" s="312">
        <v>31.7</v>
      </c>
      <c r="K4609" s="312">
        <v>19.02</v>
      </c>
    </row>
    <row r="4610" spans="2:11" ht="24" customHeight="1" x14ac:dyDescent="0.2">
      <c r="B4610" s="296" t="s">
        <v>527</v>
      </c>
      <c r="C4610" s="292" t="s">
        <v>1924</v>
      </c>
      <c r="D4610" s="296" t="s">
        <v>302</v>
      </c>
      <c r="E4610" s="296" t="s">
        <v>1925</v>
      </c>
      <c r="F4610" s="447" t="s">
        <v>1199</v>
      </c>
      <c r="G4610" s="447"/>
      <c r="H4610" s="297" t="s">
        <v>53</v>
      </c>
      <c r="I4610" s="313">
        <v>1</v>
      </c>
      <c r="J4610" s="314">
        <v>115.05</v>
      </c>
      <c r="K4610" s="314">
        <v>115.05</v>
      </c>
    </row>
    <row r="4611" spans="2:11" ht="25.5" x14ac:dyDescent="0.2">
      <c r="B4611" s="315"/>
      <c r="C4611" s="315"/>
      <c r="D4611" s="315"/>
      <c r="E4611" s="315"/>
      <c r="F4611" s="315" t="s">
        <v>529</v>
      </c>
      <c r="G4611" s="316">
        <v>11.64</v>
      </c>
      <c r="H4611" s="315" t="s">
        <v>530</v>
      </c>
      <c r="I4611" s="316">
        <v>13.46</v>
      </c>
      <c r="J4611" s="315" t="s">
        <v>531</v>
      </c>
      <c r="K4611" s="316">
        <v>25.1</v>
      </c>
    </row>
    <row r="4612" spans="2:11" ht="26.25" thickBot="1" x14ac:dyDescent="0.25">
      <c r="B4612" s="315"/>
      <c r="C4612" s="315"/>
      <c r="D4612" s="315"/>
      <c r="E4612" s="315"/>
      <c r="F4612" s="315" t="s">
        <v>532</v>
      </c>
      <c r="G4612" s="316">
        <v>31.1</v>
      </c>
      <c r="H4612" s="315"/>
      <c r="I4612" s="448" t="s">
        <v>533</v>
      </c>
      <c r="J4612" s="448"/>
      <c r="K4612" s="316">
        <v>180.59</v>
      </c>
    </row>
    <row r="4613" spans="2:11" ht="0.95" customHeight="1" thickTop="1" x14ac:dyDescent="0.2">
      <c r="B4613" s="317"/>
      <c r="C4613" s="317"/>
      <c r="D4613" s="317"/>
      <c r="E4613" s="317"/>
      <c r="F4613" s="317"/>
      <c r="G4613" s="317"/>
      <c r="H4613" s="317"/>
      <c r="I4613" s="317"/>
      <c r="J4613" s="317"/>
      <c r="K4613" s="317"/>
    </row>
    <row r="4614" spans="2:11" ht="18" customHeight="1" x14ac:dyDescent="0.2">
      <c r="B4614" s="305" t="s">
        <v>2253</v>
      </c>
      <c r="C4614" s="304" t="s">
        <v>26</v>
      </c>
      <c r="D4614" s="305" t="s">
        <v>27</v>
      </c>
      <c r="E4614" s="305" t="s">
        <v>28</v>
      </c>
      <c r="F4614" s="449" t="s">
        <v>525</v>
      </c>
      <c r="G4614" s="449"/>
      <c r="H4614" s="306" t="s">
        <v>29</v>
      </c>
      <c r="I4614" s="304" t="s">
        <v>30</v>
      </c>
      <c r="J4614" s="304" t="s">
        <v>31</v>
      </c>
      <c r="K4614" s="304" t="s">
        <v>33</v>
      </c>
    </row>
    <row r="4615" spans="2:11" ht="39" customHeight="1" x14ac:dyDescent="0.2">
      <c r="B4615" s="307" t="s">
        <v>526</v>
      </c>
      <c r="C4615" s="308" t="s">
        <v>1705</v>
      </c>
      <c r="D4615" s="307" t="s">
        <v>76</v>
      </c>
      <c r="E4615" s="307" t="s">
        <v>1706</v>
      </c>
      <c r="F4615" s="445" t="s">
        <v>543</v>
      </c>
      <c r="G4615" s="445"/>
      <c r="H4615" s="309" t="s">
        <v>53</v>
      </c>
      <c r="I4615" s="310">
        <v>1</v>
      </c>
      <c r="J4615" s="259">
        <v>174.53</v>
      </c>
      <c r="K4615" s="259">
        <v>174.53</v>
      </c>
    </row>
    <row r="4616" spans="2:11" ht="24" customHeight="1" x14ac:dyDescent="0.2">
      <c r="B4616" s="294" t="s">
        <v>537</v>
      </c>
      <c r="C4616" s="291" t="s">
        <v>546</v>
      </c>
      <c r="D4616" s="294" t="s">
        <v>51</v>
      </c>
      <c r="E4616" s="294" t="s">
        <v>547</v>
      </c>
      <c r="F4616" s="446" t="s">
        <v>2636</v>
      </c>
      <c r="G4616" s="446"/>
      <c r="H4616" s="295" t="s">
        <v>535</v>
      </c>
      <c r="I4616" s="311">
        <v>0.6</v>
      </c>
      <c r="J4616" s="312">
        <v>31.7</v>
      </c>
      <c r="K4616" s="312">
        <v>19.02</v>
      </c>
    </row>
    <row r="4617" spans="2:11" ht="26.1" customHeight="1" x14ac:dyDescent="0.2">
      <c r="B4617" s="294" t="s">
        <v>537</v>
      </c>
      <c r="C4617" s="291" t="s">
        <v>544</v>
      </c>
      <c r="D4617" s="294" t="s">
        <v>51</v>
      </c>
      <c r="E4617" s="294" t="s">
        <v>545</v>
      </c>
      <c r="F4617" s="446" t="s">
        <v>2636</v>
      </c>
      <c r="G4617" s="446"/>
      <c r="H4617" s="295" t="s">
        <v>535</v>
      </c>
      <c r="I4617" s="311">
        <v>0.6</v>
      </c>
      <c r="J4617" s="312">
        <v>26.45</v>
      </c>
      <c r="K4617" s="312">
        <v>15.87</v>
      </c>
    </row>
    <row r="4618" spans="2:11" ht="26.1" customHeight="1" x14ac:dyDescent="0.2">
      <c r="B4618" s="296" t="s">
        <v>527</v>
      </c>
      <c r="C4618" s="292" t="s">
        <v>1926</v>
      </c>
      <c r="D4618" s="296" t="s">
        <v>51</v>
      </c>
      <c r="E4618" s="296" t="s">
        <v>1927</v>
      </c>
      <c r="F4618" s="447" t="s">
        <v>1199</v>
      </c>
      <c r="G4618" s="447"/>
      <c r="H4618" s="297" t="s">
        <v>53</v>
      </c>
      <c r="I4618" s="313">
        <v>1</v>
      </c>
      <c r="J4618" s="314">
        <v>139.63999999999999</v>
      </c>
      <c r="K4618" s="314">
        <v>139.63999999999999</v>
      </c>
    </row>
    <row r="4619" spans="2:11" ht="25.5" x14ac:dyDescent="0.2">
      <c r="B4619" s="315"/>
      <c r="C4619" s="315"/>
      <c r="D4619" s="315"/>
      <c r="E4619" s="315"/>
      <c r="F4619" s="315" t="s">
        <v>529</v>
      </c>
      <c r="G4619" s="316">
        <v>11.82</v>
      </c>
      <c r="H4619" s="315" t="s">
        <v>530</v>
      </c>
      <c r="I4619" s="316">
        <v>13.67</v>
      </c>
      <c r="J4619" s="315" t="s">
        <v>531</v>
      </c>
      <c r="K4619" s="316">
        <v>25.49</v>
      </c>
    </row>
    <row r="4620" spans="2:11" ht="26.25" thickBot="1" x14ac:dyDescent="0.25">
      <c r="B4620" s="315"/>
      <c r="C4620" s="315"/>
      <c r="D4620" s="315"/>
      <c r="E4620" s="315"/>
      <c r="F4620" s="315" t="s">
        <v>532</v>
      </c>
      <c r="G4620" s="316">
        <v>36.31</v>
      </c>
      <c r="H4620" s="315"/>
      <c r="I4620" s="448" t="s">
        <v>533</v>
      </c>
      <c r="J4620" s="448"/>
      <c r="K4620" s="316">
        <v>210.84</v>
      </c>
    </row>
    <row r="4621" spans="2:11" ht="0.95" customHeight="1" thickTop="1" x14ac:dyDescent="0.2">
      <c r="B4621" s="317"/>
      <c r="C4621" s="317"/>
      <c r="D4621" s="317"/>
      <c r="E4621" s="317"/>
      <c r="F4621" s="317"/>
      <c r="G4621" s="317"/>
      <c r="H4621" s="317"/>
      <c r="I4621" s="317"/>
      <c r="J4621" s="317"/>
      <c r="K4621" s="317"/>
    </row>
    <row r="4622" spans="2:11" ht="18" customHeight="1" x14ac:dyDescent="0.2">
      <c r="B4622" s="305" t="s">
        <v>2254</v>
      </c>
      <c r="C4622" s="304" t="s">
        <v>26</v>
      </c>
      <c r="D4622" s="305" t="s">
        <v>27</v>
      </c>
      <c r="E4622" s="305" t="s">
        <v>28</v>
      </c>
      <c r="F4622" s="449" t="s">
        <v>525</v>
      </c>
      <c r="G4622" s="449"/>
      <c r="H4622" s="306" t="s">
        <v>29</v>
      </c>
      <c r="I4622" s="304" t="s">
        <v>30</v>
      </c>
      <c r="J4622" s="304" t="s">
        <v>31</v>
      </c>
      <c r="K4622" s="304" t="s">
        <v>33</v>
      </c>
    </row>
    <row r="4623" spans="2:11" ht="26.1" customHeight="1" x14ac:dyDescent="0.2">
      <c r="B4623" s="307" t="s">
        <v>526</v>
      </c>
      <c r="C4623" s="308" t="s">
        <v>1707</v>
      </c>
      <c r="D4623" s="307" t="s">
        <v>76</v>
      </c>
      <c r="E4623" s="307" t="s">
        <v>1708</v>
      </c>
      <c r="F4623" s="445" t="s">
        <v>543</v>
      </c>
      <c r="G4623" s="445"/>
      <c r="H4623" s="309" t="s">
        <v>53</v>
      </c>
      <c r="I4623" s="310">
        <v>1</v>
      </c>
      <c r="J4623" s="259">
        <v>438.94</v>
      </c>
      <c r="K4623" s="259">
        <v>438.94</v>
      </c>
    </row>
    <row r="4624" spans="2:11" ht="24" customHeight="1" x14ac:dyDescent="0.2">
      <c r="B4624" s="294" t="s">
        <v>537</v>
      </c>
      <c r="C4624" s="291" t="s">
        <v>546</v>
      </c>
      <c r="D4624" s="294" t="s">
        <v>51</v>
      </c>
      <c r="E4624" s="294" t="s">
        <v>547</v>
      </c>
      <c r="F4624" s="446" t="s">
        <v>2636</v>
      </c>
      <c r="G4624" s="446"/>
      <c r="H4624" s="295" t="s">
        <v>535</v>
      </c>
      <c r="I4624" s="311">
        <v>0.51600000000000001</v>
      </c>
      <c r="J4624" s="312">
        <v>31.7</v>
      </c>
      <c r="K4624" s="312">
        <v>16.350000000000001</v>
      </c>
    </row>
    <row r="4625" spans="2:11" ht="26.1" customHeight="1" x14ac:dyDescent="0.2">
      <c r="B4625" s="294" t="s">
        <v>537</v>
      </c>
      <c r="C4625" s="291" t="s">
        <v>544</v>
      </c>
      <c r="D4625" s="294" t="s">
        <v>51</v>
      </c>
      <c r="E4625" s="294" t="s">
        <v>545</v>
      </c>
      <c r="F4625" s="446" t="s">
        <v>2636</v>
      </c>
      <c r="G4625" s="446"/>
      <c r="H4625" s="295" t="s">
        <v>535</v>
      </c>
      <c r="I4625" s="311">
        <v>0.51600000000000001</v>
      </c>
      <c r="J4625" s="312">
        <v>26.45</v>
      </c>
      <c r="K4625" s="312">
        <v>13.64</v>
      </c>
    </row>
    <row r="4626" spans="2:11" ht="26.1" customHeight="1" x14ac:dyDescent="0.2">
      <c r="B4626" s="296" t="s">
        <v>527</v>
      </c>
      <c r="C4626" s="292" t="s">
        <v>1928</v>
      </c>
      <c r="D4626" s="296" t="s">
        <v>47</v>
      </c>
      <c r="E4626" s="296" t="s">
        <v>1929</v>
      </c>
      <c r="F4626" s="447" t="s">
        <v>1199</v>
      </c>
      <c r="G4626" s="447"/>
      <c r="H4626" s="297" t="s">
        <v>53</v>
      </c>
      <c r="I4626" s="313">
        <v>1</v>
      </c>
      <c r="J4626" s="314">
        <v>408.95</v>
      </c>
      <c r="K4626" s="314">
        <v>408.95</v>
      </c>
    </row>
    <row r="4627" spans="2:11" ht="25.5" x14ac:dyDescent="0.2">
      <c r="B4627" s="315"/>
      <c r="C4627" s="315"/>
      <c r="D4627" s="315"/>
      <c r="E4627" s="315"/>
      <c r="F4627" s="315" t="s">
        <v>529</v>
      </c>
      <c r="G4627" s="316">
        <v>10.17</v>
      </c>
      <c r="H4627" s="315" t="s">
        <v>530</v>
      </c>
      <c r="I4627" s="316">
        <v>11.76</v>
      </c>
      <c r="J4627" s="315" t="s">
        <v>531</v>
      </c>
      <c r="K4627" s="316">
        <v>21.93</v>
      </c>
    </row>
    <row r="4628" spans="2:11" ht="26.25" thickBot="1" x14ac:dyDescent="0.25">
      <c r="B4628" s="315"/>
      <c r="C4628" s="315"/>
      <c r="D4628" s="315"/>
      <c r="E4628" s="315"/>
      <c r="F4628" s="315" t="s">
        <v>532</v>
      </c>
      <c r="G4628" s="316">
        <v>91.34</v>
      </c>
      <c r="H4628" s="315"/>
      <c r="I4628" s="448" t="s">
        <v>533</v>
      </c>
      <c r="J4628" s="448"/>
      <c r="K4628" s="316">
        <v>530.28</v>
      </c>
    </row>
    <row r="4629" spans="2:11" ht="0.95" customHeight="1" thickTop="1" x14ac:dyDescent="0.2">
      <c r="B4629" s="317"/>
      <c r="C4629" s="317"/>
      <c r="D4629" s="317"/>
      <c r="E4629" s="317"/>
      <c r="F4629" s="317"/>
      <c r="G4629" s="317"/>
      <c r="H4629" s="317"/>
      <c r="I4629" s="317"/>
      <c r="J4629" s="317"/>
      <c r="K4629" s="317"/>
    </row>
    <row r="4630" spans="2:11" ht="18" customHeight="1" x14ac:dyDescent="0.2">
      <c r="B4630" s="305" t="s">
        <v>2255</v>
      </c>
      <c r="C4630" s="304" t="s">
        <v>26</v>
      </c>
      <c r="D4630" s="305" t="s">
        <v>27</v>
      </c>
      <c r="E4630" s="305" t="s">
        <v>28</v>
      </c>
      <c r="F4630" s="449" t="s">
        <v>525</v>
      </c>
      <c r="G4630" s="449"/>
      <c r="H4630" s="306" t="s">
        <v>29</v>
      </c>
      <c r="I4630" s="304" t="s">
        <v>30</v>
      </c>
      <c r="J4630" s="304" t="s">
        <v>31</v>
      </c>
      <c r="K4630" s="304" t="s">
        <v>33</v>
      </c>
    </row>
    <row r="4631" spans="2:11" ht="24" customHeight="1" x14ac:dyDescent="0.2">
      <c r="B4631" s="307" t="s">
        <v>526</v>
      </c>
      <c r="C4631" s="308" t="s">
        <v>1142</v>
      </c>
      <c r="D4631" s="307" t="s">
        <v>76</v>
      </c>
      <c r="E4631" s="307" t="s">
        <v>1143</v>
      </c>
      <c r="F4631" s="445" t="s">
        <v>543</v>
      </c>
      <c r="G4631" s="445"/>
      <c r="H4631" s="309" t="s">
        <v>53</v>
      </c>
      <c r="I4631" s="310">
        <v>1</v>
      </c>
      <c r="J4631" s="259">
        <v>349.72</v>
      </c>
      <c r="K4631" s="259">
        <v>349.72</v>
      </c>
    </row>
    <row r="4632" spans="2:11" ht="24" customHeight="1" x14ac:dyDescent="0.2">
      <c r="B4632" s="294" t="s">
        <v>537</v>
      </c>
      <c r="C4632" s="291" t="s">
        <v>546</v>
      </c>
      <c r="D4632" s="294" t="s">
        <v>51</v>
      </c>
      <c r="E4632" s="294" t="s">
        <v>547</v>
      </c>
      <c r="F4632" s="446" t="s">
        <v>2636</v>
      </c>
      <c r="G4632" s="446"/>
      <c r="H4632" s="295" t="s">
        <v>535</v>
      </c>
      <c r="I4632" s="311">
        <v>0.6</v>
      </c>
      <c r="J4632" s="312">
        <v>31.7</v>
      </c>
      <c r="K4632" s="312">
        <v>19.02</v>
      </c>
    </row>
    <row r="4633" spans="2:11" ht="24" customHeight="1" x14ac:dyDescent="0.2">
      <c r="B4633" s="294" t="s">
        <v>537</v>
      </c>
      <c r="C4633" s="291" t="s">
        <v>551</v>
      </c>
      <c r="D4633" s="294" t="s">
        <v>51</v>
      </c>
      <c r="E4633" s="294" t="s">
        <v>552</v>
      </c>
      <c r="F4633" s="446" t="s">
        <v>2636</v>
      </c>
      <c r="G4633" s="446"/>
      <c r="H4633" s="295" t="s">
        <v>535</v>
      </c>
      <c r="I4633" s="311">
        <v>0.6</v>
      </c>
      <c r="J4633" s="312">
        <v>24.68</v>
      </c>
      <c r="K4633" s="312">
        <v>14.8</v>
      </c>
    </row>
    <row r="4634" spans="2:11" ht="26.1" customHeight="1" x14ac:dyDescent="0.2">
      <c r="B4634" s="296" t="s">
        <v>527</v>
      </c>
      <c r="C4634" s="292" t="s">
        <v>1250</v>
      </c>
      <c r="D4634" s="296" t="s">
        <v>51</v>
      </c>
      <c r="E4634" s="296" t="s">
        <v>1251</v>
      </c>
      <c r="F4634" s="447" t="s">
        <v>1199</v>
      </c>
      <c r="G4634" s="447"/>
      <c r="H4634" s="297" t="s">
        <v>53</v>
      </c>
      <c r="I4634" s="313">
        <v>1</v>
      </c>
      <c r="J4634" s="314">
        <v>315.89999999999998</v>
      </c>
      <c r="K4634" s="314">
        <v>315.89999999999998</v>
      </c>
    </row>
    <row r="4635" spans="2:11" ht="25.5" x14ac:dyDescent="0.2">
      <c r="B4635" s="315"/>
      <c r="C4635" s="315"/>
      <c r="D4635" s="315"/>
      <c r="E4635" s="315"/>
      <c r="F4635" s="315" t="s">
        <v>529</v>
      </c>
      <c r="G4635" s="316">
        <v>11.36</v>
      </c>
      <c r="H4635" s="315" t="s">
        <v>530</v>
      </c>
      <c r="I4635" s="316">
        <v>13.13</v>
      </c>
      <c r="J4635" s="315" t="s">
        <v>531</v>
      </c>
      <c r="K4635" s="316">
        <v>24.49</v>
      </c>
    </row>
    <row r="4636" spans="2:11" ht="26.25" thickBot="1" x14ac:dyDescent="0.25">
      <c r="B4636" s="315"/>
      <c r="C4636" s="315"/>
      <c r="D4636" s="315"/>
      <c r="E4636" s="315"/>
      <c r="F4636" s="315" t="s">
        <v>532</v>
      </c>
      <c r="G4636" s="316">
        <v>72.77</v>
      </c>
      <c r="H4636" s="315"/>
      <c r="I4636" s="448" t="s">
        <v>533</v>
      </c>
      <c r="J4636" s="448"/>
      <c r="K4636" s="316">
        <v>422.49</v>
      </c>
    </row>
    <row r="4637" spans="2:11" ht="0.95" customHeight="1" thickTop="1" x14ac:dyDescent="0.2">
      <c r="B4637" s="317"/>
      <c r="C4637" s="317"/>
      <c r="D4637" s="317"/>
      <c r="E4637" s="317"/>
      <c r="F4637" s="317"/>
      <c r="G4637" s="317"/>
      <c r="H4637" s="317"/>
      <c r="I4637" s="317"/>
      <c r="J4637" s="317"/>
      <c r="K4637" s="317"/>
    </row>
    <row r="4638" spans="2:11" ht="18" customHeight="1" x14ac:dyDescent="0.2">
      <c r="B4638" s="305" t="s">
        <v>2256</v>
      </c>
      <c r="C4638" s="304" t="s">
        <v>26</v>
      </c>
      <c r="D4638" s="305" t="s">
        <v>27</v>
      </c>
      <c r="E4638" s="305" t="s">
        <v>28</v>
      </c>
      <c r="F4638" s="449" t="s">
        <v>525</v>
      </c>
      <c r="G4638" s="449"/>
      <c r="H4638" s="306" t="s">
        <v>29</v>
      </c>
      <c r="I4638" s="304" t="s">
        <v>30</v>
      </c>
      <c r="J4638" s="304" t="s">
        <v>31</v>
      </c>
      <c r="K4638" s="304" t="s">
        <v>33</v>
      </c>
    </row>
    <row r="4639" spans="2:11" ht="24" customHeight="1" x14ac:dyDescent="0.2">
      <c r="B4639" s="307" t="s">
        <v>526</v>
      </c>
      <c r="C4639" s="308" t="s">
        <v>1167</v>
      </c>
      <c r="D4639" s="307" t="s">
        <v>76</v>
      </c>
      <c r="E4639" s="307" t="s">
        <v>899</v>
      </c>
      <c r="F4639" s="445" t="s">
        <v>543</v>
      </c>
      <c r="G4639" s="445"/>
      <c r="H4639" s="309" t="s">
        <v>53</v>
      </c>
      <c r="I4639" s="310">
        <v>1</v>
      </c>
      <c r="J4639" s="259">
        <v>15.11</v>
      </c>
      <c r="K4639" s="259">
        <v>15.11</v>
      </c>
    </row>
    <row r="4640" spans="2:11" ht="24" customHeight="1" x14ac:dyDescent="0.2">
      <c r="B4640" s="294" t="s">
        <v>537</v>
      </c>
      <c r="C4640" s="291" t="s">
        <v>546</v>
      </c>
      <c r="D4640" s="294" t="s">
        <v>51</v>
      </c>
      <c r="E4640" s="294" t="s">
        <v>547</v>
      </c>
      <c r="F4640" s="446" t="s">
        <v>2636</v>
      </c>
      <c r="G4640" s="446"/>
      <c r="H4640" s="295" t="s">
        <v>535</v>
      </c>
      <c r="I4640" s="311">
        <v>0.155</v>
      </c>
      <c r="J4640" s="312">
        <v>31.7</v>
      </c>
      <c r="K4640" s="312">
        <v>4.91</v>
      </c>
    </row>
    <row r="4641" spans="2:11" ht="26.1" customHeight="1" x14ac:dyDescent="0.2">
      <c r="B4641" s="294" t="s">
        <v>537</v>
      </c>
      <c r="C4641" s="291" t="s">
        <v>544</v>
      </c>
      <c r="D4641" s="294" t="s">
        <v>51</v>
      </c>
      <c r="E4641" s="294" t="s">
        <v>545</v>
      </c>
      <c r="F4641" s="446" t="s">
        <v>2636</v>
      </c>
      <c r="G4641" s="446"/>
      <c r="H4641" s="295" t="s">
        <v>535</v>
      </c>
      <c r="I4641" s="311">
        <v>0.155</v>
      </c>
      <c r="J4641" s="312">
        <v>26.45</v>
      </c>
      <c r="K4641" s="312">
        <v>4.09</v>
      </c>
    </row>
    <row r="4642" spans="2:11" ht="26.1" customHeight="1" x14ac:dyDescent="0.2">
      <c r="B4642" s="296" t="s">
        <v>527</v>
      </c>
      <c r="C4642" s="292" t="s">
        <v>952</v>
      </c>
      <c r="D4642" s="296" t="s">
        <v>47</v>
      </c>
      <c r="E4642" s="296" t="s">
        <v>953</v>
      </c>
      <c r="F4642" s="447" t="s">
        <v>1199</v>
      </c>
      <c r="G4642" s="447"/>
      <c r="H4642" s="297" t="s">
        <v>53</v>
      </c>
      <c r="I4642" s="313">
        <v>1</v>
      </c>
      <c r="J4642" s="314">
        <v>6.11</v>
      </c>
      <c r="K4642" s="314">
        <v>6.11</v>
      </c>
    </row>
    <row r="4643" spans="2:11" ht="25.5" x14ac:dyDescent="0.2">
      <c r="B4643" s="315"/>
      <c r="C4643" s="315"/>
      <c r="D4643" s="315"/>
      <c r="E4643" s="315"/>
      <c r="F4643" s="315" t="s">
        <v>529</v>
      </c>
      <c r="G4643" s="316">
        <v>3.05</v>
      </c>
      <c r="H4643" s="315" t="s">
        <v>530</v>
      </c>
      <c r="I4643" s="316">
        <v>3.53</v>
      </c>
      <c r="J4643" s="315" t="s">
        <v>531</v>
      </c>
      <c r="K4643" s="316">
        <v>6.58</v>
      </c>
    </row>
    <row r="4644" spans="2:11" ht="26.25" thickBot="1" x14ac:dyDescent="0.25">
      <c r="B4644" s="315"/>
      <c r="C4644" s="315"/>
      <c r="D4644" s="315"/>
      <c r="E4644" s="315"/>
      <c r="F4644" s="315" t="s">
        <v>532</v>
      </c>
      <c r="G4644" s="316">
        <v>3.14</v>
      </c>
      <c r="H4644" s="315"/>
      <c r="I4644" s="448" t="s">
        <v>533</v>
      </c>
      <c r="J4644" s="448"/>
      <c r="K4644" s="316">
        <v>18.25</v>
      </c>
    </row>
    <row r="4645" spans="2:11" ht="0.95" customHeight="1" thickTop="1" x14ac:dyDescent="0.2">
      <c r="B4645" s="317"/>
      <c r="C4645" s="317"/>
      <c r="D4645" s="317"/>
      <c r="E4645" s="317"/>
      <c r="F4645" s="317"/>
      <c r="G4645" s="317"/>
      <c r="H4645" s="317"/>
      <c r="I4645" s="317"/>
      <c r="J4645" s="317"/>
      <c r="K4645" s="317"/>
    </row>
    <row r="4646" spans="2:11" ht="18" customHeight="1" x14ac:dyDescent="0.2">
      <c r="B4646" s="305" t="s">
        <v>2257</v>
      </c>
      <c r="C4646" s="304" t="s">
        <v>26</v>
      </c>
      <c r="D4646" s="305" t="s">
        <v>27</v>
      </c>
      <c r="E4646" s="305" t="s">
        <v>28</v>
      </c>
      <c r="F4646" s="449" t="s">
        <v>525</v>
      </c>
      <c r="G4646" s="449"/>
      <c r="H4646" s="306" t="s">
        <v>29</v>
      </c>
      <c r="I4646" s="304" t="s">
        <v>30</v>
      </c>
      <c r="J4646" s="304" t="s">
        <v>31</v>
      </c>
      <c r="K4646" s="304" t="s">
        <v>33</v>
      </c>
    </row>
    <row r="4647" spans="2:11" ht="26.1" customHeight="1" x14ac:dyDescent="0.2">
      <c r="B4647" s="307" t="s">
        <v>526</v>
      </c>
      <c r="C4647" s="308" t="s">
        <v>1150</v>
      </c>
      <c r="D4647" s="307" t="s">
        <v>76</v>
      </c>
      <c r="E4647" s="307" t="s">
        <v>463</v>
      </c>
      <c r="F4647" s="445" t="s">
        <v>543</v>
      </c>
      <c r="G4647" s="445"/>
      <c r="H4647" s="309" t="s">
        <v>53</v>
      </c>
      <c r="I4647" s="310">
        <v>1</v>
      </c>
      <c r="J4647" s="259">
        <v>11.3</v>
      </c>
      <c r="K4647" s="259">
        <v>11.3</v>
      </c>
    </row>
    <row r="4648" spans="2:11" ht="24" customHeight="1" x14ac:dyDescent="0.2">
      <c r="B4648" s="294" t="s">
        <v>537</v>
      </c>
      <c r="C4648" s="291" t="s">
        <v>546</v>
      </c>
      <c r="D4648" s="294" t="s">
        <v>51</v>
      </c>
      <c r="E4648" s="294" t="s">
        <v>547</v>
      </c>
      <c r="F4648" s="446" t="s">
        <v>2636</v>
      </c>
      <c r="G4648" s="446"/>
      <c r="H4648" s="295" t="s">
        <v>535</v>
      </c>
      <c r="I4648" s="311">
        <v>0.156</v>
      </c>
      <c r="J4648" s="312">
        <v>31.7</v>
      </c>
      <c r="K4648" s="312">
        <v>4.9400000000000004</v>
      </c>
    </row>
    <row r="4649" spans="2:11" ht="26.1" customHeight="1" x14ac:dyDescent="0.2">
      <c r="B4649" s="294" t="s">
        <v>537</v>
      </c>
      <c r="C4649" s="291" t="s">
        <v>544</v>
      </c>
      <c r="D4649" s="294" t="s">
        <v>51</v>
      </c>
      <c r="E4649" s="294" t="s">
        <v>545</v>
      </c>
      <c r="F4649" s="446" t="s">
        <v>2636</v>
      </c>
      <c r="G4649" s="446"/>
      <c r="H4649" s="295" t="s">
        <v>535</v>
      </c>
      <c r="I4649" s="311">
        <v>0.156</v>
      </c>
      <c r="J4649" s="312">
        <v>26.45</v>
      </c>
      <c r="K4649" s="312">
        <v>4.12</v>
      </c>
    </row>
    <row r="4650" spans="2:11" ht="24" customHeight="1" x14ac:dyDescent="0.2">
      <c r="B4650" s="296" t="s">
        <v>527</v>
      </c>
      <c r="C4650" s="292" t="s">
        <v>720</v>
      </c>
      <c r="D4650" s="296" t="s">
        <v>47</v>
      </c>
      <c r="E4650" s="296" t="s">
        <v>4739</v>
      </c>
      <c r="F4650" s="447" t="s">
        <v>1199</v>
      </c>
      <c r="G4650" s="447"/>
      <c r="H4650" s="297" t="s">
        <v>53</v>
      </c>
      <c r="I4650" s="313">
        <v>1</v>
      </c>
      <c r="J4650" s="314">
        <v>2.2400000000000002</v>
      </c>
      <c r="K4650" s="314">
        <v>2.2400000000000002</v>
      </c>
    </row>
    <row r="4651" spans="2:11" ht="25.5" x14ac:dyDescent="0.2">
      <c r="B4651" s="315"/>
      <c r="C4651" s="315"/>
      <c r="D4651" s="315"/>
      <c r="E4651" s="315"/>
      <c r="F4651" s="315" t="s">
        <v>529</v>
      </c>
      <c r="G4651" s="316">
        <v>3.07</v>
      </c>
      <c r="H4651" s="315" t="s">
        <v>530</v>
      </c>
      <c r="I4651" s="316">
        <v>3.55</v>
      </c>
      <c r="J4651" s="315" t="s">
        <v>531</v>
      </c>
      <c r="K4651" s="316">
        <v>6.62</v>
      </c>
    </row>
    <row r="4652" spans="2:11" ht="26.25" thickBot="1" x14ac:dyDescent="0.25">
      <c r="B4652" s="315"/>
      <c r="C4652" s="315"/>
      <c r="D4652" s="315"/>
      <c r="E4652" s="315"/>
      <c r="F4652" s="315" t="s">
        <v>532</v>
      </c>
      <c r="G4652" s="316">
        <v>2.35</v>
      </c>
      <c r="H4652" s="315"/>
      <c r="I4652" s="448" t="s">
        <v>533</v>
      </c>
      <c r="J4652" s="448"/>
      <c r="K4652" s="316">
        <v>13.65</v>
      </c>
    </row>
    <row r="4653" spans="2:11" ht="0.95" customHeight="1" thickTop="1" x14ac:dyDescent="0.2">
      <c r="B4653" s="317"/>
      <c r="C4653" s="317"/>
      <c r="D4653" s="317"/>
      <c r="E4653" s="317"/>
      <c r="F4653" s="317"/>
      <c r="G4653" s="317"/>
      <c r="H4653" s="317"/>
      <c r="I4653" s="317"/>
      <c r="J4653" s="317"/>
      <c r="K4653" s="317"/>
    </row>
    <row r="4654" spans="2:11" ht="18" customHeight="1" x14ac:dyDescent="0.2">
      <c r="B4654" s="305" t="s">
        <v>2258</v>
      </c>
      <c r="C4654" s="304" t="s">
        <v>26</v>
      </c>
      <c r="D4654" s="305" t="s">
        <v>27</v>
      </c>
      <c r="E4654" s="305" t="s">
        <v>28</v>
      </c>
      <c r="F4654" s="449" t="s">
        <v>525</v>
      </c>
      <c r="G4654" s="449"/>
      <c r="H4654" s="306" t="s">
        <v>29</v>
      </c>
      <c r="I4654" s="304" t="s">
        <v>30</v>
      </c>
      <c r="J4654" s="304" t="s">
        <v>31</v>
      </c>
      <c r="K4654" s="304" t="s">
        <v>33</v>
      </c>
    </row>
    <row r="4655" spans="2:11" ht="26.1" customHeight="1" x14ac:dyDescent="0.2">
      <c r="B4655" s="307" t="s">
        <v>526</v>
      </c>
      <c r="C4655" s="308" t="s">
        <v>1169</v>
      </c>
      <c r="D4655" s="307" t="s">
        <v>76</v>
      </c>
      <c r="E4655" s="307" t="s">
        <v>900</v>
      </c>
      <c r="F4655" s="445" t="s">
        <v>543</v>
      </c>
      <c r="G4655" s="445"/>
      <c r="H4655" s="309" t="s">
        <v>53</v>
      </c>
      <c r="I4655" s="310">
        <v>1</v>
      </c>
      <c r="J4655" s="259">
        <v>73.62</v>
      </c>
      <c r="K4655" s="259">
        <v>73.62</v>
      </c>
    </row>
    <row r="4656" spans="2:11" ht="24" customHeight="1" x14ac:dyDescent="0.2">
      <c r="B4656" s="294" t="s">
        <v>537</v>
      </c>
      <c r="C4656" s="291" t="s">
        <v>546</v>
      </c>
      <c r="D4656" s="294" t="s">
        <v>51</v>
      </c>
      <c r="E4656" s="294" t="s">
        <v>547</v>
      </c>
      <c r="F4656" s="446" t="s">
        <v>2636</v>
      </c>
      <c r="G4656" s="446"/>
      <c r="H4656" s="295" t="s">
        <v>535</v>
      </c>
      <c r="I4656" s="311">
        <v>0.438</v>
      </c>
      <c r="J4656" s="312">
        <v>31.7</v>
      </c>
      <c r="K4656" s="312">
        <v>13.88</v>
      </c>
    </row>
    <row r="4657" spans="2:11" ht="26.1" customHeight="1" x14ac:dyDescent="0.2">
      <c r="B4657" s="294" t="s">
        <v>537</v>
      </c>
      <c r="C4657" s="291" t="s">
        <v>544</v>
      </c>
      <c r="D4657" s="294" t="s">
        <v>51</v>
      </c>
      <c r="E4657" s="294" t="s">
        <v>545</v>
      </c>
      <c r="F4657" s="446" t="s">
        <v>2636</v>
      </c>
      <c r="G4657" s="446"/>
      <c r="H4657" s="295" t="s">
        <v>535</v>
      </c>
      <c r="I4657" s="311">
        <v>0.438</v>
      </c>
      <c r="J4657" s="312">
        <v>26.45</v>
      </c>
      <c r="K4657" s="312">
        <v>11.58</v>
      </c>
    </row>
    <row r="4658" spans="2:11" ht="26.1" customHeight="1" x14ac:dyDescent="0.2">
      <c r="B4658" s="296" t="s">
        <v>527</v>
      </c>
      <c r="C4658" s="292" t="s">
        <v>954</v>
      </c>
      <c r="D4658" s="296" t="s">
        <v>47</v>
      </c>
      <c r="E4658" s="296" t="s">
        <v>955</v>
      </c>
      <c r="F4658" s="447" t="s">
        <v>1199</v>
      </c>
      <c r="G4658" s="447"/>
      <c r="H4658" s="297" t="s">
        <v>53</v>
      </c>
      <c r="I4658" s="313">
        <v>1</v>
      </c>
      <c r="J4658" s="314">
        <v>48.16</v>
      </c>
      <c r="K4658" s="314">
        <v>48.16</v>
      </c>
    </row>
    <row r="4659" spans="2:11" ht="25.5" x14ac:dyDescent="0.2">
      <c r="B4659" s="315"/>
      <c r="C4659" s="315"/>
      <c r="D4659" s="315"/>
      <c r="E4659" s="315"/>
      <c r="F4659" s="315" t="s">
        <v>529</v>
      </c>
      <c r="G4659" s="316">
        <v>8.6300000000000008</v>
      </c>
      <c r="H4659" s="315" t="s">
        <v>530</v>
      </c>
      <c r="I4659" s="316">
        <v>9.9700000000000006</v>
      </c>
      <c r="J4659" s="315" t="s">
        <v>531</v>
      </c>
      <c r="K4659" s="316">
        <v>18.600000000000001</v>
      </c>
    </row>
    <row r="4660" spans="2:11" ht="26.25" thickBot="1" x14ac:dyDescent="0.25">
      <c r="B4660" s="315"/>
      <c r="C4660" s="315"/>
      <c r="D4660" s="315"/>
      <c r="E4660" s="315"/>
      <c r="F4660" s="315" t="s">
        <v>532</v>
      </c>
      <c r="G4660" s="316">
        <v>15.32</v>
      </c>
      <c r="H4660" s="315"/>
      <c r="I4660" s="448" t="s">
        <v>533</v>
      </c>
      <c r="J4660" s="448"/>
      <c r="K4660" s="316">
        <v>88.94</v>
      </c>
    </row>
    <row r="4661" spans="2:11" ht="0.95" customHeight="1" thickTop="1" x14ac:dyDescent="0.2">
      <c r="B4661" s="317"/>
      <c r="C4661" s="317"/>
      <c r="D4661" s="317"/>
      <c r="E4661" s="317"/>
      <c r="F4661" s="317"/>
      <c r="G4661" s="317"/>
      <c r="H4661" s="317"/>
      <c r="I4661" s="317"/>
      <c r="J4661" s="317"/>
      <c r="K4661" s="317"/>
    </row>
    <row r="4662" spans="2:11" ht="18" customHeight="1" x14ac:dyDescent="0.2">
      <c r="B4662" s="305" t="s">
        <v>2259</v>
      </c>
      <c r="C4662" s="304" t="s">
        <v>26</v>
      </c>
      <c r="D4662" s="305" t="s">
        <v>27</v>
      </c>
      <c r="E4662" s="305" t="s">
        <v>28</v>
      </c>
      <c r="F4662" s="449" t="s">
        <v>525</v>
      </c>
      <c r="G4662" s="449"/>
      <c r="H4662" s="306" t="s">
        <v>29</v>
      </c>
      <c r="I4662" s="304" t="s">
        <v>30</v>
      </c>
      <c r="J4662" s="304" t="s">
        <v>31</v>
      </c>
      <c r="K4662" s="304" t="s">
        <v>33</v>
      </c>
    </row>
    <row r="4663" spans="2:11" ht="26.1" customHeight="1" x14ac:dyDescent="0.2">
      <c r="B4663" s="307" t="s">
        <v>526</v>
      </c>
      <c r="C4663" s="308" t="s">
        <v>1709</v>
      </c>
      <c r="D4663" s="307" t="s">
        <v>76</v>
      </c>
      <c r="E4663" s="307" t="s">
        <v>1710</v>
      </c>
      <c r="F4663" s="445" t="s">
        <v>543</v>
      </c>
      <c r="G4663" s="445"/>
      <c r="H4663" s="309" t="s">
        <v>53</v>
      </c>
      <c r="I4663" s="310">
        <v>1</v>
      </c>
      <c r="J4663" s="259">
        <v>41.22</v>
      </c>
      <c r="K4663" s="259">
        <v>41.22</v>
      </c>
    </row>
    <row r="4664" spans="2:11" ht="24" customHeight="1" x14ac:dyDescent="0.2">
      <c r="B4664" s="294" t="s">
        <v>537</v>
      </c>
      <c r="C4664" s="291" t="s">
        <v>551</v>
      </c>
      <c r="D4664" s="294" t="s">
        <v>51</v>
      </c>
      <c r="E4664" s="294" t="s">
        <v>552</v>
      </c>
      <c r="F4664" s="446" t="s">
        <v>2636</v>
      </c>
      <c r="G4664" s="446"/>
      <c r="H4664" s="295" t="s">
        <v>535</v>
      </c>
      <c r="I4664" s="311">
        <v>0.2</v>
      </c>
      <c r="J4664" s="312">
        <v>24.68</v>
      </c>
      <c r="K4664" s="312">
        <v>4.93</v>
      </c>
    </row>
    <row r="4665" spans="2:11" ht="24" customHeight="1" x14ac:dyDescent="0.2">
      <c r="B4665" s="294" t="s">
        <v>537</v>
      </c>
      <c r="C4665" s="291" t="s">
        <v>546</v>
      </c>
      <c r="D4665" s="294" t="s">
        <v>51</v>
      </c>
      <c r="E4665" s="294" t="s">
        <v>547</v>
      </c>
      <c r="F4665" s="446" t="s">
        <v>2636</v>
      </c>
      <c r="G4665" s="446"/>
      <c r="H4665" s="295" t="s">
        <v>535</v>
      </c>
      <c r="I4665" s="311">
        <v>0.2</v>
      </c>
      <c r="J4665" s="312">
        <v>31.7</v>
      </c>
      <c r="K4665" s="312">
        <v>6.34</v>
      </c>
    </row>
    <row r="4666" spans="2:11" ht="26.1" customHeight="1" x14ac:dyDescent="0.2">
      <c r="B4666" s="296" t="s">
        <v>527</v>
      </c>
      <c r="C4666" s="292" t="s">
        <v>1930</v>
      </c>
      <c r="D4666" s="296" t="s">
        <v>43</v>
      </c>
      <c r="E4666" s="296" t="s">
        <v>1931</v>
      </c>
      <c r="F4666" s="447" t="s">
        <v>1199</v>
      </c>
      <c r="G4666" s="447"/>
      <c r="H4666" s="297" t="s">
        <v>234</v>
      </c>
      <c r="I4666" s="313">
        <v>1</v>
      </c>
      <c r="J4666" s="314">
        <v>29.95</v>
      </c>
      <c r="K4666" s="314">
        <v>29.95</v>
      </c>
    </row>
    <row r="4667" spans="2:11" ht="25.5" x14ac:dyDescent="0.2">
      <c r="B4667" s="315"/>
      <c r="C4667" s="315"/>
      <c r="D4667" s="315"/>
      <c r="E4667" s="315"/>
      <c r="F4667" s="315" t="s">
        <v>529</v>
      </c>
      <c r="G4667" s="316">
        <v>3.78</v>
      </c>
      <c r="H4667" s="315" t="s">
        <v>530</v>
      </c>
      <c r="I4667" s="316">
        <v>4.38</v>
      </c>
      <c r="J4667" s="315" t="s">
        <v>531</v>
      </c>
      <c r="K4667" s="316">
        <v>8.16</v>
      </c>
    </row>
    <row r="4668" spans="2:11" ht="26.25" thickBot="1" x14ac:dyDescent="0.25">
      <c r="B4668" s="315"/>
      <c r="C4668" s="315"/>
      <c r="D4668" s="315"/>
      <c r="E4668" s="315"/>
      <c r="F4668" s="315" t="s">
        <v>532</v>
      </c>
      <c r="G4668" s="316">
        <v>8.57</v>
      </c>
      <c r="H4668" s="315"/>
      <c r="I4668" s="448" t="s">
        <v>533</v>
      </c>
      <c r="J4668" s="448"/>
      <c r="K4668" s="316">
        <v>49.79</v>
      </c>
    </row>
    <row r="4669" spans="2:11" ht="0.95" customHeight="1" thickTop="1" x14ac:dyDescent="0.2">
      <c r="B4669" s="317"/>
      <c r="C4669" s="317"/>
      <c r="D4669" s="317"/>
      <c r="E4669" s="317"/>
      <c r="F4669" s="317"/>
      <c r="G4669" s="317"/>
      <c r="H4669" s="317"/>
      <c r="I4669" s="317"/>
      <c r="J4669" s="317"/>
      <c r="K4669" s="317"/>
    </row>
    <row r="4670" spans="2:11" ht="18" customHeight="1" x14ac:dyDescent="0.2">
      <c r="B4670" s="305" t="s">
        <v>2260</v>
      </c>
      <c r="C4670" s="304" t="s">
        <v>26</v>
      </c>
      <c r="D4670" s="305" t="s">
        <v>27</v>
      </c>
      <c r="E4670" s="305" t="s">
        <v>28</v>
      </c>
      <c r="F4670" s="449" t="s">
        <v>525</v>
      </c>
      <c r="G4670" s="449"/>
      <c r="H4670" s="306" t="s">
        <v>29</v>
      </c>
      <c r="I4670" s="304" t="s">
        <v>30</v>
      </c>
      <c r="J4670" s="304" t="s">
        <v>31</v>
      </c>
      <c r="K4670" s="304" t="s">
        <v>33</v>
      </c>
    </row>
    <row r="4671" spans="2:11" ht="26.1" customHeight="1" x14ac:dyDescent="0.2">
      <c r="B4671" s="307" t="s">
        <v>526</v>
      </c>
      <c r="C4671" s="308" t="s">
        <v>1072</v>
      </c>
      <c r="D4671" s="307" t="s">
        <v>76</v>
      </c>
      <c r="E4671" s="307" t="s">
        <v>901</v>
      </c>
      <c r="F4671" s="445" t="s">
        <v>543</v>
      </c>
      <c r="G4671" s="445"/>
      <c r="H4671" s="309" t="s">
        <v>268</v>
      </c>
      <c r="I4671" s="310">
        <v>1</v>
      </c>
      <c r="J4671" s="259">
        <v>56.39</v>
      </c>
      <c r="K4671" s="259">
        <v>56.39</v>
      </c>
    </row>
    <row r="4672" spans="2:11" ht="24" customHeight="1" x14ac:dyDescent="0.2">
      <c r="B4672" s="294" t="s">
        <v>537</v>
      </c>
      <c r="C4672" s="291" t="s">
        <v>546</v>
      </c>
      <c r="D4672" s="294" t="s">
        <v>51</v>
      </c>
      <c r="E4672" s="294" t="s">
        <v>547</v>
      </c>
      <c r="F4672" s="446" t="s">
        <v>2636</v>
      </c>
      <c r="G4672" s="446"/>
      <c r="H4672" s="295" t="s">
        <v>535</v>
      </c>
      <c r="I4672" s="311">
        <v>0.51600000000000001</v>
      </c>
      <c r="J4672" s="312">
        <v>31.7</v>
      </c>
      <c r="K4672" s="312">
        <v>16.350000000000001</v>
      </c>
    </row>
    <row r="4673" spans="2:11" ht="26.1" customHeight="1" x14ac:dyDescent="0.2">
      <c r="B4673" s="294" t="s">
        <v>537</v>
      </c>
      <c r="C4673" s="291" t="s">
        <v>544</v>
      </c>
      <c r="D4673" s="294" t="s">
        <v>51</v>
      </c>
      <c r="E4673" s="294" t="s">
        <v>545</v>
      </c>
      <c r="F4673" s="446" t="s">
        <v>2636</v>
      </c>
      <c r="G4673" s="446"/>
      <c r="H4673" s="295" t="s">
        <v>535</v>
      </c>
      <c r="I4673" s="311">
        <v>0.51600000000000001</v>
      </c>
      <c r="J4673" s="312">
        <v>26.45</v>
      </c>
      <c r="K4673" s="312">
        <v>13.64</v>
      </c>
    </row>
    <row r="4674" spans="2:11" ht="26.1" customHeight="1" x14ac:dyDescent="0.2">
      <c r="B4674" s="296" t="s">
        <v>527</v>
      </c>
      <c r="C4674" s="292" t="s">
        <v>956</v>
      </c>
      <c r="D4674" s="296" t="s">
        <v>47</v>
      </c>
      <c r="E4674" s="296" t="s">
        <v>4740</v>
      </c>
      <c r="F4674" s="447" t="s">
        <v>1199</v>
      </c>
      <c r="G4674" s="447"/>
      <c r="H4674" s="297" t="s">
        <v>86</v>
      </c>
      <c r="I4674" s="313">
        <v>1.1000000000000001</v>
      </c>
      <c r="J4674" s="314">
        <v>24</v>
      </c>
      <c r="K4674" s="314">
        <v>26.4</v>
      </c>
    </row>
    <row r="4675" spans="2:11" ht="25.5" x14ac:dyDescent="0.2">
      <c r="B4675" s="315"/>
      <c r="C4675" s="315"/>
      <c r="D4675" s="315"/>
      <c r="E4675" s="315"/>
      <c r="F4675" s="315" t="s">
        <v>529</v>
      </c>
      <c r="G4675" s="316">
        <v>10.17</v>
      </c>
      <c r="H4675" s="315" t="s">
        <v>530</v>
      </c>
      <c r="I4675" s="316">
        <v>11.76</v>
      </c>
      <c r="J4675" s="315" t="s">
        <v>531</v>
      </c>
      <c r="K4675" s="316">
        <v>21.93</v>
      </c>
    </row>
    <row r="4676" spans="2:11" ht="26.25" thickBot="1" x14ac:dyDescent="0.25">
      <c r="B4676" s="315"/>
      <c r="C4676" s="315"/>
      <c r="D4676" s="315"/>
      <c r="E4676" s="315"/>
      <c r="F4676" s="315" t="s">
        <v>532</v>
      </c>
      <c r="G4676" s="316">
        <v>11.73</v>
      </c>
      <c r="H4676" s="315"/>
      <c r="I4676" s="448" t="s">
        <v>533</v>
      </c>
      <c r="J4676" s="448"/>
      <c r="K4676" s="316">
        <v>68.12</v>
      </c>
    </row>
    <row r="4677" spans="2:11" ht="0.95" customHeight="1" thickTop="1" x14ac:dyDescent="0.2">
      <c r="B4677" s="317"/>
      <c r="C4677" s="317"/>
      <c r="D4677" s="317"/>
      <c r="E4677" s="317"/>
      <c r="F4677" s="317"/>
      <c r="G4677" s="317"/>
      <c r="H4677" s="317"/>
      <c r="I4677" s="317"/>
      <c r="J4677" s="317"/>
      <c r="K4677" s="317"/>
    </row>
    <row r="4678" spans="2:11" ht="18" customHeight="1" x14ac:dyDescent="0.2">
      <c r="B4678" s="305" t="s">
        <v>2261</v>
      </c>
      <c r="C4678" s="304" t="s">
        <v>26</v>
      </c>
      <c r="D4678" s="305" t="s">
        <v>27</v>
      </c>
      <c r="E4678" s="305" t="s">
        <v>28</v>
      </c>
      <c r="F4678" s="449" t="s">
        <v>525</v>
      </c>
      <c r="G4678" s="449"/>
      <c r="H4678" s="306" t="s">
        <v>29</v>
      </c>
      <c r="I4678" s="304" t="s">
        <v>30</v>
      </c>
      <c r="J4678" s="304" t="s">
        <v>31</v>
      </c>
      <c r="K4678" s="304" t="s">
        <v>33</v>
      </c>
    </row>
    <row r="4679" spans="2:11" ht="26.1" customHeight="1" x14ac:dyDescent="0.2">
      <c r="B4679" s="307" t="s">
        <v>526</v>
      </c>
      <c r="C4679" s="308" t="s">
        <v>1711</v>
      </c>
      <c r="D4679" s="307" t="s">
        <v>76</v>
      </c>
      <c r="E4679" s="307" t="s">
        <v>1712</v>
      </c>
      <c r="F4679" s="445" t="s">
        <v>543</v>
      </c>
      <c r="G4679" s="445"/>
      <c r="H4679" s="309" t="s">
        <v>268</v>
      </c>
      <c r="I4679" s="310">
        <v>1</v>
      </c>
      <c r="J4679" s="259">
        <v>71.03</v>
      </c>
      <c r="K4679" s="259">
        <v>71.03</v>
      </c>
    </row>
    <row r="4680" spans="2:11" ht="26.1" customHeight="1" x14ac:dyDescent="0.2">
      <c r="B4680" s="294" t="s">
        <v>537</v>
      </c>
      <c r="C4680" s="291" t="s">
        <v>544</v>
      </c>
      <c r="D4680" s="294" t="s">
        <v>51</v>
      </c>
      <c r="E4680" s="294" t="s">
        <v>545</v>
      </c>
      <c r="F4680" s="446" t="s">
        <v>2636</v>
      </c>
      <c r="G4680" s="446"/>
      <c r="H4680" s="295" t="s">
        <v>535</v>
      </c>
      <c r="I4680" s="311">
        <v>0.51600000000000001</v>
      </c>
      <c r="J4680" s="312">
        <v>26.45</v>
      </c>
      <c r="K4680" s="312">
        <v>13.64</v>
      </c>
    </row>
    <row r="4681" spans="2:11" ht="24" customHeight="1" x14ac:dyDescent="0.2">
      <c r="B4681" s="294" t="s">
        <v>537</v>
      </c>
      <c r="C4681" s="291" t="s">
        <v>546</v>
      </c>
      <c r="D4681" s="294" t="s">
        <v>51</v>
      </c>
      <c r="E4681" s="294" t="s">
        <v>547</v>
      </c>
      <c r="F4681" s="446" t="s">
        <v>2636</v>
      </c>
      <c r="G4681" s="446"/>
      <c r="H4681" s="295" t="s">
        <v>535</v>
      </c>
      <c r="I4681" s="311">
        <v>0.51600000000000001</v>
      </c>
      <c r="J4681" s="312">
        <v>31.7</v>
      </c>
      <c r="K4681" s="312">
        <v>16.350000000000001</v>
      </c>
    </row>
    <row r="4682" spans="2:11" ht="26.1" customHeight="1" x14ac:dyDescent="0.2">
      <c r="B4682" s="296" t="s">
        <v>527</v>
      </c>
      <c r="C4682" s="292" t="s">
        <v>1932</v>
      </c>
      <c r="D4682" s="296" t="s">
        <v>47</v>
      </c>
      <c r="E4682" s="296" t="s">
        <v>4741</v>
      </c>
      <c r="F4682" s="447" t="s">
        <v>1199</v>
      </c>
      <c r="G4682" s="447"/>
      <c r="H4682" s="297" t="s">
        <v>86</v>
      </c>
      <c r="I4682" s="313">
        <v>1.1000000000000001</v>
      </c>
      <c r="J4682" s="314">
        <v>37.31</v>
      </c>
      <c r="K4682" s="314">
        <v>41.040999999999997</v>
      </c>
    </row>
    <row r="4683" spans="2:11" ht="25.5" x14ac:dyDescent="0.2">
      <c r="B4683" s="315"/>
      <c r="C4683" s="315"/>
      <c r="D4683" s="315"/>
      <c r="E4683" s="315"/>
      <c r="F4683" s="315" t="s">
        <v>529</v>
      </c>
      <c r="G4683" s="316">
        <v>10.17</v>
      </c>
      <c r="H4683" s="315" t="s">
        <v>530</v>
      </c>
      <c r="I4683" s="316">
        <v>11.76</v>
      </c>
      <c r="J4683" s="315" t="s">
        <v>531</v>
      </c>
      <c r="K4683" s="316">
        <v>21.93</v>
      </c>
    </row>
    <row r="4684" spans="2:11" ht="26.25" thickBot="1" x14ac:dyDescent="0.25">
      <c r="B4684" s="315"/>
      <c r="C4684" s="315"/>
      <c r="D4684" s="315"/>
      <c r="E4684" s="315"/>
      <c r="F4684" s="315" t="s">
        <v>532</v>
      </c>
      <c r="G4684" s="316">
        <v>14.78</v>
      </c>
      <c r="H4684" s="315"/>
      <c r="I4684" s="448" t="s">
        <v>533</v>
      </c>
      <c r="J4684" s="448"/>
      <c r="K4684" s="316">
        <v>85.81</v>
      </c>
    </row>
    <row r="4685" spans="2:11" ht="0.95" customHeight="1" thickTop="1" x14ac:dyDescent="0.2">
      <c r="B4685" s="317"/>
      <c r="C4685" s="317"/>
      <c r="D4685" s="317"/>
      <c r="E4685" s="317"/>
      <c r="F4685" s="317"/>
      <c r="G4685" s="317"/>
      <c r="H4685" s="317"/>
      <c r="I4685" s="317"/>
      <c r="J4685" s="317"/>
      <c r="K4685" s="317"/>
    </row>
    <row r="4686" spans="2:11" ht="18" customHeight="1" x14ac:dyDescent="0.2">
      <c r="B4686" s="305" t="s">
        <v>2262</v>
      </c>
      <c r="C4686" s="304" t="s">
        <v>26</v>
      </c>
      <c r="D4686" s="305" t="s">
        <v>27</v>
      </c>
      <c r="E4686" s="305" t="s">
        <v>28</v>
      </c>
      <c r="F4686" s="449" t="s">
        <v>525</v>
      </c>
      <c r="G4686" s="449"/>
      <c r="H4686" s="306" t="s">
        <v>29</v>
      </c>
      <c r="I4686" s="304" t="s">
        <v>30</v>
      </c>
      <c r="J4686" s="304" t="s">
        <v>31</v>
      </c>
      <c r="K4686" s="304" t="s">
        <v>33</v>
      </c>
    </row>
    <row r="4687" spans="2:11" ht="26.1" customHeight="1" x14ac:dyDescent="0.2">
      <c r="B4687" s="307" t="s">
        <v>526</v>
      </c>
      <c r="C4687" s="308" t="s">
        <v>1110</v>
      </c>
      <c r="D4687" s="307" t="s">
        <v>76</v>
      </c>
      <c r="E4687" s="307" t="s">
        <v>1111</v>
      </c>
      <c r="F4687" s="445" t="s">
        <v>543</v>
      </c>
      <c r="G4687" s="445"/>
      <c r="H4687" s="309" t="s">
        <v>53</v>
      </c>
      <c r="I4687" s="310">
        <v>1</v>
      </c>
      <c r="J4687" s="259">
        <v>27.58</v>
      </c>
      <c r="K4687" s="259">
        <v>27.58</v>
      </c>
    </row>
    <row r="4688" spans="2:11" ht="24" customHeight="1" x14ac:dyDescent="0.2">
      <c r="B4688" s="294" t="s">
        <v>537</v>
      </c>
      <c r="C4688" s="291" t="s">
        <v>546</v>
      </c>
      <c r="D4688" s="294" t="s">
        <v>51</v>
      </c>
      <c r="E4688" s="294" t="s">
        <v>547</v>
      </c>
      <c r="F4688" s="446" t="s">
        <v>2636</v>
      </c>
      <c r="G4688" s="446"/>
      <c r="H4688" s="295" t="s">
        <v>535</v>
      </c>
      <c r="I4688" s="311">
        <v>0.2</v>
      </c>
      <c r="J4688" s="312">
        <v>31.7</v>
      </c>
      <c r="K4688" s="312">
        <v>6.34</v>
      </c>
    </row>
    <row r="4689" spans="2:11" ht="24" customHeight="1" x14ac:dyDescent="0.2">
      <c r="B4689" s="294" t="s">
        <v>537</v>
      </c>
      <c r="C4689" s="291" t="s">
        <v>551</v>
      </c>
      <c r="D4689" s="294" t="s">
        <v>51</v>
      </c>
      <c r="E4689" s="294" t="s">
        <v>552</v>
      </c>
      <c r="F4689" s="446" t="s">
        <v>2636</v>
      </c>
      <c r="G4689" s="446"/>
      <c r="H4689" s="295" t="s">
        <v>535</v>
      </c>
      <c r="I4689" s="311">
        <v>0.2</v>
      </c>
      <c r="J4689" s="312">
        <v>24.68</v>
      </c>
      <c r="K4689" s="312">
        <v>4.93</v>
      </c>
    </row>
    <row r="4690" spans="2:11" ht="26.1" customHeight="1" x14ac:dyDescent="0.2">
      <c r="B4690" s="296" t="s">
        <v>527</v>
      </c>
      <c r="C4690" s="292" t="s">
        <v>957</v>
      </c>
      <c r="D4690" s="296" t="s">
        <v>43</v>
      </c>
      <c r="E4690" s="296" t="s">
        <v>902</v>
      </c>
      <c r="F4690" s="447" t="s">
        <v>1199</v>
      </c>
      <c r="G4690" s="447"/>
      <c r="H4690" s="297" t="s">
        <v>234</v>
      </c>
      <c r="I4690" s="313">
        <v>1</v>
      </c>
      <c r="J4690" s="314">
        <v>16.309999999999999</v>
      </c>
      <c r="K4690" s="314">
        <v>16.309999999999999</v>
      </c>
    </row>
    <row r="4691" spans="2:11" ht="25.5" x14ac:dyDescent="0.2">
      <c r="B4691" s="315"/>
      <c r="C4691" s="315"/>
      <c r="D4691" s="315"/>
      <c r="E4691" s="315"/>
      <c r="F4691" s="315" t="s">
        <v>529</v>
      </c>
      <c r="G4691" s="316">
        <v>3.78</v>
      </c>
      <c r="H4691" s="315" t="s">
        <v>530</v>
      </c>
      <c r="I4691" s="316">
        <v>4.38</v>
      </c>
      <c r="J4691" s="315" t="s">
        <v>531</v>
      </c>
      <c r="K4691" s="316">
        <v>8.16</v>
      </c>
    </row>
    <row r="4692" spans="2:11" ht="26.25" thickBot="1" x14ac:dyDescent="0.25">
      <c r="B4692" s="315"/>
      <c r="C4692" s="315"/>
      <c r="D4692" s="315"/>
      <c r="E4692" s="315"/>
      <c r="F4692" s="315" t="s">
        <v>532</v>
      </c>
      <c r="G4692" s="316">
        <v>5.73</v>
      </c>
      <c r="H4692" s="315"/>
      <c r="I4692" s="448" t="s">
        <v>533</v>
      </c>
      <c r="J4692" s="448"/>
      <c r="K4692" s="316">
        <v>33.31</v>
      </c>
    </row>
    <row r="4693" spans="2:11" ht="0.95" customHeight="1" thickTop="1" x14ac:dyDescent="0.2">
      <c r="B4693" s="317"/>
      <c r="C4693" s="317"/>
      <c r="D4693" s="317"/>
      <c r="E4693" s="317"/>
      <c r="F4693" s="317"/>
      <c r="G4693" s="317"/>
      <c r="H4693" s="317"/>
      <c r="I4693" s="317"/>
      <c r="J4693" s="317"/>
      <c r="K4693" s="317"/>
    </row>
    <row r="4694" spans="2:11" ht="18" customHeight="1" x14ac:dyDescent="0.2">
      <c r="B4694" s="305" t="s">
        <v>2263</v>
      </c>
      <c r="C4694" s="304" t="s">
        <v>26</v>
      </c>
      <c r="D4694" s="305" t="s">
        <v>27</v>
      </c>
      <c r="E4694" s="305" t="s">
        <v>28</v>
      </c>
      <c r="F4694" s="449" t="s">
        <v>525</v>
      </c>
      <c r="G4694" s="449"/>
      <c r="H4694" s="306" t="s">
        <v>29</v>
      </c>
      <c r="I4694" s="304" t="s">
        <v>30</v>
      </c>
      <c r="J4694" s="304" t="s">
        <v>31</v>
      </c>
      <c r="K4694" s="304" t="s">
        <v>33</v>
      </c>
    </row>
    <row r="4695" spans="2:11" ht="26.1" customHeight="1" x14ac:dyDescent="0.2">
      <c r="B4695" s="307" t="s">
        <v>526</v>
      </c>
      <c r="C4695" s="308" t="s">
        <v>1713</v>
      </c>
      <c r="D4695" s="307" t="s">
        <v>76</v>
      </c>
      <c r="E4695" s="307" t="s">
        <v>2410</v>
      </c>
      <c r="F4695" s="445" t="s">
        <v>543</v>
      </c>
      <c r="G4695" s="445"/>
      <c r="H4695" s="309" t="s">
        <v>53</v>
      </c>
      <c r="I4695" s="310">
        <v>1</v>
      </c>
      <c r="J4695" s="259">
        <v>49.07</v>
      </c>
      <c r="K4695" s="259">
        <v>49.07</v>
      </c>
    </row>
    <row r="4696" spans="2:11" ht="24" customHeight="1" x14ac:dyDescent="0.2">
      <c r="B4696" s="294" t="s">
        <v>537</v>
      </c>
      <c r="C4696" s="291" t="s">
        <v>546</v>
      </c>
      <c r="D4696" s="294" t="s">
        <v>51</v>
      </c>
      <c r="E4696" s="294" t="s">
        <v>547</v>
      </c>
      <c r="F4696" s="446" t="s">
        <v>2636</v>
      </c>
      <c r="G4696" s="446"/>
      <c r="H4696" s="295" t="s">
        <v>535</v>
      </c>
      <c r="I4696" s="311">
        <v>0.2</v>
      </c>
      <c r="J4696" s="312">
        <v>31.7</v>
      </c>
      <c r="K4696" s="312">
        <v>6.34</v>
      </c>
    </row>
    <row r="4697" spans="2:11" ht="24" customHeight="1" x14ac:dyDescent="0.2">
      <c r="B4697" s="294" t="s">
        <v>537</v>
      </c>
      <c r="C4697" s="291" t="s">
        <v>551</v>
      </c>
      <c r="D4697" s="294" t="s">
        <v>51</v>
      </c>
      <c r="E4697" s="294" t="s">
        <v>552</v>
      </c>
      <c r="F4697" s="446" t="s">
        <v>2636</v>
      </c>
      <c r="G4697" s="446"/>
      <c r="H4697" s="295" t="s">
        <v>535</v>
      </c>
      <c r="I4697" s="311">
        <v>0.2</v>
      </c>
      <c r="J4697" s="312">
        <v>24.68</v>
      </c>
      <c r="K4697" s="312">
        <v>4.93</v>
      </c>
    </row>
    <row r="4698" spans="2:11" ht="26.1" customHeight="1" x14ac:dyDescent="0.2">
      <c r="B4698" s="296" t="s">
        <v>527</v>
      </c>
      <c r="C4698" s="292" t="s">
        <v>1933</v>
      </c>
      <c r="D4698" s="296" t="s">
        <v>43</v>
      </c>
      <c r="E4698" s="296" t="s">
        <v>1934</v>
      </c>
      <c r="F4698" s="447" t="s">
        <v>1199</v>
      </c>
      <c r="G4698" s="447"/>
      <c r="H4698" s="297" t="s">
        <v>234</v>
      </c>
      <c r="I4698" s="313">
        <v>1</v>
      </c>
      <c r="J4698" s="314">
        <v>37.799999999999997</v>
      </c>
      <c r="K4698" s="314">
        <v>37.799999999999997</v>
      </c>
    </row>
    <row r="4699" spans="2:11" ht="25.5" x14ac:dyDescent="0.2">
      <c r="B4699" s="315"/>
      <c r="C4699" s="315"/>
      <c r="D4699" s="315"/>
      <c r="E4699" s="315"/>
      <c r="F4699" s="315" t="s">
        <v>529</v>
      </c>
      <c r="G4699" s="316">
        <v>3.78</v>
      </c>
      <c r="H4699" s="315" t="s">
        <v>530</v>
      </c>
      <c r="I4699" s="316">
        <v>4.38</v>
      </c>
      <c r="J4699" s="315" t="s">
        <v>531</v>
      </c>
      <c r="K4699" s="316">
        <v>8.16</v>
      </c>
    </row>
    <row r="4700" spans="2:11" ht="26.25" thickBot="1" x14ac:dyDescent="0.25">
      <c r="B4700" s="315"/>
      <c r="C4700" s="315"/>
      <c r="D4700" s="315"/>
      <c r="E4700" s="315"/>
      <c r="F4700" s="315" t="s">
        <v>532</v>
      </c>
      <c r="G4700" s="316">
        <v>10.210000000000001</v>
      </c>
      <c r="H4700" s="315"/>
      <c r="I4700" s="448" t="s">
        <v>533</v>
      </c>
      <c r="J4700" s="448"/>
      <c r="K4700" s="316">
        <v>59.28</v>
      </c>
    </row>
    <row r="4701" spans="2:11" ht="0.95" customHeight="1" thickTop="1" x14ac:dyDescent="0.2">
      <c r="B4701" s="317"/>
      <c r="C4701" s="317"/>
      <c r="D4701" s="317"/>
      <c r="E4701" s="317"/>
      <c r="F4701" s="317"/>
      <c r="G4701" s="317"/>
      <c r="H4701" s="317"/>
      <c r="I4701" s="317"/>
      <c r="J4701" s="317"/>
      <c r="K4701" s="317"/>
    </row>
    <row r="4702" spans="2:11" ht="18" customHeight="1" x14ac:dyDescent="0.2">
      <c r="B4702" s="305" t="s">
        <v>2264</v>
      </c>
      <c r="C4702" s="304" t="s">
        <v>26</v>
      </c>
      <c r="D4702" s="305" t="s">
        <v>27</v>
      </c>
      <c r="E4702" s="305" t="s">
        <v>28</v>
      </c>
      <c r="F4702" s="449" t="s">
        <v>525</v>
      </c>
      <c r="G4702" s="449"/>
      <c r="H4702" s="306" t="s">
        <v>29</v>
      </c>
      <c r="I4702" s="304" t="s">
        <v>30</v>
      </c>
      <c r="J4702" s="304" t="s">
        <v>31</v>
      </c>
      <c r="K4702" s="304" t="s">
        <v>33</v>
      </c>
    </row>
    <row r="4703" spans="2:11" ht="24" customHeight="1" x14ac:dyDescent="0.2">
      <c r="B4703" s="307" t="s">
        <v>526</v>
      </c>
      <c r="C4703" s="308" t="s">
        <v>1129</v>
      </c>
      <c r="D4703" s="307" t="s">
        <v>76</v>
      </c>
      <c r="E4703" s="307" t="s">
        <v>903</v>
      </c>
      <c r="F4703" s="445" t="s">
        <v>543</v>
      </c>
      <c r="G4703" s="445"/>
      <c r="H4703" s="309" t="s">
        <v>53</v>
      </c>
      <c r="I4703" s="310">
        <v>1</v>
      </c>
      <c r="J4703" s="259">
        <v>15.31</v>
      </c>
      <c r="K4703" s="259">
        <v>15.31</v>
      </c>
    </row>
    <row r="4704" spans="2:11" ht="26.1" customHeight="1" x14ac:dyDescent="0.2">
      <c r="B4704" s="294" t="s">
        <v>537</v>
      </c>
      <c r="C4704" s="291" t="s">
        <v>544</v>
      </c>
      <c r="D4704" s="294" t="s">
        <v>51</v>
      </c>
      <c r="E4704" s="294" t="s">
        <v>545</v>
      </c>
      <c r="F4704" s="446" t="s">
        <v>2636</v>
      </c>
      <c r="G4704" s="446"/>
      <c r="H4704" s="295" t="s">
        <v>535</v>
      </c>
      <c r="I4704" s="311">
        <v>0.14399999999999999</v>
      </c>
      <c r="J4704" s="312">
        <v>26.45</v>
      </c>
      <c r="K4704" s="312">
        <v>3.8</v>
      </c>
    </row>
    <row r="4705" spans="2:11" ht="24" customHeight="1" x14ac:dyDescent="0.2">
      <c r="B4705" s="294" t="s">
        <v>537</v>
      </c>
      <c r="C4705" s="291" t="s">
        <v>546</v>
      </c>
      <c r="D4705" s="294" t="s">
        <v>51</v>
      </c>
      <c r="E4705" s="294" t="s">
        <v>547</v>
      </c>
      <c r="F4705" s="446" t="s">
        <v>2636</v>
      </c>
      <c r="G4705" s="446"/>
      <c r="H4705" s="295" t="s">
        <v>535</v>
      </c>
      <c r="I4705" s="311">
        <v>0.14399999999999999</v>
      </c>
      <c r="J4705" s="312">
        <v>31.7</v>
      </c>
      <c r="K4705" s="312">
        <v>4.5599999999999996</v>
      </c>
    </row>
    <row r="4706" spans="2:11" ht="26.1" customHeight="1" x14ac:dyDescent="0.2">
      <c r="B4706" s="296" t="s">
        <v>527</v>
      </c>
      <c r="C4706" s="292" t="s">
        <v>4742</v>
      </c>
      <c r="D4706" s="296" t="s">
        <v>47</v>
      </c>
      <c r="E4706" s="296" t="s">
        <v>4743</v>
      </c>
      <c r="F4706" s="447" t="s">
        <v>1199</v>
      </c>
      <c r="G4706" s="447"/>
      <c r="H4706" s="297" t="s">
        <v>53</v>
      </c>
      <c r="I4706" s="313">
        <v>1</v>
      </c>
      <c r="J4706" s="314">
        <v>6.95</v>
      </c>
      <c r="K4706" s="314">
        <v>6.95</v>
      </c>
    </row>
    <row r="4707" spans="2:11" ht="25.5" x14ac:dyDescent="0.2">
      <c r="B4707" s="315"/>
      <c r="C4707" s="315"/>
      <c r="D4707" s="315"/>
      <c r="E4707" s="315"/>
      <c r="F4707" s="315" t="s">
        <v>529</v>
      </c>
      <c r="G4707" s="316">
        <v>2.83</v>
      </c>
      <c r="H4707" s="315" t="s">
        <v>530</v>
      </c>
      <c r="I4707" s="316">
        <v>3.28</v>
      </c>
      <c r="J4707" s="315" t="s">
        <v>531</v>
      </c>
      <c r="K4707" s="316">
        <v>6.11</v>
      </c>
    </row>
    <row r="4708" spans="2:11" ht="26.25" thickBot="1" x14ac:dyDescent="0.25">
      <c r="B4708" s="315"/>
      <c r="C4708" s="315"/>
      <c r="D4708" s="315"/>
      <c r="E4708" s="315"/>
      <c r="F4708" s="315" t="s">
        <v>532</v>
      </c>
      <c r="G4708" s="316">
        <v>3.18</v>
      </c>
      <c r="H4708" s="315"/>
      <c r="I4708" s="448" t="s">
        <v>533</v>
      </c>
      <c r="J4708" s="448"/>
      <c r="K4708" s="316">
        <v>18.489999999999998</v>
      </c>
    </row>
    <row r="4709" spans="2:11" ht="0.95" customHeight="1" thickTop="1" x14ac:dyDescent="0.2">
      <c r="B4709" s="317"/>
      <c r="C4709" s="317"/>
      <c r="D4709" s="317"/>
      <c r="E4709" s="317"/>
      <c r="F4709" s="317"/>
      <c r="G4709" s="317"/>
      <c r="H4709" s="317"/>
      <c r="I4709" s="317"/>
      <c r="J4709" s="317"/>
      <c r="K4709" s="317"/>
    </row>
    <row r="4710" spans="2:11" ht="18" customHeight="1" x14ac:dyDescent="0.2">
      <c r="B4710" s="305" t="s">
        <v>2265</v>
      </c>
      <c r="C4710" s="304" t="s">
        <v>26</v>
      </c>
      <c r="D4710" s="305" t="s">
        <v>27</v>
      </c>
      <c r="E4710" s="305" t="s">
        <v>28</v>
      </c>
      <c r="F4710" s="449" t="s">
        <v>525</v>
      </c>
      <c r="G4710" s="449"/>
      <c r="H4710" s="306" t="s">
        <v>29</v>
      </c>
      <c r="I4710" s="304" t="s">
        <v>30</v>
      </c>
      <c r="J4710" s="304" t="s">
        <v>31</v>
      </c>
      <c r="K4710" s="304" t="s">
        <v>33</v>
      </c>
    </row>
    <row r="4711" spans="2:11" ht="26.1" customHeight="1" x14ac:dyDescent="0.2">
      <c r="B4711" s="307" t="s">
        <v>526</v>
      </c>
      <c r="C4711" s="308" t="s">
        <v>1714</v>
      </c>
      <c r="D4711" s="307" t="s">
        <v>76</v>
      </c>
      <c r="E4711" s="307" t="s">
        <v>1715</v>
      </c>
      <c r="F4711" s="445" t="s">
        <v>543</v>
      </c>
      <c r="G4711" s="445"/>
      <c r="H4711" s="309" t="s">
        <v>53</v>
      </c>
      <c r="I4711" s="310">
        <v>1</v>
      </c>
      <c r="J4711" s="259">
        <v>50.89</v>
      </c>
      <c r="K4711" s="259">
        <v>50.89</v>
      </c>
    </row>
    <row r="4712" spans="2:11" ht="26.1" customHeight="1" x14ac:dyDescent="0.2">
      <c r="B4712" s="294" t="s">
        <v>537</v>
      </c>
      <c r="C4712" s="291" t="s">
        <v>544</v>
      </c>
      <c r="D4712" s="294" t="s">
        <v>51</v>
      </c>
      <c r="E4712" s="294" t="s">
        <v>545</v>
      </c>
      <c r="F4712" s="446" t="s">
        <v>2636</v>
      </c>
      <c r="G4712" s="446"/>
      <c r="H4712" s="295" t="s">
        <v>535</v>
      </c>
      <c r="I4712" s="311">
        <v>0.05</v>
      </c>
      <c r="J4712" s="312">
        <v>26.45</v>
      </c>
      <c r="K4712" s="312">
        <v>1.32</v>
      </c>
    </row>
    <row r="4713" spans="2:11" ht="24" customHeight="1" x14ac:dyDescent="0.2">
      <c r="B4713" s="294" t="s">
        <v>537</v>
      </c>
      <c r="C4713" s="291" t="s">
        <v>546</v>
      </c>
      <c r="D4713" s="294" t="s">
        <v>51</v>
      </c>
      <c r="E4713" s="294" t="s">
        <v>547</v>
      </c>
      <c r="F4713" s="446" t="s">
        <v>2636</v>
      </c>
      <c r="G4713" s="446"/>
      <c r="H4713" s="295" t="s">
        <v>535</v>
      </c>
      <c r="I4713" s="311">
        <v>0.05</v>
      </c>
      <c r="J4713" s="312">
        <v>31.7</v>
      </c>
      <c r="K4713" s="312">
        <v>1.58</v>
      </c>
    </row>
    <row r="4714" spans="2:11" ht="26.1" customHeight="1" x14ac:dyDescent="0.2">
      <c r="B4714" s="296" t="s">
        <v>527</v>
      </c>
      <c r="C4714" s="292" t="s">
        <v>1935</v>
      </c>
      <c r="D4714" s="296" t="s">
        <v>41</v>
      </c>
      <c r="E4714" s="296" t="s">
        <v>4744</v>
      </c>
      <c r="F4714" s="447" t="s">
        <v>1199</v>
      </c>
      <c r="G4714" s="447"/>
      <c r="H4714" s="297" t="s">
        <v>86</v>
      </c>
      <c r="I4714" s="313">
        <v>1.3</v>
      </c>
      <c r="J4714" s="314">
        <v>36.92</v>
      </c>
      <c r="K4714" s="314">
        <v>47.996000000000002</v>
      </c>
    </row>
    <row r="4715" spans="2:11" ht="25.5" x14ac:dyDescent="0.2">
      <c r="B4715" s="315"/>
      <c r="C4715" s="315"/>
      <c r="D4715" s="315"/>
      <c r="E4715" s="315"/>
      <c r="F4715" s="315" t="s">
        <v>529</v>
      </c>
      <c r="G4715" s="316">
        <v>0.98</v>
      </c>
      <c r="H4715" s="315" t="s">
        <v>530</v>
      </c>
      <c r="I4715" s="316">
        <v>1.1399999999999999</v>
      </c>
      <c r="J4715" s="315" t="s">
        <v>531</v>
      </c>
      <c r="K4715" s="316">
        <v>2.12</v>
      </c>
    </row>
    <row r="4716" spans="2:11" ht="26.25" thickBot="1" x14ac:dyDescent="0.25">
      <c r="B4716" s="315"/>
      <c r="C4716" s="315"/>
      <c r="D4716" s="315"/>
      <c r="E4716" s="315"/>
      <c r="F4716" s="315" t="s">
        <v>532</v>
      </c>
      <c r="G4716" s="316">
        <v>10.59</v>
      </c>
      <c r="H4716" s="315"/>
      <c r="I4716" s="448" t="s">
        <v>533</v>
      </c>
      <c r="J4716" s="448"/>
      <c r="K4716" s="316">
        <v>61.48</v>
      </c>
    </row>
    <row r="4717" spans="2:11" ht="0.95" customHeight="1" thickTop="1" x14ac:dyDescent="0.2">
      <c r="B4717" s="317"/>
      <c r="C4717" s="317"/>
      <c r="D4717" s="317"/>
      <c r="E4717" s="317"/>
      <c r="F4717" s="317"/>
      <c r="G4717" s="317"/>
      <c r="H4717" s="317"/>
      <c r="I4717" s="317"/>
      <c r="J4717" s="317"/>
      <c r="K4717" s="317"/>
    </row>
    <row r="4718" spans="2:11" ht="18" customHeight="1" x14ac:dyDescent="0.2">
      <c r="B4718" s="305" t="s">
        <v>2266</v>
      </c>
      <c r="C4718" s="304" t="s">
        <v>26</v>
      </c>
      <c r="D4718" s="305" t="s">
        <v>27</v>
      </c>
      <c r="E4718" s="305" t="s">
        <v>28</v>
      </c>
      <c r="F4718" s="449" t="s">
        <v>525</v>
      </c>
      <c r="G4718" s="449"/>
      <c r="H4718" s="306" t="s">
        <v>29</v>
      </c>
      <c r="I4718" s="304" t="s">
        <v>30</v>
      </c>
      <c r="J4718" s="304" t="s">
        <v>31</v>
      </c>
      <c r="K4718" s="304" t="s">
        <v>33</v>
      </c>
    </row>
    <row r="4719" spans="2:11" ht="26.1" customHeight="1" x14ac:dyDescent="0.2">
      <c r="B4719" s="307" t="s">
        <v>526</v>
      </c>
      <c r="C4719" s="308" t="s">
        <v>1716</v>
      </c>
      <c r="D4719" s="307" t="s">
        <v>76</v>
      </c>
      <c r="E4719" s="307" t="s">
        <v>1717</v>
      </c>
      <c r="F4719" s="445" t="s">
        <v>543</v>
      </c>
      <c r="G4719" s="445"/>
      <c r="H4719" s="309" t="s">
        <v>268</v>
      </c>
      <c r="I4719" s="310">
        <v>1</v>
      </c>
      <c r="J4719" s="259">
        <v>69.739999999999995</v>
      </c>
      <c r="K4719" s="259">
        <v>69.739999999999995</v>
      </c>
    </row>
    <row r="4720" spans="2:11" ht="26.1" customHeight="1" x14ac:dyDescent="0.2">
      <c r="B4720" s="294" t="s">
        <v>537</v>
      </c>
      <c r="C4720" s="291" t="s">
        <v>544</v>
      </c>
      <c r="D4720" s="294" t="s">
        <v>51</v>
      </c>
      <c r="E4720" s="294" t="s">
        <v>545</v>
      </c>
      <c r="F4720" s="446" t="s">
        <v>2636</v>
      </c>
      <c r="G4720" s="446"/>
      <c r="H4720" s="295" t="s">
        <v>535</v>
      </c>
      <c r="I4720" s="311">
        <v>0.05</v>
      </c>
      <c r="J4720" s="312">
        <v>26.45</v>
      </c>
      <c r="K4720" s="312">
        <v>1.32</v>
      </c>
    </row>
    <row r="4721" spans="2:11" ht="24" customHeight="1" x14ac:dyDescent="0.2">
      <c r="B4721" s="294" t="s">
        <v>537</v>
      </c>
      <c r="C4721" s="291" t="s">
        <v>546</v>
      </c>
      <c r="D4721" s="294" t="s">
        <v>51</v>
      </c>
      <c r="E4721" s="294" t="s">
        <v>547</v>
      </c>
      <c r="F4721" s="446" t="s">
        <v>2636</v>
      </c>
      <c r="G4721" s="446"/>
      <c r="H4721" s="295" t="s">
        <v>535</v>
      </c>
      <c r="I4721" s="311">
        <v>0.05</v>
      </c>
      <c r="J4721" s="312">
        <v>31.7</v>
      </c>
      <c r="K4721" s="312">
        <v>1.58</v>
      </c>
    </row>
    <row r="4722" spans="2:11" ht="26.1" customHeight="1" x14ac:dyDescent="0.2">
      <c r="B4722" s="296" t="s">
        <v>527</v>
      </c>
      <c r="C4722" s="292" t="s">
        <v>1936</v>
      </c>
      <c r="D4722" s="296" t="s">
        <v>41</v>
      </c>
      <c r="E4722" s="296" t="s">
        <v>4745</v>
      </c>
      <c r="F4722" s="447" t="s">
        <v>1199</v>
      </c>
      <c r="G4722" s="447"/>
      <c r="H4722" s="297" t="s">
        <v>86</v>
      </c>
      <c r="I4722" s="313">
        <v>1.3</v>
      </c>
      <c r="J4722" s="314">
        <v>51.42</v>
      </c>
      <c r="K4722" s="314">
        <v>66.846000000000004</v>
      </c>
    </row>
    <row r="4723" spans="2:11" ht="25.5" x14ac:dyDescent="0.2">
      <c r="B4723" s="315"/>
      <c r="C4723" s="315"/>
      <c r="D4723" s="315"/>
      <c r="E4723" s="315"/>
      <c r="F4723" s="315" t="s">
        <v>529</v>
      </c>
      <c r="G4723" s="316">
        <v>0.98</v>
      </c>
      <c r="H4723" s="315" t="s">
        <v>530</v>
      </c>
      <c r="I4723" s="316">
        <v>1.1399999999999999</v>
      </c>
      <c r="J4723" s="315" t="s">
        <v>531</v>
      </c>
      <c r="K4723" s="316">
        <v>2.12</v>
      </c>
    </row>
    <row r="4724" spans="2:11" ht="26.25" thickBot="1" x14ac:dyDescent="0.25">
      <c r="B4724" s="315"/>
      <c r="C4724" s="315"/>
      <c r="D4724" s="315"/>
      <c r="E4724" s="315"/>
      <c r="F4724" s="315" t="s">
        <v>532</v>
      </c>
      <c r="G4724" s="316">
        <v>14.51</v>
      </c>
      <c r="H4724" s="315"/>
      <c r="I4724" s="448" t="s">
        <v>533</v>
      </c>
      <c r="J4724" s="448"/>
      <c r="K4724" s="316">
        <v>84.25</v>
      </c>
    </row>
    <row r="4725" spans="2:11" ht="0.95" customHeight="1" thickTop="1" x14ac:dyDescent="0.2">
      <c r="B4725" s="317"/>
      <c r="C4725" s="317"/>
      <c r="D4725" s="317"/>
      <c r="E4725" s="317"/>
      <c r="F4725" s="317"/>
      <c r="G4725" s="317"/>
      <c r="H4725" s="317"/>
      <c r="I4725" s="317"/>
      <c r="J4725" s="317"/>
      <c r="K4725" s="317"/>
    </row>
    <row r="4726" spans="2:11" ht="18" customHeight="1" x14ac:dyDescent="0.2">
      <c r="B4726" s="305" t="s">
        <v>2267</v>
      </c>
      <c r="C4726" s="304" t="s">
        <v>26</v>
      </c>
      <c r="D4726" s="305" t="s">
        <v>27</v>
      </c>
      <c r="E4726" s="305" t="s">
        <v>28</v>
      </c>
      <c r="F4726" s="449" t="s">
        <v>525</v>
      </c>
      <c r="G4726" s="449"/>
      <c r="H4726" s="306" t="s">
        <v>29</v>
      </c>
      <c r="I4726" s="304" t="s">
        <v>30</v>
      </c>
      <c r="J4726" s="304" t="s">
        <v>31</v>
      </c>
      <c r="K4726" s="304" t="s">
        <v>33</v>
      </c>
    </row>
    <row r="4727" spans="2:11" ht="26.1" customHeight="1" x14ac:dyDescent="0.2">
      <c r="B4727" s="307" t="s">
        <v>526</v>
      </c>
      <c r="C4727" s="308" t="s">
        <v>1175</v>
      </c>
      <c r="D4727" s="307" t="s">
        <v>76</v>
      </c>
      <c r="E4727" s="307" t="s">
        <v>904</v>
      </c>
      <c r="F4727" s="445" t="s">
        <v>543</v>
      </c>
      <c r="G4727" s="445"/>
      <c r="H4727" s="309" t="s">
        <v>53</v>
      </c>
      <c r="I4727" s="310">
        <v>1</v>
      </c>
      <c r="J4727" s="259">
        <v>17.36</v>
      </c>
      <c r="K4727" s="259">
        <v>17.36</v>
      </c>
    </row>
    <row r="4728" spans="2:11" ht="24" customHeight="1" x14ac:dyDescent="0.2">
      <c r="B4728" s="294" t="s">
        <v>537</v>
      </c>
      <c r="C4728" s="291" t="s">
        <v>551</v>
      </c>
      <c r="D4728" s="294" t="s">
        <v>51</v>
      </c>
      <c r="E4728" s="294" t="s">
        <v>552</v>
      </c>
      <c r="F4728" s="446" t="s">
        <v>2636</v>
      </c>
      <c r="G4728" s="446"/>
      <c r="H4728" s="295" t="s">
        <v>535</v>
      </c>
      <c r="I4728" s="311">
        <v>0.2</v>
      </c>
      <c r="J4728" s="312">
        <v>24.68</v>
      </c>
      <c r="K4728" s="312">
        <v>4.93</v>
      </c>
    </row>
    <row r="4729" spans="2:11" ht="24" customHeight="1" x14ac:dyDescent="0.2">
      <c r="B4729" s="294" t="s">
        <v>537</v>
      </c>
      <c r="C4729" s="291" t="s">
        <v>546</v>
      </c>
      <c r="D4729" s="294" t="s">
        <v>51</v>
      </c>
      <c r="E4729" s="294" t="s">
        <v>547</v>
      </c>
      <c r="F4729" s="446" t="s">
        <v>2636</v>
      </c>
      <c r="G4729" s="446"/>
      <c r="H4729" s="295" t="s">
        <v>535</v>
      </c>
      <c r="I4729" s="311">
        <v>0.2</v>
      </c>
      <c r="J4729" s="312">
        <v>31.7</v>
      </c>
      <c r="K4729" s="312">
        <v>6.34</v>
      </c>
    </row>
    <row r="4730" spans="2:11" ht="26.1" customHeight="1" x14ac:dyDescent="0.2">
      <c r="B4730" s="296" t="s">
        <v>527</v>
      </c>
      <c r="C4730" s="292" t="s">
        <v>958</v>
      </c>
      <c r="D4730" s="296" t="s">
        <v>218</v>
      </c>
      <c r="E4730" s="296" t="s">
        <v>959</v>
      </c>
      <c r="F4730" s="447" t="s">
        <v>1199</v>
      </c>
      <c r="G4730" s="447"/>
      <c r="H4730" s="297" t="s">
        <v>53</v>
      </c>
      <c r="I4730" s="313">
        <v>1</v>
      </c>
      <c r="J4730" s="314">
        <v>6.0949999999999998</v>
      </c>
      <c r="K4730" s="314">
        <v>6.0949999999999998</v>
      </c>
    </row>
    <row r="4731" spans="2:11" ht="25.5" x14ac:dyDescent="0.2">
      <c r="B4731" s="315"/>
      <c r="C4731" s="315"/>
      <c r="D4731" s="315"/>
      <c r="E4731" s="315"/>
      <c r="F4731" s="315" t="s">
        <v>529</v>
      </c>
      <c r="G4731" s="316">
        <v>3.78</v>
      </c>
      <c r="H4731" s="315" t="s">
        <v>530</v>
      </c>
      <c r="I4731" s="316">
        <v>4.38</v>
      </c>
      <c r="J4731" s="315" t="s">
        <v>531</v>
      </c>
      <c r="K4731" s="316">
        <v>8.16</v>
      </c>
    </row>
    <row r="4732" spans="2:11" ht="26.25" thickBot="1" x14ac:dyDescent="0.25">
      <c r="B4732" s="315"/>
      <c r="C4732" s="315"/>
      <c r="D4732" s="315"/>
      <c r="E4732" s="315"/>
      <c r="F4732" s="315" t="s">
        <v>532</v>
      </c>
      <c r="G4732" s="316">
        <v>3.61</v>
      </c>
      <c r="H4732" s="315"/>
      <c r="I4732" s="448" t="s">
        <v>533</v>
      </c>
      <c r="J4732" s="448"/>
      <c r="K4732" s="316">
        <v>20.97</v>
      </c>
    </row>
    <row r="4733" spans="2:11" ht="0.95" customHeight="1" thickTop="1" x14ac:dyDescent="0.2">
      <c r="B4733" s="317"/>
      <c r="C4733" s="317"/>
      <c r="D4733" s="317"/>
      <c r="E4733" s="317"/>
      <c r="F4733" s="317"/>
      <c r="G4733" s="317"/>
      <c r="H4733" s="317"/>
      <c r="I4733" s="317"/>
      <c r="J4733" s="317"/>
      <c r="K4733" s="317"/>
    </row>
    <row r="4734" spans="2:11" ht="18" customHeight="1" x14ac:dyDescent="0.2">
      <c r="B4734" s="305" t="s">
        <v>2268</v>
      </c>
      <c r="C4734" s="304" t="s">
        <v>26</v>
      </c>
      <c r="D4734" s="305" t="s">
        <v>27</v>
      </c>
      <c r="E4734" s="305" t="s">
        <v>28</v>
      </c>
      <c r="F4734" s="449" t="s">
        <v>525</v>
      </c>
      <c r="G4734" s="449"/>
      <c r="H4734" s="306" t="s">
        <v>29</v>
      </c>
      <c r="I4734" s="304" t="s">
        <v>30</v>
      </c>
      <c r="J4734" s="304" t="s">
        <v>31</v>
      </c>
      <c r="K4734" s="304" t="s">
        <v>33</v>
      </c>
    </row>
    <row r="4735" spans="2:11" ht="51.95" customHeight="1" x14ac:dyDescent="0.2">
      <c r="B4735" s="307" t="s">
        <v>526</v>
      </c>
      <c r="C4735" s="308" t="s">
        <v>464</v>
      </c>
      <c r="D4735" s="307" t="s">
        <v>51</v>
      </c>
      <c r="E4735" s="307" t="s">
        <v>1718</v>
      </c>
      <c r="F4735" s="445" t="s">
        <v>2645</v>
      </c>
      <c r="G4735" s="445"/>
      <c r="H4735" s="309" t="s">
        <v>86</v>
      </c>
      <c r="I4735" s="310">
        <v>1</v>
      </c>
      <c r="J4735" s="259">
        <v>25.85</v>
      </c>
      <c r="K4735" s="259">
        <v>25.85</v>
      </c>
    </row>
    <row r="4736" spans="2:11" ht="65.099999999999994" customHeight="1" x14ac:dyDescent="0.2">
      <c r="B4736" s="294" t="s">
        <v>537</v>
      </c>
      <c r="C4736" s="291" t="s">
        <v>4746</v>
      </c>
      <c r="D4736" s="294" t="s">
        <v>51</v>
      </c>
      <c r="E4736" s="294" t="s">
        <v>4747</v>
      </c>
      <c r="F4736" s="446" t="s">
        <v>2734</v>
      </c>
      <c r="G4736" s="446"/>
      <c r="H4736" s="295" t="s">
        <v>86</v>
      </c>
      <c r="I4736" s="311">
        <v>1</v>
      </c>
      <c r="J4736" s="312">
        <v>10.47</v>
      </c>
      <c r="K4736" s="312">
        <v>10.47</v>
      </c>
    </row>
    <row r="4737" spans="2:11" ht="26.1" customHeight="1" x14ac:dyDescent="0.2">
      <c r="B4737" s="294" t="s">
        <v>537</v>
      </c>
      <c r="C4737" s="291" t="s">
        <v>544</v>
      </c>
      <c r="D4737" s="294" t="s">
        <v>51</v>
      </c>
      <c r="E4737" s="294" t="s">
        <v>545</v>
      </c>
      <c r="F4737" s="446" t="s">
        <v>2636</v>
      </c>
      <c r="G4737" s="446"/>
      <c r="H4737" s="295" t="s">
        <v>535</v>
      </c>
      <c r="I4737" s="311">
        <v>0.105</v>
      </c>
      <c r="J4737" s="312">
        <v>26.45</v>
      </c>
      <c r="K4737" s="312">
        <v>2.77</v>
      </c>
    </row>
    <row r="4738" spans="2:11" ht="24" customHeight="1" x14ac:dyDescent="0.2">
      <c r="B4738" s="294" t="s">
        <v>537</v>
      </c>
      <c r="C4738" s="291" t="s">
        <v>546</v>
      </c>
      <c r="D4738" s="294" t="s">
        <v>51</v>
      </c>
      <c r="E4738" s="294" t="s">
        <v>547</v>
      </c>
      <c r="F4738" s="446" t="s">
        <v>2636</v>
      </c>
      <c r="G4738" s="446"/>
      <c r="H4738" s="295" t="s">
        <v>535</v>
      </c>
      <c r="I4738" s="311">
        <v>0.105</v>
      </c>
      <c r="J4738" s="312">
        <v>31.7</v>
      </c>
      <c r="K4738" s="312">
        <v>3.32</v>
      </c>
    </row>
    <row r="4739" spans="2:11" ht="26.1" customHeight="1" x14ac:dyDescent="0.2">
      <c r="B4739" s="296" t="s">
        <v>527</v>
      </c>
      <c r="C4739" s="292" t="s">
        <v>4748</v>
      </c>
      <c r="D4739" s="296" t="s">
        <v>51</v>
      </c>
      <c r="E4739" s="296" t="s">
        <v>4749</v>
      </c>
      <c r="F4739" s="447" t="s">
        <v>1199</v>
      </c>
      <c r="G4739" s="447"/>
      <c r="H4739" s="297" t="s">
        <v>86</v>
      </c>
      <c r="I4739" s="313">
        <v>1.1000000000000001</v>
      </c>
      <c r="J4739" s="314">
        <v>8.4499999999999993</v>
      </c>
      <c r="K4739" s="314">
        <v>9.2949999999999999</v>
      </c>
    </row>
    <row r="4740" spans="2:11" ht="25.5" x14ac:dyDescent="0.2">
      <c r="B4740" s="315"/>
      <c r="C4740" s="315"/>
      <c r="D4740" s="315"/>
      <c r="E4740" s="315"/>
      <c r="F4740" s="315" t="s">
        <v>529</v>
      </c>
      <c r="G4740" s="316">
        <v>4.76</v>
      </c>
      <c r="H4740" s="315" t="s">
        <v>530</v>
      </c>
      <c r="I4740" s="316">
        <v>5.51</v>
      </c>
      <c r="J4740" s="315" t="s">
        <v>531</v>
      </c>
      <c r="K4740" s="316">
        <v>10.27</v>
      </c>
    </row>
    <row r="4741" spans="2:11" ht="26.25" thickBot="1" x14ac:dyDescent="0.25">
      <c r="B4741" s="315"/>
      <c r="C4741" s="315"/>
      <c r="D4741" s="315"/>
      <c r="E4741" s="315"/>
      <c r="F4741" s="315" t="s">
        <v>532</v>
      </c>
      <c r="G4741" s="316">
        <v>5.37</v>
      </c>
      <c r="H4741" s="315"/>
      <c r="I4741" s="448" t="s">
        <v>533</v>
      </c>
      <c r="J4741" s="448"/>
      <c r="K4741" s="316">
        <v>31.22</v>
      </c>
    </row>
    <row r="4742" spans="2:11" ht="0.95" customHeight="1" thickTop="1" x14ac:dyDescent="0.2">
      <c r="B4742" s="317"/>
      <c r="C4742" s="317"/>
      <c r="D4742" s="317"/>
      <c r="E4742" s="317"/>
      <c r="F4742" s="317"/>
      <c r="G4742" s="317"/>
      <c r="H4742" s="317"/>
      <c r="I4742" s="317"/>
      <c r="J4742" s="317"/>
      <c r="K4742" s="317"/>
    </row>
    <row r="4743" spans="2:11" ht="18" customHeight="1" x14ac:dyDescent="0.2">
      <c r="B4743" s="305" t="s">
        <v>2269</v>
      </c>
      <c r="C4743" s="304" t="s">
        <v>26</v>
      </c>
      <c r="D4743" s="305" t="s">
        <v>27</v>
      </c>
      <c r="E4743" s="305" t="s">
        <v>28</v>
      </c>
      <c r="F4743" s="449" t="s">
        <v>525</v>
      </c>
      <c r="G4743" s="449"/>
      <c r="H4743" s="306" t="s">
        <v>29</v>
      </c>
      <c r="I4743" s="304" t="s">
        <v>30</v>
      </c>
      <c r="J4743" s="304" t="s">
        <v>31</v>
      </c>
      <c r="K4743" s="304" t="s">
        <v>33</v>
      </c>
    </row>
    <row r="4744" spans="2:11" ht="51.95" customHeight="1" x14ac:dyDescent="0.2">
      <c r="B4744" s="307" t="s">
        <v>526</v>
      </c>
      <c r="C4744" s="308" t="s">
        <v>465</v>
      </c>
      <c r="D4744" s="307" t="s">
        <v>51</v>
      </c>
      <c r="E4744" s="307" t="s">
        <v>1719</v>
      </c>
      <c r="F4744" s="445" t="s">
        <v>2645</v>
      </c>
      <c r="G4744" s="445"/>
      <c r="H4744" s="309" t="s">
        <v>86</v>
      </c>
      <c r="I4744" s="310">
        <v>1</v>
      </c>
      <c r="J4744" s="259">
        <v>20.57</v>
      </c>
      <c r="K4744" s="259">
        <v>20.57</v>
      </c>
    </row>
    <row r="4745" spans="2:11" ht="65.099999999999994" customHeight="1" x14ac:dyDescent="0.2">
      <c r="B4745" s="294" t="s">
        <v>537</v>
      </c>
      <c r="C4745" s="291" t="s">
        <v>4746</v>
      </c>
      <c r="D4745" s="294" t="s">
        <v>51</v>
      </c>
      <c r="E4745" s="294" t="s">
        <v>4747</v>
      </c>
      <c r="F4745" s="446" t="s">
        <v>2734</v>
      </c>
      <c r="G4745" s="446"/>
      <c r="H4745" s="295" t="s">
        <v>86</v>
      </c>
      <c r="I4745" s="311">
        <v>1</v>
      </c>
      <c r="J4745" s="312">
        <v>10.47</v>
      </c>
      <c r="K4745" s="312">
        <v>10.47</v>
      </c>
    </row>
    <row r="4746" spans="2:11" ht="26.1" customHeight="1" x14ac:dyDescent="0.2">
      <c r="B4746" s="294" t="s">
        <v>537</v>
      </c>
      <c r="C4746" s="291" t="s">
        <v>544</v>
      </c>
      <c r="D4746" s="294" t="s">
        <v>51</v>
      </c>
      <c r="E4746" s="294" t="s">
        <v>545</v>
      </c>
      <c r="F4746" s="446" t="s">
        <v>2636</v>
      </c>
      <c r="G4746" s="446"/>
      <c r="H4746" s="295" t="s">
        <v>535</v>
      </c>
      <c r="I4746" s="311">
        <v>9.0999999999999998E-2</v>
      </c>
      <c r="J4746" s="312">
        <v>26.45</v>
      </c>
      <c r="K4746" s="312">
        <v>2.4</v>
      </c>
    </row>
    <row r="4747" spans="2:11" ht="24" customHeight="1" x14ac:dyDescent="0.2">
      <c r="B4747" s="294" t="s">
        <v>537</v>
      </c>
      <c r="C4747" s="291" t="s">
        <v>546</v>
      </c>
      <c r="D4747" s="294" t="s">
        <v>51</v>
      </c>
      <c r="E4747" s="294" t="s">
        <v>547</v>
      </c>
      <c r="F4747" s="446" t="s">
        <v>2636</v>
      </c>
      <c r="G4747" s="446"/>
      <c r="H4747" s="295" t="s">
        <v>535</v>
      </c>
      <c r="I4747" s="311">
        <v>9.0999999999999998E-2</v>
      </c>
      <c r="J4747" s="312">
        <v>31.7</v>
      </c>
      <c r="K4747" s="312">
        <v>2.88</v>
      </c>
    </row>
    <row r="4748" spans="2:11" ht="26.1" customHeight="1" x14ac:dyDescent="0.2">
      <c r="B4748" s="296" t="s">
        <v>527</v>
      </c>
      <c r="C4748" s="292" t="s">
        <v>4750</v>
      </c>
      <c r="D4748" s="296" t="s">
        <v>51</v>
      </c>
      <c r="E4748" s="296" t="s">
        <v>4751</v>
      </c>
      <c r="F4748" s="447" t="s">
        <v>1199</v>
      </c>
      <c r="G4748" s="447"/>
      <c r="H4748" s="297" t="s">
        <v>86</v>
      </c>
      <c r="I4748" s="313">
        <v>1.1000000000000001</v>
      </c>
      <c r="J4748" s="314">
        <v>4.3899999999999997</v>
      </c>
      <c r="K4748" s="314">
        <v>4.8289999999999997</v>
      </c>
    </row>
    <row r="4749" spans="2:11" ht="25.5" x14ac:dyDescent="0.2">
      <c r="B4749" s="315"/>
      <c r="C4749" s="315"/>
      <c r="D4749" s="315"/>
      <c r="E4749" s="315"/>
      <c r="F4749" s="315" t="s">
        <v>529</v>
      </c>
      <c r="G4749" s="316">
        <v>4.49</v>
      </c>
      <c r="H4749" s="315" t="s">
        <v>530</v>
      </c>
      <c r="I4749" s="316">
        <v>5.19</v>
      </c>
      <c r="J4749" s="315" t="s">
        <v>531</v>
      </c>
      <c r="K4749" s="316">
        <v>9.68</v>
      </c>
    </row>
    <row r="4750" spans="2:11" ht="26.25" thickBot="1" x14ac:dyDescent="0.25">
      <c r="B4750" s="315"/>
      <c r="C4750" s="315"/>
      <c r="D4750" s="315"/>
      <c r="E4750" s="315"/>
      <c r="F4750" s="315" t="s">
        <v>532</v>
      </c>
      <c r="G4750" s="316">
        <v>4.28</v>
      </c>
      <c r="H4750" s="315"/>
      <c r="I4750" s="448" t="s">
        <v>533</v>
      </c>
      <c r="J4750" s="448"/>
      <c r="K4750" s="316">
        <v>24.85</v>
      </c>
    </row>
    <row r="4751" spans="2:11" ht="0.95" customHeight="1" thickTop="1" x14ac:dyDescent="0.2">
      <c r="B4751" s="317"/>
      <c r="C4751" s="317"/>
      <c r="D4751" s="317"/>
      <c r="E4751" s="317"/>
      <c r="F4751" s="317"/>
      <c r="G4751" s="317"/>
      <c r="H4751" s="317"/>
      <c r="I4751" s="317"/>
      <c r="J4751" s="317"/>
      <c r="K4751" s="317"/>
    </row>
    <row r="4752" spans="2:11" ht="18" customHeight="1" x14ac:dyDescent="0.2">
      <c r="B4752" s="305" t="s">
        <v>2270</v>
      </c>
      <c r="C4752" s="304" t="s">
        <v>26</v>
      </c>
      <c r="D4752" s="305" t="s">
        <v>27</v>
      </c>
      <c r="E4752" s="305" t="s">
        <v>28</v>
      </c>
      <c r="F4752" s="449" t="s">
        <v>525</v>
      </c>
      <c r="G4752" s="449"/>
      <c r="H4752" s="306" t="s">
        <v>29</v>
      </c>
      <c r="I4752" s="304" t="s">
        <v>30</v>
      </c>
      <c r="J4752" s="304" t="s">
        <v>31</v>
      </c>
      <c r="K4752" s="304" t="s">
        <v>33</v>
      </c>
    </row>
    <row r="4753" spans="2:11" ht="51.95" customHeight="1" x14ac:dyDescent="0.2">
      <c r="B4753" s="307" t="s">
        <v>526</v>
      </c>
      <c r="C4753" s="308" t="s">
        <v>466</v>
      </c>
      <c r="D4753" s="307" t="s">
        <v>51</v>
      </c>
      <c r="E4753" s="307" t="s">
        <v>467</v>
      </c>
      <c r="F4753" s="445" t="s">
        <v>3880</v>
      </c>
      <c r="G4753" s="445"/>
      <c r="H4753" s="309" t="s">
        <v>86</v>
      </c>
      <c r="I4753" s="310">
        <v>1</v>
      </c>
      <c r="J4753" s="259">
        <v>20.29</v>
      </c>
      <c r="K4753" s="259">
        <v>20.29</v>
      </c>
    </row>
    <row r="4754" spans="2:11" ht="24" customHeight="1" x14ac:dyDescent="0.2">
      <c r="B4754" s="294" t="s">
        <v>537</v>
      </c>
      <c r="C4754" s="291" t="s">
        <v>546</v>
      </c>
      <c r="D4754" s="294" t="s">
        <v>51</v>
      </c>
      <c r="E4754" s="294" t="s">
        <v>547</v>
      </c>
      <c r="F4754" s="446" t="s">
        <v>2636</v>
      </c>
      <c r="G4754" s="446"/>
      <c r="H4754" s="295" t="s">
        <v>535</v>
      </c>
      <c r="I4754" s="311">
        <v>0.11219999999999999</v>
      </c>
      <c r="J4754" s="312">
        <v>31.7</v>
      </c>
      <c r="K4754" s="312">
        <v>3.55</v>
      </c>
    </row>
    <row r="4755" spans="2:11" ht="26.1" customHeight="1" x14ac:dyDescent="0.2">
      <c r="B4755" s="294" t="s">
        <v>537</v>
      </c>
      <c r="C4755" s="291" t="s">
        <v>544</v>
      </c>
      <c r="D4755" s="294" t="s">
        <v>51</v>
      </c>
      <c r="E4755" s="294" t="s">
        <v>545</v>
      </c>
      <c r="F4755" s="446" t="s">
        <v>2636</v>
      </c>
      <c r="G4755" s="446"/>
      <c r="H4755" s="295" t="s">
        <v>535</v>
      </c>
      <c r="I4755" s="311">
        <v>0.11219999999999999</v>
      </c>
      <c r="J4755" s="312">
        <v>26.45</v>
      </c>
      <c r="K4755" s="312">
        <v>2.96</v>
      </c>
    </row>
    <row r="4756" spans="2:11" ht="26.1" customHeight="1" x14ac:dyDescent="0.2">
      <c r="B4756" s="296" t="s">
        <v>527</v>
      </c>
      <c r="C4756" s="292" t="s">
        <v>4752</v>
      </c>
      <c r="D4756" s="296" t="s">
        <v>51</v>
      </c>
      <c r="E4756" s="296" t="s">
        <v>4753</v>
      </c>
      <c r="F4756" s="447" t="s">
        <v>1199</v>
      </c>
      <c r="G4756" s="447"/>
      <c r="H4756" s="297" t="s">
        <v>86</v>
      </c>
      <c r="I4756" s="313">
        <v>1.1000000000000001</v>
      </c>
      <c r="J4756" s="314">
        <v>12.53</v>
      </c>
      <c r="K4756" s="314">
        <v>13.782999999999999</v>
      </c>
    </row>
    <row r="4757" spans="2:11" ht="25.5" x14ac:dyDescent="0.2">
      <c r="B4757" s="315"/>
      <c r="C4757" s="315"/>
      <c r="D4757" s="315"/>
      <c r="E4757" s="315"/>
      <c r="F4757" s="315" t="s">
        <v>529</v>
      </c>
      <c r="G4757" s="316">
        <v>2.2000000000000002</v>
      </c>
      <c r="H4757" s="315" t="s">
        <v>530</v>
      </c>
      <c r="I4757" s="316">
        <v>2.56</v>
      </c>
      <c r="J4757" s="315" t="s">
        <v>531</v>
      </c>
      <c r="K4757" s="316">
        <v>4.76</v>
      </c>
    </row>
    <row r="4758" spans="2:11" ht="26.25" thickBot="1" x14ac:dyDescent="0.25">
      <c r="B4758" s="315"/>
      <c r="C4758" s="315"/>
      <c r="D4758" s="315"/>
      <c r="E4758" s="315"/>
      <c r="F4758" s="315" t="s">
        <v>532</v>
      </c>
      <c r="G4758" s="316">
        <v>4.22</v>
      </c>
      <c r="H4758" s="315"/>
      <c r="I4758" s="448" t="s">
        <v>533</v>
      </c>
      <c r="J4758" s="448"/>
      <c r="K4758" s="316">
        <v>24.51</v>
      </c>
    </row>
    <row r="4759" spans="2:11" ht="0.95" customHeight="1" thickTop="1" x14ac:dyDescent="0.2">
      <c r="B4759" s="317"/>
      <c r="C4759" s="317"/>
      <c r="D4759" s="317"/>
      <c r="E4759" s="317"/>
      <c r="F4759" s="317"/>
      <c r="G4759" s="317"/>
      <c r="H4759" s="317"/>
      <c r="I4759" s="317"/>
      <c r="J4759" s="317"/>
      <c r="K4759" s="317"/>
    </row>
    <row r="4760" spans="2:11" ht="18" customHeight="1" x14ac:dyDescent="0.2">
      <c r="B4760" s="305" t="s">
        <v>2271</v>
      </c>
      <c r="C4760" s="304" t="s">
        <v>26</v>
      </c>
      <c r="D4760" s="305" t="s">
        <v>27</v>
      </c>
      <c r="E4760" s="305" t="s">
        <v>28</v>
      </c>
      <c r="F4760" s="449" t="s">
        <v>525</v>
      </c>
      <c r="G4760" s="449"/>
      <c r="H4760" s="306" t="s">
        <v>29</v>
      </c>
      <c r="I4760" s="304" t="s">
        <v>30</v>
      </c>
      <c r="J4760" s="304" t="s">
        <v>31</v>
      </c>
      <c r="K4760" s="304" t="s">
        <v>33</v>
      </c>
    </row>
    <row r="4761" spans="2:11" ht="39" customHeight="1" x14ac:dyDescent="0.2">
      <c r="B4761" s="307" t="s">
        <v>526</v>
      </c>
      <c r="C4761" s="308" t="s">
        <v>468</v>
      </c>
      <c r="D4761" s="307" t="s">
        <v>51</v>
      </c>
      <c r="E4761" s="307" t="s">
        <v>469</v>
      </c>
      <c r="F4761" s="445" t="s">
        <v>2645</v>
      </c>
      <c r="G4761" s="445"/>
      <c r="H4761" s="309" t="s">
        <v>86</v>
      </c>
      <c r="I4761" s="310">
        <v>1</v>
      </c>
      <c r="J4761" s="259">
        <v>21</v>
      </c>
      <c r="K4761" s="259">
        <v>21</v>
      </c>
    </row>
    <row r="4762" spans="2:11" ht="26.1" customHeight="1" x14ac:dyDescent="0.2">
      <c r="B4762" s="294" t="s">
        <v>537</v>
      </c>
      <c r="C4762" s="291" t="s">
        <v>544</v>
      </c>
      <c r="D4762" s="294" t="s">
        <v>51</v>
      </c>
      <c r="E4762" s="294" t="s">
        <v>545</v>
      </c>
      <c r="F4762" s="446" t="s">
        <v>2636</v>
      </c>
      <c r="G4762" s="446"/>
      <c r="H4762" s="295" t="s">
        <v>535</v>
      </c>
      <c r="I4762" s="311">
        <v>0.16200000000000001</v>
      </c>
      <c r="J4762" s="312">
        <v>26.45</v>
      </c>
      <c r="K4762" s="312">
        <v>4.28</v>
      </c>
    </row>
    <row r="4763" spans="2:11" ht="24" customHeight="1" x14ac:dyDescent="0.2">
      <c r="B4763" s="294" t="s">
        <v>537</v>
      </c>
      <c r="C4763" s="291" t="s">
        <v>546</v>
      </c>
      <c r="D4763" s="294" t="s">
        <v>51</v>
      </c>
      <c r="E4763" s="294" t="s">
        <v>547</v>
      </c>
      <c r="F4763" s="446" t="s">
        <v>2636</v>
      </c>
      <c r="G4763" s="446"/>
      <c r="H4763" s="295" t="s">
        <v>535</v>
      </c>
      <c r="I4763" s="311">
        <v>0.16200000000000001</v>
      </c>
      <c r="J4763" s="312">
        <v>31.7</v>
      </c>
      <c r="K4763" s="312">
        <v>5.13</v>
      </c>
    </row>
    <row r="4764" spans="2:11" ht="26.1" customHeight="1" x14ac:dyDescent="0.2">
      <c r="B4764" s="296" t="s">
        <v>527</v>
      </c>
      <c r="C4764" s="292" t="s">
        <v>4754</v>
      </c>
      <c r="D4764" s="296" t="s">
        <v>51</v>
      </c>
      <c r="E4764" s="296" t="s">
        <v>4755</v>
      </c>
      <c r="F4764" s="447" t="s">
        <v>1199</v>
      </c>
      <c r="G4764" s="447"/>
      <c r="H4764" s="297" t="s">
        <v>86</v>
      </c>
      <c r="I4764" s="313">
        <v>1.0169999999999999</v>
      </c>
      <c r="J4764" s="314">
        <v>11.4</v>
      </c>
      <c r="K4764" s="314">
        <v>11.5938</v>
      </c>
    </row>
    <row r="4765" spans="2:11" ht="25.5" x14ac:dyDescent="0.2">
      <c r="B4765" s="315"/>
      <c r="C4765" s="315"/>
      <c r="D4765" s="315"/>
      <c r="E4765" s="315"/>
      <c r="F4765" s="315" t="s">
        <v>529</v>
      </c>
      <c r="G4765" s="316">
        <v>3.18</v>
      </c>
      <c r="H4765" s="315" t="s">
        <v>530</v>
      </c>
      <c r="I4765" s="316">
        <v>3.69</v>
      </c>
      <c r="J4765" s="315" t="s">
        <v>531</v>
      </c>
      <c r="K4765" s="316">
        <v>6.87</v>
      </c>
    </row>
    <row r="4766" spans="2:11" ht="26.25" thickBot="1" x14ac:dyDescent="0.25">
      <c r="B4766" s="315"/>
      <c r="C4766" s="315"/>
      <c r="D4766" s="315"/>
      <c r="E4766" s="315"/>
      <c r="F4766" s="315" t="s">
        <v>532</v>
      </c>
      <c r="G4766" s="316">
        <v>4.37</v>
      </c>
      <c r="H4766" s="315"/>
      <c r="I4766" s="448" t="s">
        <v>533</v>
      </c>
      <c r="J4766" s="448"/>
      <c r="K4766" s="316">
        <v>25.37</v>
      </c>
    </row>
    <row r="4767" spans="2:11" ht="0.95" customHeight="1" thickTop="1" x14ac:dyDescent="0.2">
      <c r="B4767" s="317"/>
      <c r="C4767" s="317"/>
      <c r="D4767" s="317"/>
      <c r="E4767" s="317"/>
      <c r="F4767" s="317"/>
      <c r="G4767" s="317"/>
      <c r="H4767" s="317"/>
      <c r="I4767" s="317"/>
      <c r="J4767" s="317"/>
      <c r="K4767" s="317"/>
    </row>
    <row r="4768" spans="2:11" ht="18" customHeight="1" x14ac:dyDescent="0.2">
      <c r="B4768" s="305" t="s">
        <v>2272</v>
      </c>
      <c r="C4768" s="304" t="s">
        <v>26</v>
      </c>
      <c r="D4768" s="305" t="s">
        <v>27</v>
      </c>
      <c r="E4768" s="305" t="s">
        <v>28</v>
      </c>
      <c r="F4768" s="449" t="s">
        <v>525</v>
      </c>
      <c r="G4768" s="449"/>
      <c r="H4768" s="306" t="s">
        <v>29</v>
      </c>
      <c r="I4768" s="304" t="s">
        <v>30</v>
      </c>
      <c r="J4768" s="304" t="s">
        <v>31</v>
      </c>
      <c r="K4768" s="304" t="s">
        <v>33</v>
      </c>
    </row>
    <row r="4769" spans="2:11" ht="39" customHeight="1" x14ac:dyDescent="0.2">
      <c r="B4769" s="307" t="s">
        <v>526</v>
      </c>
      <c r="C4769" s="308" t="s">
        <v>905</v>
      </c>
      <c r="D4769" s="307" t="s">
        <v>51</v>
      </c>
      <c r="E4769" s="307" t="s">
        <v>906</v>
      </c>
      <c r="F4769" s="445" t="s">
        <v>3880</v>
      </c>
      <c r="G4769" s="445"/>
      <c r="H4769" s="309" t="s">
        <v>86</v>
      </c>
      <c r="I4769" s="310">
        <v>1</v>
      </c>
      <c r="J4769" s="259">
        <v>77.31</v>
      </c>
      <c r="K4769" s="259">
        <v>77.31</v>
      </c>
    </row>
    <row r="4770" spans="2:11" ht="24" customHeight="1" x14ac:dyDescent="0.2">
      <c r="B4770" s="294" t="s">
        <v>537</v>
      </c>
      <c r="C4770" s="291" t="s">
        <v>546</v>
      </c>
      <c r="D4770" s="294" t="s">
        <v>51</v>
      </c>
      <c r="E4770" s="294" t="s">
        <v>547</v>
      </c>
      <c r="F4770" s="446" t="s">
        <v>2636</v>
      </c>
      <c r="G4770" s="446"/>
      <c r="H4770" s="295" t="s">
        <v>535</v>
      </c>
      <c r="I4770" s="311">
        <v>0.21299999999999999</v>
      </c>
      <c r="J4770" s="312">
        <v>31.7</v>
      </c>
      <c r="K4770" s="312">
        <v>6.75</v>
      </c>
    </row>
    <row r="4771" spans="2:11" ht="26.1" customHeight="1" x14ac:dyDescent="0.2">
      <c r="B4771" s="294" t="s">
        <v>537</v>
      </c>
      <c r="C4771" s="291" t="s">
        <v>544</v>
      </c>
      <c r="D4771" s="294" t="s">
        <v>51</v>
      </c>
      <c r="E4771" s="294" t="s">
        <v>545</v>
      </c>
      <c r="F4771" s="446" t="s">
        <v>2636</v>
      </c>
      <c r="G4771" s="446"/>
      <c r="H4771" s="295" t="s">
        <v>535</v>
      </c>
      <c r="I4771" s="311">
        <v>0.21299999999999999</v>
      </c>
      <c r="J4771" s="312">
        <v>26.45</v>
      </c>
      <c r="K4771" s="312">
        <v>5.63</v>
      </c>
    </row>
    <row r="4772" spans="2:11" ht="26.1" customHeight="1" x14ac:dyDescent="0.2">
      <c r="B4772" s="296" t="s">
        <v>527</v>
      </c>
      <c r="C4772" s="292" t="s">
        <v>4756</v>
      </c>
      <c r="D4772" s="296" t="s">
        <v>51</v>
      </c>
      <c r="E4772" s="296" t="s">
        <v>4757</v>
      </c>
      <c r="F4772" s="447" t="s">
        <v>1199</v>
      </c>
      <c r="G4772" s="447"/>
      <c r="H4772" s="297" t="s">
        <v>86</v>
      </c>
      <c r="I4772" s="313">
        <v>1.1000000000000001</v>
      </c>
      <c r="J4772" s="314">
        <v>59.03</v>
      </c>
      <c r="K4772" s="314">
        <v>64.933000000000007</v>
      </c>
    </row>
    <row r="4773" spans="2:11" ht="25.5" x14ac:dyDescent="0.2">
      <c r="B4773" s="315"/>
      <c r="C4773" s="315"/>
      <c r="D4773" s="315"/>
      <c r="E4773" s="315"/>
      <c r="F4773" s="315" t="s">
        <v>529</v>
      </c>
      <c r="G4773" s="316">
        <v>4.1900000000000004</v>
      </c>
      <c r="H4773" s="315" t="s">
        <v>530</v>
      </c>
      <c r="I4773" s="316">
        <v>4.8499999999999996</v>
      </c>
      <c r="J4773" s="315" t="s">
        <v>531</v>
      </c>
      <c r="K4773" s="316">
        <v>9.0399999999999991</v>
      </c>
    </row>
    <row r="4774" spans="2:11" ht="26.25" thickBot="1" x14ac:dyDescent="0.25">
      <c r="B4774" s="315"/>
      <c r="C4774" s="315"/>
      <c r="D4774" s="315"/>
      <c r="E4774" s="315"/>
      <c r="F4774" s="315" t="s">
        <v>532</v>
      </c>
      <c r="G4774" s="316">
        <v>16.079999999999998</v>
      </c>
      <c r="H4774" s="315"/>
      <c r="I4774" s="448" t="s">
        <v>533</v>
      </c>
      <c r="J4774" s="448"/>
      <c r="K4774" s="316">
        <v>93.39</v>
      </c>
    </row>
    <row r="4775" spans="2:11" ht="0.95" customHeight="1" thickTop="1" x14ac:dyDescent="0.2">
      <c r="B4775" s="317"/>
      <c r="C4775" s="317"/>
      <c r="D4775" s="317"/>
      <c r="E4775" s="317"/>
      <c r="F4775" s="317"/>
      <c r="G4775" s="317"/>
      <c r="H4775" s="317"/>
      <c r="I4775" s="317"/>
      <c r="J4775" s="317"/>
      <c r="K4775" s="317"/>
    </row>
    <row r="4776" spans="2:11" ht="18" customHeight="1" x14ac:dyDescent="0.2">
      <c r="B4776" s="305" t="s">
        <v>2273</v>
      </c>
      <c r="C4776" s="304" t="s">
        <v>26</v>
      </c>
      <c r="D4776" s="305" t="s">
        <v>27</v>
      </c>
      <c r="E4776" s="305" t="s">
        <v>28</v>
      </c>
      <c r="F4776" s="449" t="s">
        <v>525</v>
      </c>
      <c r="G4776" s="449"/>
      <c r="H4776" s="306" t="s">
        <v>29</v>
      </c>
      <c r="I4776" s="304" t="s">
        <v>30</v>
      </c>
      <c r="J4776" s="304" t="s">
        <v>31</v>
      </c>
      <c r="K4776" s="304" t="s">
        <v>33</v>
      </c>
    </row>
    <row r="4777" spans="2:11" ht="26.1" customHeight="1" x14ac:dyDescent="0.2">
      <c r="B4777" s="307" t="s">
        <v>526</v>
      </c>
      <c r="C4777" s="308" t="s">
        <v>1720</v>
      </c>
      <c r="D4777" s="307" t="s">
        <v>76</v>
      </c>
      <c r="E4777" s="307" t="s">
        <v>1721</v>
      </c>
      <c r="F4777" s="445" t="s">
        <v>543</v>
      </c>
      <c r="G4777" s="445"/>
      <c r="H4777" s="309" t="s">
        <v>268</v>
      </c>
      <c r="I4777" s="310">
        <v>1</v>
      </c>
      <c r="J4777" s="259">
        <v>25.96</v>
      </c>
      <c r="K4777" s="259">
        <v>25.96</v>
      </c>
    </row>
    <row r="4778" spans="2:11" ht="26.1" customHeight="1" x14ac:dyDescent="0.2">
      <c r="B4778" s="294" t="s">
        <v>537</v>
      </c>
      <c r="C4778" s="291" t="s">
        <v>544</v>
      </c>
      <c r="D4778" s="294" t="s">
        <v>51</v>
      </c>
      <c r="E4778" s="294" t="s">
        <v>545</v>
      </c>
      <c r="F4778" s="446" t="s">
        <v>2636</v>
      </c>
      <c r="G4778" s="446"/>
      <c r="H4778" s="295" t="s">
        <v>535</v>
      </c>
      <c r="I4778" s="311">
        <v>0.04</v>
      </c>
      <c r="J4778" s="312">
        <v>26.45</v>
      </c>
      <c r="K4778" s="312">
        <v>1.05</v>
      </c>
    </row>
    <row r="4779" spans="2:11" ht="24" customHeight="1" x14ac:dyDescent="0.2">
      <c r="B4779" s="294" t="s">
        <v>537</v>
      </c>
      <c r="C4779" s="291" t="s">
        <v>546</v>
      </c>
      <c r="D4779" s="294" t="s">
        <v>51</v>
      </c>
      <c r="E4779" s="294" t="s">
        <v>547</v>
      </c>
      <c r="F4779" s="446" t="s">
        <v>2636</v>
      </c>
      <c r="G4779" s="446"/>
      <c r="H4779" s="295" t="s">
        <v>535</v>
      </c>
      <c r="I4779" s="311">
        <v>0.04</v>
      </c>
      <c r="J4779" s="312">
        <v>31.7</v>
      </c>
      <c r="K4779" s="312">
        <v>1.26</v>
      </c>
    </row>
    <row r="4780" spans="2:11" ht="24" customHeight="1" x14ac:dyDescent="0.2">
      <c r="B4780" s="296" t="s">
        <v>527</v>
      </c>
      <c r="C4780" s="292" t="s">
        <v>1937</v>
      </c>
      <c r="D4780" s="296" t="s">
        <v>41</v>
      </c>
      <c r="E4780" s="296" t="s">
        <v>4758</v>
      </c>
      <c r="F4780" s="447" t="s">
        <v>1199</v>
      </c>
      <c r="G4780" s="447"/>
      <c r="H4780" s="297" t="s">
        <v>86</v>
      </c>
      <c r="I4780" s="313">
        <v>1.03</v>
      </c>
      <c r="J4780" s="314">
        <v>22.97</v>
      </c>
      <c r="K4780" s="314">
        <v>23.659099999999999</v>
      </c>
    </row>
    <row r="4781" spans="2:11" ht="25.5" x14ac:dyDescent="0.2">
      <c r="B4781" s="315"/>
      <c r="C4781" s="315"/>
      <c r="D4781" s="315"/>
      <c r="E4781" s="315"/>
      <c r="F4781" s="315" t="s">
        <v>529</v>
      </c>
      <c r="G4781" s="316">
        <v>0.78</v>
      </c>
      <c r="H4781" s="315" t="s">
        <v>530</v>
      </c>
      <c r="I4781" s="316">
        <v>0.91</v>
      </c>
      <c r="J4781" s="315" t="s">
        <v>531</v>
      </c>
      <c r="K4781" s="316">
        <v>1.69</v>
      </c>
    </row>
    <row r="4782" spans="2:11" ht="26.25" thickBot="1" x14ac:dyDescent="0.25">
      <c r="B4782" s="315"/>
      <c r="C4782" s="315"/>
      <c r="D4782" s="315"/>
      <c r="E4782" s="315"/>
      <c r="F4782" s="315" t="s">
        <v>532</v>
      </c>
      <c r="G4782" s="316">
        <v>5.4</v>
      </c>
      <c r="H4782" s="315"/>
      <c r="I4782" s="448" t="s">
        <v>533</v>
      </c>
      <c r="J4782" s="448"/>
      <c r="K4782" s="316">
        <v>31.36</v>
      </c>
    </row>
    <row r="4783" spans="2:11" ht="0.95" customHeight="1" thickTop="1" x14ac:dyDescent="0.2">
      <c r="B4783" s="317"/>
      <c r="C4783" s="317"/>
      <c r="D4783" s="317"/>
      <c r="E4783" s="317"/>
      <c r="F4783" s="317"/>
      <c r="G4783" s="317"/>
      <c r="H4783" s="317"/>
      <c r="I4783" s="317"/>
      <c r="J4783" s="317"/>
      <c r="K4783" s="317"/>
    </row>
    <row r="4784" spans="2:11" ht="18" customHeight="1" x14ac:dyDescent="0.2">
      <c r="B4784" s="305" t="s">
        <v>2274</v>
      </c>
      <c r="C4784" s="304" t="s">
        <v>26</v>
      </c>
      <c r="D4784" s="305" t="s">
        <v>27</v>
      </c>
      <c r="E4784" s="305" t="s">
        <v>28</v>
      </c>
      <c r="F4784" s="449" t="s">
        <v>525</v>
      </c>
      <c r="G4784" s="449"/>
      <c r="H4784" s="306" t="s">
        <v>29</v>
      </c>
      <c r="I4784" s="304" t="s">
        <v>30</v>
      </c>
      <c r="J4784" s="304" t="s">
        <v>31</v>
      </c>
      <c r="K4784" s="304" t="s">
        <v>33</v>
      </c>
    </row>
    <row r="4785" spans="2:11" ht="26.1" customHeight="1" x14ac:dyDescent="0.2">
      <c r="B4785" s="307" t="s">
        <v>526</v>
      </c>
      <c r="C4785" s="308" t="s">
        <v>1177</v>
      </c>
      <c r="D4785" s="307" t="s">
        <v>76</v>
      </c>
      <c r="E4785" s="307" t="s">
        <v>1016</v>
      </c>
      <c r="F4785" s="445" t="s">
        <v>543</v>
      </c>
      <c r="G4785" s="445"/>
      <c r="H4785" s="309" t="s">
        <v>268</v>
      </c>
      <c r="I4785" s="310">
        <v>1</v>
      </c>
      <c r="J4785" s="259">
        <v>76.8</v>
      </c>
      <c r="K4785" s="259">
        <v>76.8</v>
      </c>
    </row>
    <row r="4786" spans="2:11" ht="24" customHeight="1" x14ac:dyDescent="0.2">
      <c r="B4786" s="294" t="s">
        <v>537</v>
      </c>
      <c r="C4786" s="291" t="s">
        <v>546</v>
      </c>
      <c r="D4786" s="294" t="s">
        <v>51</v>
      </c>
      <c r="E4786" s="294" t="s">
        <v>547</v>
      </c>
      <c r="F4786" s="446" t="s">
        <v>2636</v>
      </c>
      <c r="G4786" s="446"/>
      <c r="H4786" s="295" t="s">
        <v>535</v>
      </c>
      <c r="I4786" s="311">
        <v>0.8</v>
      </c>
      <c r="J4786" s="312">
        <v>31.7</v>
      </c>
      <c r="K4786" s="312">
        <v>25.36</v>
      </c>
    </row>
    <row r="4787" spans="2:11" ht="26.1" customHeight="1" x14ac:dyDescent="0.2">
      <c r="B4787" s="294" t="s">
        <v>537</v>
      </c>
      <c r="C4787" s="291" t="s">
        <v>544</v>
      </c>
      <c r="D4787" s="294" t="s">
        <v>51</v>
      </c>
      <c r="E4787" s="294" t="s">
        <v>545</v>
      </c>
      <c r="F4787" s="446" t="s">
        <v>2636</v>
      </c>
      <c r="G4787" s="446"/>
      <c r="H4787" s="295" t="s">
        <v>535</v>
      </c>
      <c r="I4787" s="311">
        <v>0.8</v>
      </c>
      <c r="J4787" s="312">
        <v>26.45</v>
      </c>
      <c r="K4787" s="312">
        <v>21.16</v>
      </c>
    </row>
    <row r="4788" spans="2:11" ht="26.1" customHeight="1" x14ac:dyDescent="0.2">
      <c r="B4788" s="296" t="s">
        <v>527</v>
      </c>
      <c r="C4788" s="292" t="s">
        <v>721</v>
      </c>
      <c r="D4788" s="296" t="s">
        <v>41</v>
      </c>
      <c r="E4788" s="296" t="s">
        <v>4759</v>
      </c>
      <c r="F4788" s="447" t="s">
        <v>1199</v>
      </c>
      <c r="G4788" s="447"/>
      <c r="H4788" s="297" t="s">
        <v>86</v>
      </c>
      <c r="I4788" s="313">
        <v>1.05</v>
      </c>
      <c r="J4788" s="314">
        <v>28.84</v>
      </c>
      <c r="K4788" s="314">
        <v>30.282</v>
      </c>
    </row>
    <row r="4789" spans="2:11" ht="25.5" x14ac:dyDescent="0.2">
      <c r="B4789" s="315"/>
      <c r="C4789" s="315"/>
      <c r="D4789" s="315"/>
      <c r="E4789" s="315"/>
      <c r="F4789" s="315" t="s">
        <v>529</v>
      </c>
      <c r="G4789" s="316">
        <v>15.77</v>
      </c>
      <c r="H4789" s="315" t="s">
        <v>530</v>
      </c>
      <c r="I4789" s="316">
        <v>18.23</v>
      </c>
      <c r="J4789" s="315" t="s">
        <v>531</v>
      </c>
      <c r="K4789" s="316">
        <v>34</v>
      </c>
    </row>
    <row r="4790" spans="2:11" ht="26.25" thickBot="1" x14ac:dyDescent="0.25">
      <c r="B4790" s="315"/>
      <c r="C4790" s="315"/>
      <c r="D4790" s="315"/>
      <c r="E4790" s="315"/>
      <c r="F4790" s="315" t="s">
        <v>532</v>
      </c>
      <c r="G4790" s="316">
        <v>15.98</v>
      </c>
      <c r="H4790" s="315"/>
      <c r="I4790" s="448" t="s">
        <v>533</v>
      </c>
      <c r="J4790" s="448"/>
      <c r="K4790" s="316">
        <v>92.78</v>
      </c>
    </row>
    <row r="4791" spans="2:11" ht="0.95" customHeight="1" thickTop="1" x14ac:dyDescent="0.2">
      <c r="B4791" s="317"/>
      <c r="C4791" s="317"/>
      <c r="D4791" s="317"/>
      <c r="E4791" s="317"/>
      <c r="F4791" s="317"/>
      <c r="G4791" s="317"/>
      <c r="H4791" s="317"/>
      <c r="I4791" s="317"/>
      <c r="J4791" s="317"/>
      <c r="K4791" s="317"/>
    </row>
    <row r="4792" spans="2:11" ht="18" customHeight="1" x14ac:dyDescent="0.2">
      <c r="B4792" s="305" t="s">
        <v>2275</v>
      </c>
      <c r="C4792" s="304" t="s">
        <v>26</v>
      </c>
      <c r="D4792" s="305" t="s">
        <v>27</v>
      </c>
      <c r="E4792" s="305" t="s">
        <v>28</v>
      </c>
      <c r="F4792" s="449" t="s">
        <v>525</v>
      </c>
      <c r="G4792" s="449"/>
      <c r="H4792" s="306" t="s">
        <v>29</v>
      </c>
      <c r="I4792" s="304" t="s">
        <v>30</v>
      </c>
      <c r="J4792" s="304" t="s">
        <v>31</v>
      </c>
      <c r="K4792" s="304" t="s">
        <v>33</v>
      </c>
    </row>
    <row r="4793" spans="2:11" ht="39" customHeight="1" x14ac:dyDescent="0.2">
      <c r="B4793" s="307" t="s">
        <v>526</v>
      </c>
      <c r="C4793" s="308" t="s">
        <v>2411</v>
      </c>
      <c r="D4793" s="307" t="s">
        <v>76</v>
      </c>
      <c r="E4793" s="307" t="s">
        <v>2412</v>
      </c>
      <c r="F4793" s="445" t="s">
        <v>543</v>
      </c>
      <c r="G4793" s="445"/>
      <c r="H4793" s="309" t="s">
        <v>53</v>
      </c>
      <c r="I4793" s="310">
        <v>1</v>
      </c>
      <c r="J4793" s="259">
        <v>217.94</v>
      </c>
      <c r="K4793" s="259">
        <v>217.94</v>
      </c>
    </row>
    <row r="4794" spans="2:11" ht="24" customHeight="1" x14ac:dyDescent="0.2">
      <c r="B4794" s="294" t="s">
        <v>537</v>
      </c>
      <c r="C4794" s="291" t="s">
        <v>546</v>
      </c>
      <c r="D4794" s="294" t="s">
        <v>51</v>
      </c>
      <c r="E4794" s="294" t="s">
        <v>547</v>
      </c>
      <c r="F4794" s="446" t="s">
        <v>2636</v>
      </c>
      <c r="G4794" s="446"/>
      <c r="H4794" s="295" t="s">
        <v>535</v>
      </c>
      <c r="I4794" s="311">
        <v>0.4</v>
      </c>
      <c r="J4794" s="312">
        <v>31.7</v>
      </c>
      <c r="K4794" s="312">
        <v>12.68</v>
      </c>
    </row>
    <row r="4795" spans="2:11" ht="26.1" customHeight="1" x14ac:dyDescent="0.2">
      <c r="B4795" s="294" t="s">
        <v>537</v>
      </c>
      <c r="C4795" s="291" t="s">
        <v>544</v>
      </c>
      <c r="D4795" s="294" t="s">
        <v>51</v>
      </c>
      <c r="E4795" s="294" t="s">
        <v>545</v>
      </c>
      <c r="F4795" s="446" t="s">
        <v>2636</v>
      </c>
      <c r="G4795" s="446"/>
      <c r="H4795" s="295" t="s">
        <v>535</v>
      </c>
      <c r="I4795" s="311">
        <v>0.2</v>
      </c>
      <c r="J4795" s="312">
        <v>26.45</v>
      </c>
      <c r="K4795" s="312">
        <v>5.29</v>
      </c>
    </row>
    <row r="4796" spans="2:11" ht="65.099999999999994" customHeight="1" x14ac:dyDescent="0.2">
      <c r="B4796" s="296" t="s">
        <v>527</v>
      </c>
      <c r="C4796" s="292" t="s">
        <v>700</v>
      </c>
      <c r="D4796" s="296" t="s">
        <v>41</v>
      </c>
      <c r="E4796" s="296" t="s">
        <v>4593</v>
      </c>
      <c r="F4796" s="447" t="s">
        <v>1199</v>
      </c>
      <c r="G4796" s="447"/>
      <c r="H4796" s="297" t="s">
        <v>53</v>
      </c>
      <c r="I4796" s="313">
        <v>1</v>
      </c>
      <c r="J4796" s="314">
        <v>199.97</v>
      </c>
      <c r="K4796" s="314">
        <v>199.97</v>
      </c>
    </row>
    <row r="4797" spans="2:11" ht="25.5" x14ac:dyDescent="0.2">
      <c r="B4797" s="315"/>
      <c r="C4797" s="315"/>
      <c r="D4797" s="315"/>
      <c r="E4797" s="315"/>
      <c r="F4797" s="315" t="s">
        <v>529</v>
      </c>
      <c r="G4797" s="316">
        <v>6.15</v>
      </c>
      <c r="H4797" s="315" t="s">
        <v>530</v>
      </c>
      <c r="I4797" s="316">
        <v>7.12</v>
      </c>
      <c r="J4797" s="315" t="s">
        <v>531</v>
      </c>
      <c r="K4797" s="316">
        <v>13.27</v>
      </c>
    </row>
    <row r="4798" spans="2:11" ht="26.25" thickBot="1" x14ac:dyDescent="0.25">
      <c r="B4798" s="315"/>
      <c r="C4798" s="315"/>
      <c r="D4798" s="315"/>
      <c r="E4798" s="315"/>
      <c r="F4798" s="315" t="s">
        <v>532</v>
      </c>
      <c r="G4798" s="316">
        <v>45.35</v>
      </c>
      <c r="H4798" s="315"/>
      <c r="I4798" s="448" t="s">
        <v>533</v>
      </c>
      <c r="J4798" s="448"/>
      <c r="K4798" s="316">
        <v>263.29000000000002</v>
      </c>
    </row>
    <row r="4799" spans="2:11" ht="0.95" customHeight="1" thickTop="1" x14ac:dyDescent="0.2">
      <c r="B4799" s="317"/>
      <c r="C4799" s="317"/>
      <c r="D4799" s="317"/>
      <c r="E4799" s="317"/>
      <c r="F4799" s="317"/>
      <c r="G4799" s="317"/>
      <c r="H4799" s="317"/>
      <c r="I4799" s="317"/>
      <c r="J4799" s="317"/>
      <c r="K4799" s="317"/>
    </row>
    <row r="4800" spans="2:11" ht="18" customHeight="1" x14ac:dyDescent="0.2">
      <c r="B4800" s="305" t="s">
        <v>2276</v>
      </c>
      <c r="C4800" s="304" t="s">
        <v>26</v>
      </c>
      <c r="D4800" s="305" t="s">
        <v>27</v>
      </c>
      <c r="E4800" s="305" t="s">
        <v>28</v>
      </c>
      <c r="F4800" s="449" t="s">
        <v>525</v>
      </c>
      <c r="G4800" s="449"/>
      <c r="H4800" s="306" t="s">
        <v>29</v>
      </c>
      <c r="I4800" s="304" t="s">
        <v>30</v>
      </c>
      <c r="J4800" s="304" t="s">
        <v>31</v>
      </c>
      <c r="K4800" s="304" t="s">
        <v>33</v>
      </c>
    </row>
    <row r="4801" spans="2:11" ht="26.1" customHeight="1" x14ac:dyDescent="0.2">
      <c r="B4801" s="307" t="s">
        <v>526</v>
      </c>
      <c r="C4801" s="308" t="s">
        <v>1134</v>
      </c>
      <c r="D4801" s="307" t="s">
        <v>76</v>
      </c>
      <c r="E4801" s="307" t="s">
        <v>1135</v>
      </c>
      <c r="F4801" s="445" t="s">
        <v>543</v>
      </c>
      <c r="G4801" s="445"/>
      <c r="H4801" s="309" t="s">
        <v>53</v>
      </c>
      <c r="I4801" s="310">
        <v>1</v>
      </c>
      <c r="J4801" s="259">
        <v>14.9</v>
      </c>
      <c r="K4801" s="259">
        <v>14.9</v>
      </c>
    </row>
    <row r="4802" spans="2:11" ht="24" customHeight="1" x14ac:dyDescent="0.2">
      <c r="B4802" s="294" t="s">
        <v>537</v>
      </c>
      <c r="C4802" s="291" t="s">
        <v>546</v>
      </c>
      <c r="D4802" s="294" t="s">
        <v>51</v>
      </c>
      <c r="E4802" s="294" t="s">
        <v>547</v>
      </c>
      <c r="F4802" s="446" t="s">
        <v>2636</v>
      </c>
      <c r="G4802" s="446"/>
      <c r="H4802" s="295" t="s">
        <v>535</v>
      </c>
      <c r="I4802" s="311">
        <v>0.15</v>
      </c>
      <c r="J4802" s="312">
        <v>31.7</v>
      </c>
      <c r="K4802" s="312">
        <v>4.75</v>
      </c>
    </row>
    <row r="4803" spans="2:11" ht="24" customHeight="1" x14ac:dyDescent="0.2">
      <c r="B4803" s="294" t="s">
        <v>537</v>
      </c>
      <c r="C4803" s="291" t="s">
        <v>551</v>
      </c>
      <c r="D4803" s="294" t="s">
        <v>51</v>
      </c>
      <c r="E4803" s="294" t="s">
        <v>552</v>
      </c>
      <c r="F4803" s="446" t="s">
        <v>2636</v>
      </c>
      <c r="G4803" s="446"/>
      <c r="H4803" s="295" t="s">
        <v>535</v>
      </c>
      <c r="I4803" s="311">
        <v>0.15</v>
      </c>
      <c r="J4803" s="312">
        <v>24.68</v>
      </c>
      <c r="K4803" s="312">
        <v>3.7</v>
      </c>
    </row>
    <row r="4804" spans="2:11" ht="26.1" customHeight="1" x14ac:dyDescent="0.2">
      <c r="B4804" s="296" t="s">
        <v>527</v>
      </c>
      <c r="C4804" s="292" t="s">
        <v>960</v>
      </c>
      <c r="D4804" s="296" t="s">
        <v>43</v>
      </c>
      <c r="E4804" s="296" t="s">
        <v>722</v>
      </c>
      <c r="F4804" s="447" t="s">
        <v>1199</v>
      </c>
      <c r="G4804" s="447"/>
      <c r="H4804" s="297" t="s">
        <v>234</v>
      </c>
      <c r="I4804" s="313">
        <v>1</v>
      </c>
      <c r="J4804" s="314">
        <v>6.45</v>
      </c>
      <c r="K4804" s="314">
        <v>6.45</v>
      </c>
    </row>
    <row r="4805" spans="2:11" ht="25.5" x14ac:dyDescent="0.2">
      <c r="B4805" s="315"/>
      <c r="C4805" s="315"/>
      <c r="D4805" s="315"/>
      <c r="E4805" s="315"/>
      <c r="F4805" s="315" t="s">
        <v>529</v>
      </c>
      <c r="G4805" s="316">
        <v>2.84</v>
      </c>
      <c r="H4805" s="315" t="s">
        <v>530</v>
      </c>
      <c r="I4805" s="316">
        <v>3.28</v>
      </c>
      <c r="J4805" s="315" t="s">
        <v>531</v>
      </c>
      <c r="K4805" s="316">
        <v>6.12</v>
      </c>
    </row>
    <row r="4806" spans="2:11" ht="26.25" thickBot="1" x14ac:dyDescent="0.25">
      <c r="B4806" s="315"/>
      <c r="C4806" s="315"/>
      <c r="D4806" s="315"/>
      <c r="E4806" s="315"/>
      <c r="F4806" s="315" t="s">
        <v>532</v>
      </c>
      <c r="G4806" s="316">
        <v>3.1</v>
      </c>
      <c r="H4806" s="315"/>
      <c r="I4806" s="448" t="s">
        <v>533</v>
      </c>
      <c r="J4806" s="448"/>
      <c r="K4806" s="316">
        <v>18</v>
      </c>
    </row>
    <row r="4807" spans="2:11" ht="0.95" customHeight="1" thickTop="1" x14ac:dyDescent="0.2">
      <c r="B4807" s="317"/>
      <c r="C4807" s="317"/>
      <c r="D4807" s="317"/>
      <c r="E4807" s="317"/>
      <c r="F4807" s="317"/>
      <c r="G4807" s="317"/>
      <c r="H4807" s="317"/>
      <c r="I4807" s="317"/>
      <c r="J4807" s="317"/>
      <c r="K4807" s="317"/>
    </row>
    <row r="4808" spans="2:11" ht="18" customHeight="1" x14ac:dyDescent="0.2">
      <c r="B4808" s="305" t="s">
        <v>2277</v>
      </c>
      <c r="C4808" s="304" t="s">
        <v>26</v>
      </c>
      <c r="D4808" s="305" t="s">
        <v>27</v>
      </c>
      <c r="E4808" s="305" t="s">
        <v>28</v>
      </c>
      <c r="F4808" s="449" t="s">
        <v>525</v>
      </c>
      <c r="G4808" s="449"/>
      <c r="H4808" s="306" t="s">
        <v>29</v>
      </c>
      <c r="I4808" s="304" t="s">
        <v>30</v>
      </c>
      <c r="J4808" s="304" t="s">
        <v>31</v>
      </c>
      <c r="K4808" s="304" t="s">
        <v>33</v>
      </c>
    </row>
    <row r="4809" spans="2:11" ht="26.1" customHeight="1" x14ac:dyDescent="0.2">
      <c r="B4809" s="307" t="s">
        <v>526</v>
      </c>
      <c r="C4809" s="308" t="s">
        <v>470</v>
      </c>
      <c r="D4809" s="307" t="s">
        <v>51</v>
      </c>
      <c r="E4809" s="307" t="s">
        <v>3935</v>
      </c>
      <c r="F4809" s="445" t="s">
        <v>2644</v>
      </c>
      <c r="G4809" s="445"/>
      <c r="H4809" s="309" t="s">
        <v>53</v>
      </c>
      <c r="I4809" s="310">
        <v>1</v>
      </c>
      <c r="J4809" s="259">
        <v>61.76</v>
      </c>
      <c r="K4809" s="259">
        <v>61.76</v>
      </c>
    </row>
    <row r="4810" spans="2:11" ht="24" customHeight="1" x14ac:dyDescent="0.2">
      <c r="B4810" s="294" t="s">
        <v>537</v>
      </c>
      <c r="C4810" s="291" t="s">
        <v>546</v>
      </c>
      <c r="D4810" s="294" t="s">
        <v>51</v>
      </c>
      <c r="E4810" s="294" t="s">
        <v>547</v>
      </c>
      <c r="F4810" s="446" t="s">
        <v>2636</v>
      </c>
      <c r="G4810" s="446"/>
      <c r="H4810" s="295" t="s">
        <v>535</v>
      </c>
      <c r="I4810" s="311">
        <v>0.33600000000000002</v>
      </c>
      <c r="J4810" s="312">
        <v>31.7</v>
      </c>
      <c r="K4810" s="312">
        <v>10.65</v>
      </c>
    </row>
    <row r="4811" spans="2:11" ht="26.1" customHeight="1" x14ac:dyDescent="0.2">
      <c r="B4811" s="294" t="s">
        <v>537</v>
      </c>
      <c r="C4811" s="291" t="s">
        <v>544</v>
      </c>
      <c r="D4811" s="294" t="s">
        <v>51</v>
      </c>
      <c r="E4811" s="294" t="s">
        <v>545</v>
      </c>
      <c r="F4811" s="446" t="s">
        <v>2636</v>
      </c>
      <c r="G4811" s="446"/>
      <c r="H4811" s="295" t="s">
        <v>535</v>
      </c>
      <c r="I4811" s="311">
        <v>6.7199999999999996E-2</v>
      </c>
      <c r="J4811" s="312">
        <v>26.45</v>
      </c>
      <c r="K4811" s="312">
        <v>1.77</v>
      </c>
    </row>
    <row r="4812" spans="2:11" ht="24" customHeight="1" x14ac:dyDescent="0.2">
      <c r="B4812" s="296" t="s">
        <v>527</v>
      </c>
      <c r="C4812" s="292" t="s">
        <v>548</v>
      </c>
      <c r="D4812" s="296" t="s">
        <v>51</v>
      </c>
      <c r="E4812" s="296" t="s">
        <v>915</v>
      </c>
      <c r="F4812" s="447" t="s">
        <v>1199</v>
      </c>
      <c r="G4812" s="447"/>
      <c r="H4812" s="297" t="s">
        <v>86</v>
      </c>
      <c r="I4812" s="313">
        <v>0.16639999999999999</v>
      </c>
      <c r="J4812" s="314">
        <v>4.21</v>
      </c>
      <c r="K4812" s="314">
        <v>0.70054400000000006</v>
      </c>
    </row>
    <row r="4813" spans="2:11" ht="39" customHeight="1" x14ac:dyDescent="0.2">
      <c r="B4813" s="296" t="s">
        <v>527</v>
      </c>
      <c r="C4813" s="292" t="s">
        <v>3984</v>
      </c>
      <c r="D4813" s="296" t="s">
        <v>51</v>
      </c>
      <c r="E4813" s="296" t="s">
        <v>3985</v>
      </c>
      <c r="F4813" s="447" t="s">
        <v>1199</v>
      </c>
      <c r="G4813" s="447"/>
      <c r="H4813" s="297" t="s">
        <v>53</v>
      </c>
      <c r="I4813" s="313">
        <v>2</v>
      </c>
      <c r="J4813" s="314">
        <v>1.29</v>
      </c>
      <c r="K4813" s="314">
        <v>2.58</v>
      </c>
    </row>
    <row r="4814" spans="2:11" ht="39" customHeight="1" x14ac:dyDescent="0.2">
      <c r="B4814" s="296" t="s">
        <v>527</v>
      </c>
      <c r="C4814" s="292" t="s">
        <v>4760</v>
      </c>
      <c r="D4814" s="296" t="s">
        <v>51</v>
      </c>
      <c r="E4814" s="296" t="s">
        <v>4761</v>
      </c>
      <c r="F4814" s="447" t="s">
        <v>1199</v>
      </c>
      <c r="G4814" s="447"/>
      <c r="H4814" s="297" t="s">
        <v>53</v>
      </c>
      <c r="I4814" s="313">
        <v>1</v>
      </c>
      <c r="J4814" s="314">
        <v>45.5</v>
      </c>
      <c r="K4814" s="314">
        <v>45.5</v>
      </c>
    </row>
    <row r="4815" spans="2:11" ht="24" customHeight="1" x14ac:dyDescent="0.2">
      <c r="B4815" s="296" t="s">
        <v>527</v>
      </c>
      <c r="C4815" s="292" t="s">
        <v>3992</v>
      </c>
      <c r="D4815" s="296" t="s">
        <v>51</v>
      </c>
      <c r="E4815" s="296" t="s">
        <v>3993</v>
      </c>
      <c r="F4815" s="447" t="s">
        <v>1199</v>
      </c>
      <c r="G4815" s="447"/>
      <c r="H4815" s="297" t="s">
        <v>53</v>
      </c>
      <c r="I4815" s="313">
        <v>2</v>
      </c>
      <c r="J4815" s="314">
        <v>0.28000000000000003</v>
      </c>
      <c r="K4815" s="314">
        <v>0.56000000000000005</v>
      </c>
    </row>
    <row r="4816" spans="2:11" ht="25.5" x14ac:dyDescent="0.2">
      <c r="B4816" s="315"/>
      <c r="C4816" s="315"/>
      <c r="D4816" s="315"/>
      <c r="E4816" s="315"/>
      <c r="F4816" s="315" t="s">
        <v>529</v>
      </c>
      <c r="G4816" s="316">
        <v>4.3</v>
      </c>
      <c r="H4816" s="315" t="s">
        <v>530</v>
      </c>
      <c r="I4816" s="316">
        <v>4.97</v>
      </c>
      <c r="J4816" s="315" t="s">
        <v>531</v>
      </c>
      <c r="K4816" s="316">
        <v>9.27</v>
      </c>
    </row>
    <row r="4817" spans="2:11" ht="26.25" thickBot="1" x14ac:dyDescent="0.25">
      <c r="B4817" s="315"/>
      <c r="C4817" s="315"/>
      <c r="D4817" s="315"/>
      <c r="E4817" s="315"/>
      <c r="F4817" s="315" t="s">
        <v>532</v>
      </c>
      <c r="G4817" s="316">
        <v>12.85</v>
      </c>
      <c r="H4817" s="315"/>
      <c r="I4817" s="448" t="s">
        <v>533</v>
      </c>
      <c r="J4817" s="448"/>
      <c r="K4817" s="316">
        <v>74.61</v>
      </c>
    </row>
    <row r="4818" spans="2:11" ht="0.95" customHeight="1" thickTop="1" x14ac:dyDescent="0.2">
      <c r="B4818" s="317"/>
      <c r="C4818" s="317"/>
      <c r="D4818" s="317"/>
      <c r="E4818" s="317"/>
      <c r="F4818" s="317"/>
      <c r="G4818" s="317"/>
      <c r="H4818" s="317"/>
      <c r="I4818" s="317"/>
      <c r="J4818" s="317"/>
      <c r="K4818" s="317"/>
    </row>
    <row r="4819" spans="2:11" ht="18" customHeight="1" x14ac:dyDescent="0.2">
      <c r="B4819" s="305" t="s">
        <v>2278</v>
      </c>
      <c r="C4819" s="304" t="s">
        <v>26</v>
      </c>
      <c r="D4819" s="305" t="s">
        <v>27</v>
      </c>
      <c r="E4819" s="305" t="s">
        <v>28</v>
      </c>
      <c r="F4819" s="449" t="s">
        <v>525</v>
      </c>
      <c r="G4819" s="449"/>
      <c r="H4819" s="306" t="s">
        <v>29</v>
      </c>
      <c r="I4819" s="304" t="s">
        <v>30</v>
      </c>
      <c r="J4819" s="304" t="s">
        <v>31</v>
      </c>
      <c r="K4819" s="304" t="s">
        <v>33</v>
      </c>
    </row>
    <row r="4820" spans="2:11" ht="26.1" customHeight="1" x14ac:dyDescent="0.2">
      <c r="B4820" s="307" t="s">
        <v>526</v>
      </c>
      <c r="C4820" s="308" t="s">
        <v>2626</v>
      </c>
      <c r="D4820" s="307" t="s">
        <v>51</v>
      </c>
      <c r="E4820" s="307" t="s">
        <v>2627</v>
      </c>
      <c r="F4820" s="445" t="s">
        <v>2648</v>
      </c>
      <c r="G4820" s="445"/>
      <c r="H4820" s="309" t="s">
        <v>53</v>
      </c>
      <c r="I4820" s="310">
        <v>1</v>
      </c>
      <c r="J4820" s="259">
        <v>12007.38</v>
      </c>
      <c r="K4820" s="259">
        <v>12007.38</v>
      </c>
    </row>
    <row r="4821" spans="2:11" ht="24" customHeight="1" x14ac:dyDescent="0.2">
      <c r="B4821" s="294" t="s">
        <v>537</v>
      </c>
      <c r="C4821" s="291" t="s">
        <v>546</v>
      </c>
      <c r="D4821" s="294" t="s">
        <v>51</v>
      </c>
      <c r="E4821" s="294" t="s">
        <v>547</v>
      </c>
      <c r="F4821" s="446" t="s">
        <v>2636</v>
      </c>
      <c r="G4821" s="446"/>
      <c r="H4821" s="295" t="s">
        <v>535</v>
      </c>
      <c r="I4821" s="311">
        <v>6.9638</v>
      </c>
      <c r="J4821" s="312">
        <v>31.7</v>
      </c>
      <c r="K4821" s="312">
        <v>220.75</v>
      </c>
    </row>
    <row r="4822" spans="2:11" ht="26.1" customHeight="1" x14ac:dyDescent="0.2">
      <c r="B4822" s="294" t="s">
        <v>537</v>
      </c>
      <c r="C4822" s="291" t="s">
        <v>544</v>
      </c>
      <c r="D4822" s="294" t="s">
        <v>51</v>
      </c>
      <c r="E4822" s="294" t="s">
        <v>545</v>
      </c>
      <c r="F4822" s="446" t="s">
        <v>2636</v>
      </c>
      <c r="G4822" s="446"/>
      <c r="H4822" s="295" t="s">
        <v>535</v>
      </c>
      <c r="I4822" s="311">
        <v>6.9638</v>
      </c>
      <c r="J4822" s="312">
        <v>26.45</v>
      </c>
      <c r="K4822" s="312">
        <v>184.19</v>
      </c>
    </row>
    <row r="4823" spans="2:11" ht="51.95" customHeight="1" x14ac:dyDescent="0.2">
      <c r="B4823" s="296" t="s">
        <v>527</v>
      </c>
      <c r="C4823" s="292" t="s">
        <v>4762</v>
      </c>
      <c r="D4823" s="296" t="s">
        <v>51</v>
      </c>
      <c r="E4823" s="296" t="s">
        <v>4763</v>
      </c>
      <c r="F4823" s="447" t="s">
        <v>1199</v>
      </c>
      <c r="G4823" s="447"/>
      <c r="H4823" s="297" t="s">
        <v>53</v>
      </c>
      <c r="I4823" s="313">
        <v>1</v>
      </c>
      <c r="J4823" s="314">
        <v>11602.44</v>
      </c>
      <c r="K4823" s="314">
        <v>11602.44</v>
      </c>
    </row>
    <row r="4824" spans="2:11" ht="25.5" x14ac:dyDescent="0.2">
      <c r="B4824" s="315"/>
      <c r="C4824" s="315"/>
      <c r="D4824" s="315"/>
      <c r="E4824" s="315"/>
      <c r="F4824" s="315" t="s">
        <v>529</v>
      </c>
      <c r="G4824" s="316">
        <v>137.37</v>
      </c>
      <c r="H4824" s="315" t="s">
        <v>530</v>
      </c>
      <c r="I4824" s="316">
        <v>158.65</v>
      </c>
      <c r="J4824" s="315" t="s">
        <v>531</v>
      </c>
      <c r="K4824" s="316">
        <v>296.02</v>
      </c>
    </row>
    <row r="4825" spans="2:11" ht="26.25" thickBot="1" x14ac:dyDescent="0.25">
      <c r="B4825" s="315"/>
      <c r="C4825" s="315"/>
      <c r="D4825" s="315"/>
      <c r="E4825" s="315"/>
      <c r="F4825" s="315" t="s">
        <v>532</v>
      </c>
      <c r="G4825" s="316">
        <v>2498.73</v>
      </c>
      <c r="H4825" s="315"/>
      <c r="I4825" s="448" t="s">
        <v>533</v>
      </c>
      <c r="J4825" s="448"/>
      <c r="K4825" s="316">
        <v>14506.11</v>
      </c>
    </row>
    <row r="4826" spans="2:11" ht="0.95" customHeight="1" thickTop="1" x14ac:dyDescent="0.2">
      <c r="B4826" s="317"/>
      <c r="C4826" s="317"/>
      <c r="D4826" s="317"/>
      <c r="E4826" s="317"/>
      <c r="F4826" s="317"/>
      <c r="G4826" s="317"/>
      <c r="H4826" s="317"/>
      <c r="I4826" s="317"/>
      <c r="J4826" s="317"/>
      <c r="K4826" s="317"/>
    </row>
    <row r="4827" spans="2:11" ht="18" customHeight="1" x14ac:dyDescent="0.2">
      <c r="B4827" s="305" t="s">
        <v>2279</v>
      </c>
      <c r="C4827" s="304" t="s">
        <v>26</v>
      </c>
      <c r="D4827" s="305" t="s">
        <v>27</v>
      </c>
      <c r="E4827" s="305" t="s">
        <v>28</v>
      </c>
      <c r="F4827" s="449" t="s">
        <v>525</v>
      </c>
      <c r="G4827" s="449"/>
      <c r="H4827" s="306" t="s">
        <v>29</v>
      </c>
      <c r="I4827" s="304" t="s">
        <v>30</v>
      </c>
      <c r="J4827" s="304" t="s">
        <v>31</v>
      </c>
      <c r="K4827" s="304" t="s">
        <v>33</v>
      </c>
    </row>
    <row r="4828" spans="2:11" ht="39" customHeight="1" x14ac:dyDescent="0.2">
      <c r="B4828" s="307" t="s">
        <v>526</v>
      </c>
      <c r="C4828" s="308" t="s">
        <v>1192</v>
      </c>
      <c r="D4828" s="307" t="s">
        <v>76</v>
      </c>
      <c r="E4828" s="307" t="s">
        <v>1193</v>
      </c>
      <c r="F4828" s="445" t="s">
        <v>543</v>
      </c>
      <c r="G4828" s="445"/>
      <c r="H4828" s="309" t="s">
        <v>53</v>
      </c>
      <c r="I4828" s="310">
        <v>1</v>
      </c>
      <c r="J4828" s="259">
        <v>2544.1799999999998</v>
      </c>
      <c r="K4828" s="259">
        <v>2544.1799999999998</v>
      </c>
    </row>
    <row r="4829" spans="2:11" ht="24" customHeight="1" x14ac:dyDescent="0.2">
      <c r="B4829" s="294" t="s">
        <v>537</v>
      </c>
      <c r="C4829" s="291" t="s">
        <v>572</v>
      </c>
      <c r="D4829" s="294" t="s">
        <v>51</v>
      </c>
      <c r="E4829" s="294" t="s">
        <v>573</v>
      </c>
      <c r="F4829" s="446" t="s">
        <v>2636</v>
      </c>
      <c r="G4829" s="446"/>
      <c r="H4829" s="295" t="s">
        <v>535</v>
      </c>
      <c r="I4829" s="311">
        <v>3.5</v>
      </c>
      <c r="J4829" s="312">
        <v>30.54</v>
      </c>
      <c r="K4829" s="312">
        <v>106.89</v>
      </c>
    </row>
    <row r="4830" spans="2:11" ht="51.95" customHeight="1" x14ac:dyDescent="0.2">
      <c r="B4830" s="294" t="s">
        <v>537</v>
      </c>
      <c r="C4830" s="291" t="s">
        <v>1029</v>
      </c>
      <c r="D4830" s="294" t="s">
        <v>51</v>
      </c>
      <c r="E4830" s="294" t="s">
        <v>1030</v>
      </c>
      <c r="F4830" s="446" t="s">
        <v>2647</v>
      </c>
      <c r="G4830" s="446"/>
      <c r="H4830" s="295" t="s">
        <v>64</v>
      </c>
      <c r="I4830" s="311">
        <v>2.4E-2</v>
      </c>
      <c r="J4830" s="312">
        <v>631.75</v>
      </c>
      <c r="K4830" s="312">
        <v>15.16</v>
      </c>
    </row>
    <row r="4831" spans="2:11" ht="24" customHeight="1" x14ac:dyDescent="0.2">
      <c r="B4831" s="294" t="s">
        <v>537</v>
      </c>
      <c r="C4831" s="291" t="s">
        <v>546</v>
      </c>
      <c r="D4831" s="294" t="s">
        <v>51</v>
      </c>
      <c r="E4831" s="294" t="s">
        <v>547</v>
      </c>
      <c r="F4831" s="446" t="s">
        <v>2636</v>
      </c>
      <c r="G4831" s="446"/>
      <c r="H4831" s="295" t="s">
        <v>535</v>
      </c>
      <c r="I4831" s="311">
        <v>14</v>
      </c>
      <c r="J4831" s="312">
        <v>31.7</v>
      </c>
      <c r="K4831" s="312">
        <v>443.8</v>
      </c>
    </row>
    <row r="4832" spans="2:11" ht="24" customHeight="1" x14ac:dyDescent="0.2">
      <c r="B4832" s="294" t="s">
        <v>537</v>
      </c>
      <c r="C4832" s="291" t="s">
        <v>551</v>
      </c>
      <c r="D4832" s="294" t="s">
        <v>51</v>
      </c>
      <c r="E4832" s="294" t="s">
        <v>552</v>
      </c>
      <c r="F4832" s="446" t="s">
        <v>2636</v>
      </c>
      <c r="G4832" s="446"/>
      <c r="H4832" s="295" t="s">
        <v>535</v>
      </c>
      <c r="I4832" s="311">
        <v>5.2</v>
      </c>
      <c r="J4832" s="312">
        <v>24.68</v>
      </c>
      <c r="K4832" s="312">
        <v>128.33000000000001</v>
      </c>
    </row>
    <row r="4833" spans="2:11" ht="39" customHeight="1" x14ac:dyDescent="0.2">
      <c r="B4833" s="296" t="s">
        <v>527</v>
      </c>
      <c r="C4833" s="292" t="s">
        <v>1031</v>
      </c>
      <c r="D4833" s="296" t="s">
        <v>43</v>
      </c>
      <c r="E4833" s="296" t="s">
        <v>1032</v>
      </c>
      <c r="F4833" s="447" t="s">
        <v>1199</v>
      </c>
      <c r="G4833" s="447"/>
      <c r="H4833" s="297" t="s">
        <v>234</v>
      </c>
      <c r="I4833" s="313">
        <v>1</v>
      </c>
      <c r="J4833" s="314">
        <v>1850</v>
      </c>
      <c r="K4833" s="314">
        <v>1850</v>
      </c>
    </row>
    <row r="4834" spans="2:11" ht="25.5" x14ac:dyDescent="0.2">
      <c r="B4834" s="315"/>
      <c r="C4834" s="315"/>
      <c r="D4834" s="315"/>
      <c r="E4834" s="315"/>
      <c r="F4834" s="315" t="s">
        <v>529</v>
      </c>
      <c r="G4834" s="316">
        <v>233.8</v>
      </c>
      <c r="H4834" s="315" t="s">
        <v>530</v>
      </c>
      <c r="I4834" s="316">
        <v>270</v>
      </c>
      <c r="J4834" s="315" t="s">
        <v>531</v>
      </c>
      <c r="K4834" s="316">
        <v>503.8</v>
      </c>
    </row>
    <row r="4835" spans="2:11" ht="26.25" thickBot="1" x14ac:dyDescent="0.25">
      <c r="B4835" s="315"/>
      <c r="C4835" s="315"/>
      <c r="D4835" s="315"/>
      <c r="E4835" s="315"/>
      <c r="F4835" s="315" t="s">
        <v>532</v>
      </c>
      <c r="G4835" s="316">
        <v>529.44000000000005</v>
      </c>
      <c r="H4835" s="315"/>
      <c r="I4835" s="448" t="s">
        <v>533</v>
      </c>
      <c r="J4835" s="448"/>
      <c r="K4835" s="316">
        <v>3073.62</v>
      </c>
    </row>
    <row r="4836" spans="2:11" ht="0.95" customHeight="1" thickTop="1" x14ac:dyDescent="0.2">
      <c r="B4836" s="317"/>
      <c r="C4836" s="317"/>
      <c r="D4836" s="317"/>
      <c r="E4836" s="317"/>
      <c r="F4836" s="317"/>
      <c r="G4836" s="317"/>
      <c r="H4836" s="317"/>
      <c r="I4836" s="317"/>
      <c r="J4836" s="317"/>
      <c r="K4836" s="317"/>
    </row>
    <row r="4837" spans="2:11" ht="18" customHeight="1" x14ac:dyDescent="0.2">
      <c r="B4837" s="305" t="s">
        <v>2280</v>
      </c>
      <c r="C4837" s="304" t="s">
        <v>26</v>
      </c>
      <c r="D4837" s="305" t="s">
        <v>27</v>
      </c>
      <c r="E4837" s="305" t="s">
        <v>28</v>
      </c>
      <c r="F4837" s="449" t="s">
        <v>525</v>
      </c>
      <c r="G4837" s="449"/>
      <c r="H4837" s="306" t="s">
        <v>29</v>
      </c>
      <c r="I4837" s="304" t="s">
        <v>30</v>
      </c>
      <c r="J4837" s="304" t="s">
        <v>31</v>
      </c>
      <c r="K4837" s="304" t="s">
        <v>33</v>
      </c>
    </row>
    <row r="4838" spans="2:11" ht="39" customHeight="1" x14ac:dyDescent="0.2">
      <c r="B4838" s="307" t="s">
        <v>526</v>
      </c>
      <c r="C4838" s="308" t="s">
        <v>1722</v>
      </c>
      <c r="D4838" s="307" t="s">
        <v>76</v>
      </c>
      <c r="E4838" s="307" t="s">
        <v>2413</v>
      </c>
      <c r="F4838" s="445" t="s">
        <v>543</v>
      </c>
      <c r="G4838" s="445"/>
      <c r="H4838" s="309" t="s">
        <v>53</v>
      </c>
      <c r="I4838" s="310">
        <v>1</v>
      </c>
      <c r="J4838" s="259">
        <v>686.4</v>
      </c>
      <c r="K4838" s="259">
        <v>686.4</v>
      </c>
    </row>
    <row r="4839" spans="2:11" ht="24" customHeight="1" x14ac:dyDescent="0.2">
      <c r="B4839" s="294" t="s">
        <v>537</v>
      </c>
      <c r="C4839" s="291" t="s">
        <v>546</v>
      </c>
      <c r="D4839" s="294" t="s">
        <v>51</v>
      </c>
      <c r="E4839" s="294" t="s">
        <v>547</v>
      </c>
      <c r="F4839" s="446" t="s">
        <v>2636</v>
      </c>
      <c r="G4839" s="446"/>
      <c r="H4839" s="295" t="s">
        <v>535</v>
      </c>
      <c r="I4839" s="311">
        <v>4.8</v>
      </c>
      <c r="J4839" s="312">
        <v>31.7</v>
      </c>
      <c r="K4839" s="312">
        <v>152.16</v>
      </c>
    </row>
    <row r="4840" spans="2:11" ht="51.95" customHeight="1" x14ac:dyDescent="0.2">
      <c r="B4840" s="294" t="s">
        <v>537</v>
      </c>
      <c r="C4840" s="291" t="s">
        <v>1029</v>
      </c>
      <c r="D4840" s="294" t="s">
        <v>51</v>
      </c>
      <c r="E4840" s="294" t="s">
        <v>1030</v>
      </c>
      <c r="F4840" s="446" t="s">
        <v>2647</v>
      </c>
      <c r="G4840" s="446"/>
      <c r="H4840" s="295" t="s">
        <v>64</v>
      </c>
      <c r="I4840" s="311">
        <v>1.2999999999999999E-2</v>
      </c>
      <c r="J4840" s="312">
        <v>631.75</v>
      </c>
      <c r="K4840" s="312">
        <v>8.2100000000000009</v>
      </c>
    </row>
    <row r="4841" spans="2:11" ht="24" customHeight="1" x14ac:dyDescent="0.2">
      <c r="B4841" s="294" t="s">
        <v>537</v>
      </c>
      <c r="C4841" s="291" t="s">
        <v>572</v>
      </c>
      <c r="D4841" s="294" t="s">
        <v>51</v>
      </c>
      <c r="E4841" s="294" t="s">
        <v>573</v>
      </c>
      <c r="F4841" s="446" t="s">
        <v>2636</v>
      </c>
      <c r="G4841" s="446"/>
      <c r="H4841" s="295" t="s">
        <v>535</v>
      </c>
      <c r="I4841" s="311">
        <v>1.2</v>
      </c>
      <c r="J4841" s="312">
        <v>30.54</v>
      </c>
      <c r="K4841" s="312">
        <v>36.64</v>
      </c>
    </row>
    <row r="4842" spans="2:11" ht="24" customHeight="1" x14ac:dyDescent="0.2">
      <c r="B4842" s="294" t="s">
        <v>537</v>
      </c>
      <c r="C4842" s="291" t="s">
        <v>551</v>
      </c>
      <c r="D4842" s="294" t="s">
        <v>51</v>
      </c>
      <c r="E4842" s="294" t="s">
        <v>552</v>
      </c>
      <c r="F4842" s="446" t="s">
        <v>2636</v>
      </c>
      <c r="G4842" s="446"/>
      <c r="H4842" s="295" t="s">
        <v>535</v>
      </c>
      <c r="I4842" s="311">
        <v>1.8</v>
      </c>
      <c r="J4842" s="312">
        <v>24.68</v>
      </c>
      <c r="K4842" s="312">
        <v>44.42</v>
      </c>
    </row>
    <row r="4843" spans="2:11" ht="39" customHeight="1" x14ac:dyDescent="0.2">
      <c r="B4843" s="296" t="s">
        <v>527</v>
      </c>
      <c r="C4843" s="292" t="s">
        <v>1938</v>
      </c>
      <c r="D4843" s="296" t="s">
        <v>43</v>
      </c>
      <c r="E4843" s="296" t="s">
        <v>1939</v>
      </c>
      <c r="F4843" s="447" t="s">
        <v>1199</v>
      </c>
      <c r="G4843" s="447"/>
      <c r="H4843" s="297" t="s">
        <v>234</v>
      </c>
      <c r="I4843" s="313">
        <v>1</v>
      </c>
      <c r="J4843" s="314">
        <v>444.97</v>
      </c>
      <c r="K4843" s="314">
        <v>444.97</v>
      </c>
    </row>
    <row r="4844" spans="2:11" ht="25.5" x14ac:dyDescent="0.2">
      <c r="B4844" s="315"/>
      <c r="C4844" s="315"/>
      <c r="D4844" s="315"/>
      <c r="E4844" s="315"/>
      <c r="F4844" s="315" t="s">
        <v>529</v>
      </c>
      <c r="G4844" s="316">
        <v>80.430000000000007</v>
      </c>
      <c r="H4844" s="315" t="s">
        <v>530</v>
      </c>
      <c r="I4844" s="316">
        <v>92.9</v>
      </c>
      <c r="J4844" s="315" t="s">
        <v>531</v>
      </c>
      <c r="K4844" s="316">
        <v>173.33</v>
      </c>
    </row>
    <row r="4845" spans="2:11" ht="26.25" thickBot="1" x14ac:dyDescent="0.25">
      <c r="B4845" s="315"/>
      <c r="C4845" s="315"/>
      <c r="D4845" s="315"/>
      <c r="E4845" s="315"/>
      <c r="F4845" s="315" t="s">
        <v>532</v>
      </c>
      <c r="G4845" s="316">
        <v>142.83000000000001</v>
      </c>
      <c r="H4845" s="315"/>
      <c r="I4845" s="448" t="s">
        <v>533</v>
      </c>
      <c r="J4845" s="448"/>
      <c r="K4845" s="316">
        <v>829.23</v>
      </c>
    </row>
    <row r="4846" spans="2:11" ht="0.95" customHeight="1" thickTop="1" x14ac:dyDescent="0.2">
      <c r="B4846" s="317"/>
      <c r="C4846" s="317"/>
      <c r="D4846" s="317"/>
      <c r="E4846" s="317"/>
      <c r="F4846" s="317"/>
      <c r="G4846" s="317"/>
      <c r="H4846" s="317"/>
      <c r="I4846" s="317"/>
      <c r="J4846" s="317"/>
      <c r="K4846" s="317"/>
    </row>
    <row r="4847" spans="2:11" ht="18" customHeight="1" x14ac:dyDescent="0.2">
      <c r="B4847" s="305" t="s">
        <v>2281</v>
      </c>
      <c r="C4847" s="304" t="s">
        <v>26</v>
      </c>
      <c r="D4847" s="305" t="s">
        <v>27</v>
      </c>
      <c r="E4847" s="305" t="s">
        <v>28</v>
      </c>
      <c r="F4847" s="449" t="s">
        <v>525</v>
      </c>
      <c r="G4847" s="449"/>
      <c r="H4847" s="306" t="s">
        <v>29</v>
      </c>
      <c r="I4847" s="304" t="s">
        <v>30</v>
      </c>
      <c r="J4847" s="304" t="s">
        <v>31</v>
      </c>
      <c r="K4847" s="304" t="s">
        <v>33</v>
      </c>
    </row>
    <row r="4848" spans="2:11" ht="26.1" customHeight="1" x14ac:dyDescent="0.2">
      <c r="B4848" s="307" t="s">
        <v>526</v>
      </c>
      <c r="C4848" s="308" t="s">
        <v>2414</v>
      </c>
      <c r="D4848" s="307" t="s">
        <v>76</v>
      </c>
      <c r="E4848" s="307" t="s">
        <v>2415</v>
      </c>
      <c r="F4848" s="445" t="s">
        <v>543</v>
      </c>
      <c r="G4848" s="445"/>
      <c r="H4848" s="309" t="s">
        <v>53</v>
      </c>
      <c r="I4848" s="310">
        <v>1</v>
      </c>
      <c r="J4848" s="259">
        <v>322.58</v>
      </c>
      <c r="K4848" s="259">
        <v>322.58</v>
      </c>
    </row>
    <row r="4849" spans="2:11" ht="24" customHeight="1" x14ac:dyDescent="0.2">
      <c r="B4849" s="294" t="s">
        <v>537</v>
      </c>
      <c r="C4849" s="291" t="s">
        <v>546</v>
      </c>
      <c r="D4849" s="294" t="s">
        <v>51</v>
      </c>
      <c r="E4849" s="294" t="s">
        <v>547</v>
      </c>
      <c r="F4849" s="446" t="s">
        <v>2636</v>
      </c>
      <c r="G4849" s="446"/>
      <c r="H4849" s="295" t="s">
        <v>535</v>
      </c>
      <c r="I4849" s="311">
        <v>0.61299999999999999</v>
      </c>
      <c r="J4849" s="312">
        <v>31.7</v>
      </c>
      <c r="K4849" s="312">
        <v>19.43</v>
      </c>
    </row>
    <row r="4850" spans="2:11" ht="26.1" customHeight="1" x14ac:dyDescent="0.2">
      <c r="B4850" s="294" t="s">
        <v>537</v>
      </c>
      <c r="C4850" s="291" t="s">
        <v>544</v>
      </c>
      <c r="D4850" s="294" t="s">
        <v>51</v>
      </c>
      <c r="E4850" s="294" t="s">
        <v>545</v>
      </c>
      <c r="F4850" s="446" t="s">
        <v>2636</v>
      </c>
      <c r="G4850" s="446"/>
      <c r="H4850" s="295" t="s">
        <v>535</v>
      </c>
      <c r="I4850" s="311">
        <v>0.61299999999999999</v>
      </c>
      <c r="J4850" s="312">
        <v>26.45</v>
      </c>
      <c r="K4850" s="312">
        <v>16.21</v>
      </c>
    </row>
    <row r="4851" spans="2:11" ht="24" customHeight="1" x14ac:dyDescent="0.2">
      <c r="B4851" s="296" t="s">
        <v>527</v>
      </c>
      <c r="C4851" s="292" t="s">
        <v>2469</v>
      </c>
      <c r="D4851" s="296" t="s">
        <v>47</v>
      </c>
      <c r="E4851" s="296" t="s">
        <v>2735</v>
      </c>
      <c r="F4851" s="447" t="s">
        <v>1199</v>
      </c>
      <c r="G4851" s="447"/>
      <c r="H4851" s="297" t="s">
        <v>53</v>
      </c>
      <c r="I4851" s="313">
        <v>1</v>
      </c>
      <c r="J4851" s="314">
        <v>286.94</v>
      </c>
      <c r="K4851" s="314">
        <v>286.94</v>
      </c>
    </row>
    <row r="4852" spans="2:11" ht="25.5" x14ac:dyDescent="0.2">
      <c r="B4852" s="315"/>
      <c r="C4852" s="315"/>
      <c r="D4852" s="315"/>
      <c r="E4852" s="315"/>
      <c r="F4852" s="315" t="s">
        <v>529</v>
      </c>
      <c r="G4852" s="316">
        <v>12.08</v>
      </c>
      <c r="H4852" s="315" t="s">
        <v>530</v>
      </c>
      <c r="I4852" s="316">
        <v>13.97</v>
      </c>
      <c r="J4852" s="315" t="s">
        <v>531</v>
      </c>
      <c r="K4852" s="316">
        <v>26.05</v>
      </c>
    </row>
    <row r="4853" spans="2:11" ht="26.25" thickBot="1" x14ac:dyDescent="0.25">
      <c r="B4853" s="315"/>
      <c r="C4853" s="315"/>
      <c r="D4853" s="315"/>
      <c r="E4853" s="315"/>
      <c r="F4853" s="315" t="s">
        <v>532</v>
      </c>
      <c r="G4853" s="316">
        <v>67.12</v>
      </c>
      <c r="H4853" s="315"/>
      <c r="I4853" s="448" t="s">
        <v>533</v>
      </c>
      <c r="J4853" s="448"/>
      <c r="K4853" s="316">
        <v>389.7</v>
      </c>
    </row>
    <row r="4854" spans="2:11" ht="0.95" customHeight="1" thickTop="1" x14ac:dyDescent="0.2">
      <c r="B4854" s="317"/>
      <c r="C4854" s="317"/>
      <c r="D4854" s="317"/>
      <c r="E4854" s="317"/>
      <c r="F4854" s="317"/>
      <c r="G4854" s="317"/>
      <c r="H4854" s="317"/>
      <c r="I4854" s="317"/>
      <c r="J4854" s="317"/>
      <c r="K4854" s="317"/>
    </row>
    <row r="4855" spans="2:11" ht="18" customHeight="1" x14ac:dyDescent="0.2">
      <c r="B4855" s="305" t="s">
        <v>2282</v>
      </c>
      <c r="C4855" s="304" t="s">
        <v>26</v>
      </c>
      <c r="D4855" s="305" t="s">
        <v>27</v>
      </c>
      <c r="E4855" s="305" t="s">
        <v>28</v>
      </c>
      <c r="F4855" s="449" t="s">
        <v>525</v>
      </c>
      <c r="G4855" s="449"/>
      <c r="H4855" s="306" t="s">
        <v>29</v>
      </c>
      <c r="I4855" s="304" t="s">
        <v>30</v>
      </c>
      <c r="J4855" s="304" t="s">
        <v>31</v>
      </c>
      <c r="K4855" s="304" t="s">
        <v>33</v>
      </c>
    </row>
    <row r="4856" spans="2:11" ht="51.95" customHeight="1" x14ac:dyDescent="0.2">
      <c r="B4856" s="307" t="s">
        <v>526</v>
      </c>
      <c r="C4856" s="308" t="s">
        <v>1723</v>
      </c>
      <c r="D4856" s="307" t="s">
        <v>51</v>
      </c>
      <c r="E4856" s="307" t="s">
        <v>2628</v>
      </c>
      <c r="F4856" s="445" t="s">
        <v>2648</v>
      </c>
      <c r="G4856" s="445"/>
      <c r="H4856" s="309" t="s">
        <v>53</v>
      </c>
      <c r="I4856" s="310">
        <v>1</v>
      </c>
      <c r="J4856" s="259">
        <v>608.33000000000004</v>
      </c>
      <c r="K4856" s="259">
        <v>608.33000000000004</v>
      </c>
    </row>
    <row r="4857" spans="2:11" ht="51.95" customHeight="1" x14ac:dyDescent="0.2">
      <c r="B4857" s="294" t="s">
        <v>537</v>
      </c>
      <c r="C4857" s="291" t="s">
        <v>3967</v>
      </c>
      <c r="D4857" s="294" t="s">
        <v>51</v>
      </c>
      <c r="E4857" s="294" t="s">
        <v>3968</v>
      </c>
      <c r="F4857" s="446" t="s">
        <v>2647</v>
      </c>
      <c r="G4857" s="446"/>
      <c r="H4857" s="295" t="s">
        <v>64</v>
      </c>
      <c r="I4857" s="311">
        <v>1.34E-2</v>
      </c>
      <c r="J4857" s="312">
        <v>853.67</v>
      </c>
      <c r="K4857" s="312">
        <v>11.43</v>
      </c>
    </row>
    <row r="4858" spans="2:11" ht="26.1" customHeight="1" x14ac:dyDescent="0.2">
      <c r="B4858" s="294" t="s">
        <v>537</v>
      </c>
      <c r="C4858" s="291" t="s">
        <v>544</v>
      </c>
      <c r="D4858" s="294" t="s">
        <v>51</v>
      </c>
      <c r="E4858" s="294" t="s">
        <v>545</v>
      </c>
      <c r="F4858" s="446" t="s">
        <v>2636</v>
      </c>
      <c r="G4858" s="446"/>
      <c r="H4858" s="295" t="s">
        <v>535</v>
      </c>
      <c r="I4858" s="311">
        <v>1.653</v>
      </c>
      <c r="J4858" s="312">
        <v>26.45</v>
      </c>
      <c r="K4858" s="312">
        <v>43.72</v>
      </c>
    </row>
    <row r="4859" spans="2:11" ht="24" customHeight="1" x14ac:dyDescent="0.2">
      <c r="B4859" s="294" t="s">
        <v>537</v>
      </c>
      <c r="C4859" s="291" t="s">
        <v>546</v>
      </c>
      <c r="D4859" s="294" t="s">
        <v>51</v>
      </c>
      <c r="E4859" s="294" t="s">
        <v>547</v>
      </c>
      <c r="F4859" s="446" t="s">
        <v>2636</v>
      </c>
      <c r="G4859" s="446"/>
      <c r="H4859" s="295" t="s">
        <v>535</v>
      </c>
      <c r="I4859" s="311">
        <v>1.653</v>
      </c>
      <c r="J4859" s="312">
        <v>31.7</v>
      </c>
      <c r="K4859" s="312">
        <v>52.4</v>
      </c>
    </row>
    <row r="4860" spans="2:11" ht="39" customHeight="1" x14ac:dyDescent="0.2">
      <c r="B4860" s="296" t="s">
        <v>527</v>
      </c>
      <c r="C4860" s="292" t="s">
        <v>4764</v>
      </c>
      <c r="D4860" s="296" t="s">
        <v>51</v>
      </c>
      <c r="E4860" s="296" t="s">
        <v>4765</v>
      </c>
      <c r="F4860" s="447" t="s">
        <v>1199</v>
      </c>
      <c r="G4860" s="447"/>
      <c r="H4860" s="297" t="s">
        <v>53</v>
      </c>
      <c r="I4860" s="313">
        <v>1</v>
      </c>
      <c r="J4860" s="314">
        <v>500.78</v>
      </c>
      <c r="K4860" s="314">
        <v>500.78</v>
      </c>
    </row>
    <row r="4861" spans="2:11" ht="25.5" x14ac:dyDescent="0.2">
      <c r="B4861" s="315"/>
      <c r="C4861" s="315"/>
      <c r="D4861" s="315"/>
      <c r="E4861" s="315"/>
      <c r="F4861" s="315" t="s">
        <v>529</v>
      </c>
      <c r="G4861" s="316">
        <v>33.78</v>
      </c>
      <c r="H4861" s="315" t="s">
        <v>530</v>
      </c>
      <c r="I4861" s="316">
        <v>39.03</v>
      </c>
      <c r="J4861" s="315" t="s">
        <v>531</v>
      </c>
      <c r="K4861" s="316">
        <v>72.81</v>
      </c>
    </row>
    <row r="4862" spans="2:11" ht="26.25" thickBot="1" x14ac:dyDescent="0.25">
      <c r="B4862" s="315"/>
      <c r="C4862" s="315"/>
      <c r="D4862" s="315"/>
      <c r="E4862" s="315"/>
      <c r="F4862" s="315" t="s">
        <v>532</v>
      </c>
      <c r="G4862" s="316">
        <v>126.59</v>
      </c>
      <c r="H4862" s="315"/>
      <c r="I4862" s="448" t="s">
        <v>533</v>
      </c>
      <c r="J4862" s="448"/>
      <c r="K4862" s="316">
        <v>734.92</v>
      </c>
    </row>
    <row r="4863" spans="2:11" ht="0.95" customHeight="1" thickTop="1" x14ac:dyDescent="0.2">
      <c r="B4863" s="317"/>
      <c r="C4863" s="317"/>
      <c r="D4863" s="317"/>
      <c r="E4863" s="317"/>
      <c r="F4863" s="317"/>
      <c r="G4863" s="317"/>
      <c r="H4863" s="317"/>
      <c r="I4863" s="317"/>
      <c r="J4863" s="317"/>
      <c r="K4863" s="317"/>
    </row>
    <row r="4864" spans="2:11" ht="18" customHeight="1" x14ac:dyDescent="0.2">
      <c r="B4864" s="305" t="s">
        <v>2283</v>
      </c>
      <c r="C4864" s="304" t="s">
        <v>26</v>
      </c>
      <c r="D4864" s="305" t="s">
        <v>27</v>
      </c>
      <c r="E4864" s="305" t="s">
        <v>28</v>
      </c>
      <c r="F4864" s="449" t="s">
        <v>525</v>
      </c>
      <c r="G4864" s="449"/>
      <c r="H4864" s="306" t="s">
        <v>29</v>
      </c>
      <c r="I4864" s="304" t="s">
        <v>30</v>
      </c>
      <c r="J4864" s="304" t="s">
        <v>31</v>
      </c>
      <c r="K4864" s="304" t="s">
        <v>33</v>
      </c>
    </row>
    <row r="4865" spans="2:11" ht="51.95" customHeight="1" x14ac:dyDescent="0.2">
      <c r="B4865" s="307" t="s">
        <v>526</v>
      </c>
      <c r="C4865" s="308" t="s">
        <v>1724</v>
      </c>
      <c r="D4865" s="307" t="s">
        <v>51</v>
      </c>
      <c r="E4865" s="307" t="s">
        <v>2629</v>
      </c>
      <c r="F4865" s="445" t="s">
        <v>2648</v>
      </c>
      <c r="G4865" s="445"/>
      <c r="H4865" s="309" t="s">
        <v>53</v>
      </c>
      <c r="I4865" s="310">
        <v>1</v>
      </c>
      <c r="J4865" s="259">
        <v>634.9</v>
      </c>
      <c r="K4865" s="259">
        <v>634.9</v>
      </c>
    </row>
    <row r="4866" spans="2:11" ht="24" customHeight="1" x14ac:dyDescent="0.2">
      <c r="B4866" s="294" t="s">
        <v>537</v>
      </c>
      <c r="C4866" s="291" t="s">
        <v>546</v>
      </c>
      <c r="D4866" s="294" t="s">
        <v>51</v>
      </c>
      <c r="E4866" s="294" t="s">
        <v>547</v>
      </c>
      <c r="F4866" s="446" t="s">
        <v>2636</v>
      </c>
      <c r="G4866" s="446"/>
      <c r="H4866" s="295" t="s">
        <v>535</v>
      </c>
      <c r="I4866" s="311">
        <v>1.657</v>
      </c>
      <c r="J4866" s="312">
        <v>31.7</v>
      </c>
      <c r="K4866" s="312">
        <v>52.52</v>
      </c>
    </row>
    <row r="4867" spans="2:11" ht="51.95" customHeight="1" x14ac:dyDescent="0.2">
      <c r="B4867" s="294" t="s">
        <v>537</v>
      </c>
      <c r="C4867" s="291" t="s">
        <v>3967</v>
      </c>
      <c r="D4867" s="294" t="s">
        <v>51</v>
      </c>
      <c r="E4867" s="294" t="s">
        <v>3968</v>
      </c>
      <c r="F4867" s="446" t="s">
        <v>2647</v>
      </c>
      <c r="G4867" s="446"/>
      <c r="H4867" s="295" t="s">
        <v>64</v>
      </c>
      <c r="I4867" s="311">
        <v>1.44E-2</v>
      </c>
      <c r="J4867" s="312">
        <v>853.67</v>
      </c>
      <c r="K4867" s="312">
        <v>12.29</v>
      </c>
    </row>
    <row r="4868" spans="2:11" ht="26.1" customHeight="1" x14ac:dyDescent="0.2">
      <c r="B4868" s="294" t="s">
        <v>537</v>
      </c>
      <c r="C4868" s="291" t="s">
        <v>544</v>
      </c>
      <c r="D4868" s="294" t="s">
        <v>51</v>
      </c>
      <c r="E4868" s="294" t="s">
        <v>545</v>
      </c>
      <c r="F4868" s="446" t="s">
        <v>2636</v>
      </c>
      <c r="G4868" s="446"/>
      <c r="H4868" s="295" t="s">
        <v>535</v>
      </c>
      <c r="I4868" s="311">
        <v>1.657</v>
      </c>
      <c r="J4868" s="312">
        <v>26.45</v>
      </c>
      <c r="K4868" s="312">
        <v>43.82</v>
      </c>
    </row>
    <row r="4869" spans="2:11" ht="39" customHeight="1" x14ac:dyDescent="0.2">
      <c r="B4869" s="296" t="s">
        <v>527</v>
      </c>
      <c r="C4869" s="292" t="s">
        <v>4766</v>
      </c>
      <c r="D4869" s="296" t="s">
        <v>51</v>
      </c>
      <c r="E4869" s="296" t="s">
        <v>4767</v>
      </c>
      <c r="F4869" s="447" t="s">
        <v>1199</v>
      </c>
      <c r="G4869" s="447"/>
      <c r="H4869" s="297" t="s">
        <v>53</v>
      </c>
      <c r="I4869" s="313">
        <v>1</v>
      </c>
      <c r="J4869" s="314">
        <v>526.27</v>
      </c>
      <c r="K4869" s="314">
        <v>526.27</v>
      </c>
    </row>
    <row r="4870" spans="2:11" ht="25.5" x14ac:dyDescent="0.2">
      <c r="B4870" s="315"/>
      <c r="C4870" s="315"/>
      <c r="D4870" s="315"/>
      <c r="E4870" s="315"/>
      <c r="F4870" s="315" t="s">
        <v>529</v>
      </c>
      <c r="G4870" s="316">
        <v>33.950000000000003</v>
      </c>
      <c r="H4870" s="315" t="s">
        <v>530</v>
      </c>
      <c r="I4870" s="316">
        <v>39.21</v>
      </c>
      <c r="J4870" s="315" t="s">
        <v>531</v>
      </c>
      <c r="K4870" s="316">
        <v>73.16</v>
      </c>
    </row>
    <row r="4871" spans="2:11" ht="26.25" thickBot="1" x14ac:dyDescent="0.25">
      <c r="B4871" s="315"/>
      <c r="C4871" s="315"/>
      <c r="D4871" s="315"/>
      <c r="E4871" s="315"/>
      <c r="F4871" s="315" t="s">
        <v>532</v>
      </c>
      <c r="G4871" s="316">
        <v>132.12</v>
      </c>
      <c r="H4871" s="315"/>
      <c r="I4871" s="448" t="s">
        <v>533</v>
      </c>
      <c r="J4871" s="448"/>
      <c r="K4871" s="316">
        <v>767.02</v>
      </c>
    </row>
    <row r="4872" spans="2:11" ht="0.95" customHeight="1" thickTop="1" x14ac:dyDescent="0.2">
      <c r="B4872" s="317"/>
      <c r="C4872" s="317"/>
      <c r="D4872" s="317"/>
      <c r="E4872" s="317"/>
      <c r="F4872" s="317"/>
      <c r="G4872" s="317"/>
      <c r="H4872" s="317"/>
      <c r="I4872" s="317"/>
      <c r="J4872" s="317"/>
      <c r="K4872" s="317"/>
    </row>
    <row r="4873" spans="2:11" ht="18" customHeight="1" x14ac:dyDescent="0.2">
      <c r="B4873" s="305" t="s">
        <v>2284</v>
      </c>
      <c r="C4873" s="304" t="s">
        <v>26</v>
      </c>
      <c r="D4873" s="305" t="s">
        <v>27</v>
      </c>
      <c r="E4873" s="305" t="s">
        <v>28</v>
      </c>
      <c r="F4873" s="449" t="s">
        <v>525</v>
      </c>
      <c r="G4873" s="449"/>
      <c r="H4873" s="306" t="s">
        <v>29</v>
      </c>
      <c r="I4873" s="304" t="s">
        <v>30</v>
      </c>
      <c r="J4873" s="304" t="s">
        <v>31</v>
      </c>
      <c r="K4873" s="304" t="s">
        <v>33</v>
      </c>
    </row>
    <row r="4874" spans="2:11" ht="51.95" customHeight="1" x14ac:dyDescent="0.2">
      <c r="B4874" s="307" t="s">
        <v>526</v>
      </c>
      <c r="C4874" s="308" t="s">
        <v>907</v>
      </c>
      <c r="D4874" s="307" t="s">
        <v>51</v>
      </c>
      <c r="E4874" s="307" t="s">
        <v>2630</v>
      </c>
      <c r="F4874" s="445" t="s">
        <v>2648</v>
      </c>
      <c r="G4874" s="445"/>
      <c r="H4874" s="309" t="s">
        <v>53</v>
      </c>
      <c r="I4874" s="310">
        <v>1</v>
      </c>
      <c r="J4874" s="259">
        <v>1021.27</v>
      </c>
      <c r="K4874" s="259">
        <v>1021.27</v>
      </c>
    </row>
    <row r="4875" spans="2:11" ht="24" customHeight="1" x14ac:dyDescent="0.2">
      <c r="B4875" s="294" t="s">
        <v>537</v>
      </c>
      <c r="C4875" s="291" t="s">
        <v>546</v>
      </c>
      <c r="D4875" s="294" t="s">
        <v>51</v>
      </c>
      <c r="E4875" s="294" t="s">
        <v>547</v>
      </c>
      <c r="F4875" s="446" t="s">
        <v>2636</v>
      </c>
      <c r="G4875" s="446"/>
      <c r="H4875" s="295" t="s">
        <v>535</v>
      </c>
      <c r="I4875" s="311">
        <v>2.056</v>
      </c>
      <c r="J4875" s="312">
        <v>31.7</v>
      </c>
      <c r="K4875" s="312">
        <v>65.17</v>
      </c>
    </row>
    <row r="4876" spans="2:11" ht="26.1" customHeight="1" x14ac:dyDescent="0.2">
      <c r="B4876" s="294" t="s">
        <v>537</v>
      </c>
      <c r="C4876" s="291" t="s">
        <v>544</v>
      </c>
      <c r="D4876" s="294" t="s">
        <v>51</v>
      </c>
      <c r="E4876" s="294" t="s">
        <v>545</v>
      </c>
      <c r="F4876" s="446" t="s">
        <v>2636</v>
      </c>
      <c r="G4876" s="446"/>
      <c r="H4876" s="295" t="s">
        <v>535</v>
      </c>
      <c r="I4876" s="311">
        <v>2.056</v>
      </c>
      <c r="J4876" s="312">
        <v>26.45</v>
      </c>
      <c r="K4876" s="312">
        <v>54.38</v>
      </c>
    </row>
    <row r="4877" spans="2:11" ht="51.95" customHeight="1" x14ac:dyDescent="0.2">
      <c r="B4877" s="294" t="s">
        <v>537</v>
      </c>
      <c r="C4877" s="291" t="s">
        <v>3967</v>
      </c>
      <c r="D4877" s="294" t="s">
        <v>51</v>
      </c>
      <c r="E4877" s="294" t="s">
        <v>3968</v>
      </c>
      <c r="F4877" s="446" t="s">
        <v>2647</v>
      </c>
      <c r="G4877" s="446"/>
      <c r="H4877" s="295" t="s">
        <v>64</v>
      </c>
      <c r="I4877" s="311">
        <v>1.89E-2</v>
      </c>
      <c r="J4877" s="312">
        <v>853.67</v>
      </c>
      <c r="K4877" s="312">
        <v>16.13</v>
      </c>
    </row>
    <row r="4878" spans="2:11" ht="39" customHeight="1" x14ac:dyDescent="0.2">
      <c r="B4878" s="296" t="s">
        <v>527</v>
      </c>
      <c r="C4878" s="292" t="s">
        <v>4768</v>
      </c>
      <c r="D4878" s="296" t="s">
        <v>51</v>
      </c>
      <c r="E4878" s="296" t="s">
        <v>4769</v>
      </c>
      <c r="F4878" s="447" t="s">
        <v>1199</v>
      </c>
      <c r="G4878" s="447"/>
      <c r="H4878" s="297" t="s">
        <v>53</v>
      </c>
      <c r="I4878" s="313">
        <v>1</v>
      </c>
      <c r="J4878" s="314">
        <v>885.59</v>
      </c>
      <c r="K4878" s="314">
        <v>885.59</v>
      </c>
    </row>
    <row r="4879" spans="2:11" ht="25.5" x14ac:dyDescent="0.2">
      <c r="B4879" s="315"/>
      <c r="C4879" s="315"/>
      <c r="D4879" s="315"/>
      <c r="E4879" s="315"/>
      <c r="F4879" s="315" t="s">
        <v>529</v>
      </c>
      <c r="G4879" s="316">
        <v>42.22</v>
      </c>
      <c r="H4879" s="315" t="s">
        <v>530</v>
      </c>
      <c r="I4879" s="316">
        <v>48.76</v>
      </c>
      <c r="J4879" s="315" t="s">
        <v>531</v>
      </c>
      <c r="K4879" s="316">
        <v>90.98</v>
      </c>
    </row>
    <row r="4880" spans="2:11" ht="26.25" thickBot="1" x14ac:dyDescent="0.25">
      <c r="B4880" s="315"/>
      <c r="C4880" s="315"/>
      <c r="D4880" s="315"/>
      <c r="E4880" s="315"/>
      <c r="F4880" s="315" t="s">
        <v>532</v>
      </c>
      <c r="G4880" s="316">
        <v>212.52</v>
      </c>
      <c r="H4880" s="315"/>
      <c r="I4880" s="448" t="s">
        <v>533</v>
      </c>
      <c r="J4880" s="448"/>
      <c r="K4880" s="316">
        <v>1233.79</v>
      </c>
    </row>
    <row r="4881" spans="2:11" ht="0.95" customHeight="1" thickTop="1" x14ac:dyDescent="0.2">
      <c r="B4881" s="317"/>
      <c r="C4881" s="317"/>
      <c r="D4881" s="317"/>
      <c r="E4881" s="317"/>
      <c r="F4881" s="317"/>
      <c r="G4881" s="317"/>
      <c r="H4881" s="317"/>
      <c r="I4881" s="317"/>
      <c r="J4881" s="317"/>
      <c r="K4881" s="317"/>
    </row>
    <row r="4882" spans="2:11" ht="18" customHeight="1" x14ac:dyDescent="0.2">
      <c r="B4882" s="305" t="s">
        <v>2285</v>
      </c>
      <c r="C4882" s="304" t="s">
        <v>26</v>
      </c>
      <c r="D4882" s="305" t="s">
        <v>27</v>
      </c>
      <c r="E4882" s="305" t="s">
        <v>28</v>
      </c>
      <c r="F4882" s="449" t="s">
        <v>525</v>
      </c>
      <c r="G4882" s="449"/>
      <c r="H4882" s="306" t="s">
        <v>29</v>
      </c>
      <c r="I4882" s="304" t="s">
        <v>30</v>
      </c>
      <c r="J4882" s="304" t="s">
        <v>31</v>
      </c>
      <c r="K4882" s="304" t="s">
        <v>33</v>
      </c>
    </row>
    <row r="4883" spans="2:11" ht="51.95" customHeight="1" x14ac:dyDescent="0.2">
      <c r="B4883" s="307" t="s">
        <v>526</v>
      </c>
      <c r="C4883" s="308" t="s">
        <v>1725</v>
      </c>
      <c r="D4883" s="307" t="s">
        <v>76</v>
      </c>
      <c r="E4883" s="307" t="s">
        <v>1726</v>
      </c>
      <c r="F4883" s="445" t="s">
        <v>543</v>
      </c>
      <c r="G4883" s="445"/>
      <c r="H4883" s="309" t="s">
        <v>53</v>
      </c>
      <c r="I4883" s="310">
        <v>1</v>
      </c>
      <c r="J4883" s="259">
        <v>6889.61</v>
      </c>
      <c r="K4883" s="259">
        <v>6889.61</v>
      </c>
    </row>
    <row r="4884" spans="2:11" ht="24" customHeight="1" x14ac:dyDescent="0.2">
      <c r="B4884" s="294" t="s">
        <v>537</v>
      </c>
      <c r="C4884" s="291" t="s">
        <v>546</v>
      </c>
      <c r="D4884" s="294" t="s">
        <v>51</v>
      </c>
      <c r="E4884" s="294" t="s">
        <v>547</v>
      </c>
      <c r="F4884" s="446" t="s">
        <v>2636</v>
      </c>
      <c r="G4884" s="446"/>
      <c r="H4884" s="295" t="s">
        <v>535</v>
      </c>
      <c r="I4884" s="311">
        <v>8</v>
      </c>
      <c r="J4884" s="312">
        <v>31.7</v>
      </c>
      <c r="K4884" s="312">
        <v>253.6</v>
      </c>
    </row>
    <row r="4885" spans="2:11" ht="24" customHeight="1" x14ac:dyDescent="0.2">
      <c r="B4885" s="294" t="s">
        <v>537</v>
      </c>
      <c r="C4885" s="291" t="s">
        <v>551</v>
      </c>
      <c r="D4885" s="294" t="s">
        <v>51</v>
      </c>
      <c r="E4885" s="294" t="s">
        <v>552</v>
      </c>
      <c r="F4885" s="446" t="s">
        <v>2636</v>
      </c>
      <c r="G4885" s="446"/>
      <c r="H4885" s="295" t="s">
        <v>535</v>
      </c>
      <c r="I4885" s="311">
        <v>8</v>
      </c>
      <c r="J4885" s="312">
        <v>24.68</v>
      </c>
      <c r="K4885" s="312">
        <v>197.44</v>
      </c>
    </row>
    <row r="4886" spans="2:11" ht="39" customHeight="1" x14ac:dyDescent="0.2">
      <c r="B4886" s="296" t="s">
        <v>527</v>
      </c>
      <c r="C4886" s="292" t="s">
        <v>1940</v>
      </c>
      <c r="D4886" s="296" t="s">
        <v>43</v>
      </c>
      <c r="E4886" s="296" t="s">
        <v>1941</v>
      </c>
      <c r="F4886" s="447" t="s">
        <v>1199</v>
      </c>
      <c r="G4886" s="447"/>
      <c r="H4886" s="297" t="s">
        <v>234</v>
      </c>
      <c r="I4886" s="313">
        <v>1</v>
      </c>
      <c r="J4886" s="314">
        <v>6438.57</v>
      </c>
      <c r="K4886" s="314">
        <v>6438.57</v>
      </c>
    </row>
    <row r="4887" spans="2:11" ht="25.5" x14ac:dyDescent="0.2">
      <c r="B4887" s="315"/>
      <c r="C4887" s="315"/>
      <c r="D4887" s="315"/>
      <c r="E4887" s="315"/>
      <c r="F4887" s="315" t="s">
        <v>529</v>
      </c>
      <c r="G4887" s="316">
        <v>151.62</v>
      </c>
      <c r="H4887" s="315" t="s">
        <v>530</v>
      </c>
      <c r="I4887" s="316">
        <v>175.1</v>
      </c>
      <c r="J4887" s="315" t="s">
        <v>531</v>
      </c>
      <c r="K4887" s="316">
        <v>326.72000000000003</v>
      </c>
    </row>
    <row r="4888" spans="2:11" ht="26.25" thickBot="1" x14ac:dyDescent="0.25">
      <c r="B4888" s="315"/>
      <c r="C4888" s="315"/>
      <c r="D4888" s="315"/>
      <c r="E4888" s="315"/>
      <c r="F4888" s="315" t="s">
        <v>532</v>
      </c>
      <c r="G4888" s="316">
        <v>1433.72</v>
      </c>
      <c r="H4888" s="315"/>
      <c r="I4888" s="448" t="s">
        <v>533</v>
      </c>
      <c r="J4888" s="448"/>
      <c r="K4888" s="316">
        <v>8323.33</v>
      </c>
    </row>
    <row r="4889" spans="2:11" ht="0.95" customHeight="1" thickTop="1" x14ac:dyDescent="0.2">
      <c r="B4889" s="317"/>
      <c r="C4889" s="317"/>
      <c r="D4889" s="317"/>
      <c r="E4889" s="317"/>
      <c r="F4889" s="317"/>
      <c r="G4889" s="317"/>
      <c r="H4889" s="317"/>
      <c r="I4889" s="317"/>
      <c r="J4889" s="317"/>
      <c r="K4889" s="317"/>
    </row>
    <row r="4890" spans="2:11" ht="18" customHeight="1" x14ac:dyDescent="0.2">
      <c r="B4890" s="305" t="s">
        <v>2286</v>
      </c>
      <c r="C4890" s="304" t="s">
        <v>26</v>
      </c>
      <c r="D4890" s="305" t="s">
        <v>27</v>
      </c>
      <c r="E4890" s="305" t="s">
        <v>28</v>
      </c>
      <c r="F4890" s="449" t="s">
        <v>525</v>
      </c>
      <c r="G4890" s="449"/>
      <c r="H4890" s="306" t="s">
        <v>29</v>
      </c>
      <c r="I4890" s="304" t="s">
        <v>30</v>
      </c>
      <c r="J4890" s="304" t="s">
        <v>31</v>
      </c>
      <c r="K4890" s="304" t="s">
        <v>33</v>
      </c>
    </row>
    <row r="4891" spans="2:11" ht="39" customHeight="1" x14ac:dyDescent="0.2">
      <c r="B4891" s="307" t="s">
        <v>526</v>
      </c>
      <c r="C4891" s="308" t="s">
        <v>1194</v>
      </c>
      <c r="D4891" s="307" t="s">
        <v>76</v>
      </c>
      <c r="E4891" s="307" t="s">
        <v>1195</v>
      </c>
      <c r="F4891" s="445" t="s">
        <v>543</v>
      </c>
      <c r="G4891" s="445"/>
      <c r="H4891" s="309" t="s">
        <v>53</v>
      </c>
      <c r="I4891" s="310">
        <v>1</v>
      </c>
      <c r="J4891" s="259">
        <v>10474.120000000001</v>
      </c>
      <c r="K4891" s="259">
        <v>10474.120000000001</v>
      </c>
    </row>
    <row r="4892" spans="2:11" ht="24" customHeight="1" x14ac:dyDescent="0.2">
      <c r="B4892" s="294" t="s">
        <v>537</v>
      </c>
      <c r="C4892" s="291" t="s">
        <v>551</v>
      </c>
      <c r="D4892" s="294" t="s">
        <v>51</v>
      </c>
      <c r="E4892" s="294" t="s">
        <v>552</v>
      </c>
      <c r="F4892" s="446" t="s">
        <v>2636</v>
      </c>
      <c r="G4892" s="446"/>
      <c r="H4892" s="295" t="s">
        <v>535</v>
      </c>
      <c r="I4892" s="311">
        <v>8</v>
      </c>
      <c r="J4892" s="312">
        <v>24.68</v>
      </c>
      <c r="K4892" s="312">
        <v>197.44</v>
      </c>
    </row>
    <row r="4893" spans="2:11" ht="24" customHeight="1" x14ac:dyDescent="0.2">
      <c r="B4893" s="294" t="s">
        <v>537</v>
      </c>
      <c r="C4893" s="291" t="s">
        <v>546</v>
      </c>
      <c r="D4893" s="294" t="s">
        <v>51</v>
      </c>
      <c r="E4893" s="294" t="s">
        <v>547</v>
      </c>
      <c r="F4893" s="446" t="s">
        <v>2636</v>
      </c>
      <c r="G4893" s="446"/>
      <c r="H4893" s="295" t="s">
        <v>535</v>
      </c>
      <c r="I4893" s="311">
        <v>8</v>
      </c>
      <c r="J4893" s="312">
        <v>31.7</v>
      </c>
      <c r="K4893" s="312">
        <v>253.6</v>
      </c>
    </row>
    <row r="4894" spans="2:11" ht="39" customHeight="1" x14ac:dyDescent="0.2">
      <c r="B4894" s="296" t="s">
        <v>527</v>
      </c>
      <c r="C4894" s="292" t="s">
        <v>961</v>
      </c>
      <c r="D4894" s="296" t="s">
        <v>43</v>
      </c>
      <c r="E4894" s="296" t="s">
        <v>962</v>
      </c>
      <c r="F4894" s="447" t="s">
        <v>1199</v>
      </c>
      <c r="G4894" s="447"/>
      <c r="H4894" s="297" t="s">
        <v>234</v>
      </c>
      <c r="I4894" s="313">
        <v>1</v>
      </c>
      <c r="J4894" s="314">
        <v>10023.08</v>
      </c>
      <c r="K4894" s="314">
        <v>10023.08</v>
      </c>
    </row>
    <row r="4895" spans="2:11" ht="25.5" x14ac:dyDescent="0.2">
      <c r="B4895" s="315"/>
      <c r="C4895" s="315"/>
      <c r="D4895" s="315"/>
      <c r="E4895" s="315"/>
      <c r="F4895" s="315" t="s">
        <v>529</v>
      </c>
      <c r="G4895" s="316">
        <v>151.62</v>
      </c>
      <c r="H4895" s="315" t="s">
        <v>530</v>
      </c>
      <c r="I4895" s="316">
        <v>175.1</v>
      </c>
      <c r="J4895" s="315" t="s">
        <v>531</v>
      </c>
      <c r="K4895" s="316">
        <v>326.72000000000003</v>
      </c>
    </row>
    <row r="4896" spans="2:11" ht="26.25" thickBot="1" x14ac:dyDescent="0.25">
      <c r="B4896" s="315"/>
      <c r="C4896" s="315"/>
      <c r="D4896" s="315"/>
      <c r="E4896" s="315"/>
      <c r="F4896" s="315" t="s">
        <v>532</v>
      </c>
      <c r="G4896" s="316">
        <v>2179.66</v>
      </c>
      <c r="H4896" s="315"/>
      <c r="I4896" s="448" t="s">
        <v>533</v>
      </c>
      <c r="J4896" s="448"/>
      <c r="K4896" s="316">
        <v>12653.78</v>
      </c>
    </row>
    <row r="4897" spans="2:11" ht="0.95" customHeight="1" thickTop="1" x14ac:dyDescent="0.2">
      <c r="B4897" s="317"/>
      <c r="C4897" s="317"/>
      <c r="D4897" s="317"/>
      <c r="E4897" s="317"/>
      <c r="F4897" s="317"/>
      <c r="G4897" s="317"/>
      <c r="H4897" s="317"/>
      <c r="I4897" s="317"/>
      <c r="J4897" s="317"/>
      <c r="K4897" s="317"/>
    </row>
    <row r="4898" spans="2:11" ht="18" customHeight="1" x14ac:dyDescent="0.2">
      <c r="B4898" s="305" t="s">
        <v>2287</v>
      </c>
      <c r="C4898" s="304" t="s">
        <v>26</v>
      </c>
      <c r="D4898" s="305" t="s">
        <v>27</v>
      </c>
      <c r="E4898" s="305" t="s">
        <v>28</v>
      </c>
      <c r="F4898" s="449" t="s">
        <v>525</v>
      </c>
      <c r="G4898" s="449"/>
      <c r="H4898" s="306" t="s">
        <v>29</v>
      </c>
      <c r="I4898" s="304" t="s">
        <v>30</v>
      </c>
      <c r="J4898" s="304" t="s">
        <v>31</v>
      </c>
      <c r="K4898" s="304" t="s">
        <v>33</v>
      </c>
    </row>
    <row r="4899" spans="2:11" ht="51.95" customHeight="1" x14ac:dyDescent="0.2">
      <c r="B4899" s="307" t="s">
        <v>526</v>
      </c>
      <c r="C4899" s="308" t="s">
        <v>1727</v>
      </c>
      <c r="D4899" s="307" t="s">
        <v>76</v>
      </c>
      <c r="E4899" s="307" t="s">
        <v>1728</v>
      </c>
      <c r="F4899" s="445" t="s">
        <v>543</v>
      </c>
      <c r="G4899" s="445"/>
      <c r="H4899" s="309" t="s">
        <v>53</v>
      </c>
      <c r="I4899" s="310">
        <v>1</v>
      </c>
      <c r="J4899" s="259">
        <v>6632.72</v>
      </c>
      <c r="K4899" s="259">
        <v>6632.72</v>
      </c>
    </row>
    <row r="4900" spans="2:11" ht="24" customHeight="1" x14ac:dyDescent="0.2">
      <c r="B4900" s="294" t="s">
        <v>537</v>
      </c>
      <c r="C4900" s="291" t="s">
        <v>572</v>
      </c>
      <c r="D4900" s="294" t="s">
        <v>51</v>
      </c>
      <c r="E4900" s="294" t="s">
        <v>573</v>
      </c>
      <c r="F4900" s="446" t="s">
        <v>2636</v>
      </c>
      <c r="G4900" s="446"/>
      <c r="H4900" s="295" t="s">
        <v>535</v>
      </c>
      <c r="I4900" s="311">
        <v>1</v>
      </c>
      <c r="J4900" s="312">
        <v>30.54</v>
      </c>
      <c r="K4900" s="312">
        <v>30.54</v>
      </c>
    </row>
    <row r="4901" spans="2:11" ht="24" customHeight="1" x14ac:dyDescent="0.2">
      <c r="B4901" s="294" t="s">
        <v>537</v>
      </c>
      <c r="C4901" s="291" t="s">
        <v>551</v>
      </c>
      <c r="D4901" s="294" t="s">
        <v>51</v>
      </c>
      <c r="E4901" s="294" t="s">
        <v>552</v>
      </c>
      <c r="F4901" s="446" t="s">
        <v>2636</v>
      </c>
      <c r="G4901" s="446"/>
      <c r="H4901" s="295" t="s">
        <v>535</v>
      </c>
      <c r="I4901" s="311">
        <v>3</v>
      </c>
      <c r="J4901" s="312">
        <v>24.68</v>
      </c>
      <c r="K4901" s="312">
        <v>74.040000000000006</v>
      </c>
    </row>
    <row r="4902" spans="2:11" ht="24" customHeight="1" x14ac:dyDescent="0.2">
      <c r="B4902" s="294" t="s">
        <v>537</v>
      </c>
      <c r="C4902" s="291" t="s">
        <v>546</v>
      </c>
      <c r="D4902" s="294" t="s">
        <v>51</v>
      </c>
      <c r="E4902" s="294" t="s">
        <v>547</v>
      </c>
      <c r="F4902" s="446" t="s">
        <v>2636</v>
      </c>
      <c r="G4902" s="446"/>
      <c r="H4902" s="295" t="s">
        <v>535</v>
      </c>
      <c r="I4902" s="311">
        <v>2</v>
      </c>
      <c r="J4902" s="312">
        <v>31.7</v>
      </c>
      <c r="K4902" s="312">
        <v>63.4</v>
      </c>
    </row>
    <row r="4903" spans="2:11" ht="51.95" customHeight="1" x14ac:dyDescent="0.2">
      <c r="B4903" s="296" t="s">
        <v>527</v>
      </c>
      <c r="C4903" s="292" t="s">
        <v>1942</v>
      </c>
      <c r="D4903" s="296" t="s">
        <v>43</v>
      </c>
      <c r="E4903" s="296" t="s">
        <v>1943</v>
      </c>
      <c r="F4903" s="447" t="s">
        <v>1199</v>
      </c>
      <c r="G4903" s="447"/>
      <c r="H4903" s="297" t="s">
        <v>234</v>
      </c>
      <c r="I4903" s="313">
        <v>1</v>
      </c>
      <c r="J4903" s="314">
        <v>6464.74</v>
      </c>
      <c r="K4903" s="314">
        <v>6464.74</v>
      </c>
    </row>
    <row r="4904" spans="2:11" ht="25.5" x14ac:dyDescent="0.2">
      <c r="B4904" s="315"/>
      <c r="C4904" s="315"/>
      <c r="D4904" s="315"/>
      <c r="E4904" s="315"/>
      <c r="F4904" s="315" t="s">
        <v>529</v>
      </c>
      <c r="G4904" s="316">
        <v>56.33</v>
      </c>
      <c r="H4904" s="315" t="s">
        <v>530</v>
      </c>
      <c r="I4904" s="316">
        <v>65.069999999999993</v>
      </c>
      <c r="J4904" s="315" t="s">
        <v>531</v>
      </c>
      <c r="K4904" s="316">
        <v>121.4</v>
      </c>
    </row>
    <row r="4905" spans="2:11" ht="26.25" thickBot="1" x14ac:dyDescent="0.25">
      <c r="B4905" s="315"/>
      <c r="C4905" s="315"/>
      <c r="D4905" s="315"/>
      <c r="E4905" s="315"/>
      <c r="F4905" s="315" t="s">
        <v>532</v>
      </c>
      <c r="G4905" s="316">
        <v>1380.26</v>
      </c>
      <c r="H4905" s="315"/>
      <c r="I4905" s="448" t="s">
        <v>533</v>
      </c>
      <c r="J4905" s="448"/>
      <c r="K4905" s="316">
        <v>8012.98</v>
      </c>
    </row>
    <row r="4906" spans="2:11" ht="0.95" customHeight="1" thickTop="1" x14ac:dyDescent="0.2">
      <c r="B4906" s="317"/>
      <c r="C4906" s="317"/>
      <c r="D4906" s="317"/>
      <c r="E4906" s="317"/>
      <c r="F4906" s="317"/>
      <c r="G4906" s="317"/>
      <c r="H4906" s="317"/>
      <c r="I4906" s="317"/>
      <c r="J4906" s="317"/>
      <c r="K4906" s="317"/>
    </row>
    <row r="4907" spans="2:11" ht="18" customHeight="1" x14ac:dyDescent="0.2">
      <c r="B4907" s="305" t="s">
        <v>2288</v>
      </c>
      <c r="C4907" s="304" t="s">
        <v>26</v>
      </c>
      <c r="D4907" s="305" t="s">
        <v>27</v>
      </c>
      <c r="E4907" s="305" t="s">
        <v>28</v>
      </c>
      <c r="F4907" s="449" t="s">
        <v>525</v>
      </c>
      <c r="G4907" s="449"/>
      <c r="H4907" s="306" t="s">
        <v>29</v>
      </c>
      <c r="I4907" s="304" t="s">
        <v>30</v>
      </c>
      <c r="J4907" s="304" t="s">
        <v>31</v>
      </c>
      <c r="K4907" s="304" t="s">
        <v>33</v>
      </c>
    </row>
    <row r="4908" spans="2:11" ht="39" customHeight="1" x14ac:dyDescent="0.2">
      <c r="B4908" s="307" t="s">
        <v>526</v>
      </c>
      <c r="C4908" s="308" t="s">
        <v>1730</v>
      </c>
      <c r="D4908" s="307" t="s">
        <v>51</v>
      </c>
      <c r="E4908" s="307" t="s">
        <v>1731</v>
      </c>
      <c r="F4908" s="445" t="s">
        <v>3904</v>
      </c>
      <c r="G4908" s="445"/>
      <c r="H4908" s="309" t="s">
        <v>53</v>
      </c>
      <c r="I4908" s="310">
        <v>1</v>
      </c>
      <c r="J4908" s="259">
        <v>115.09</v>
      </c>
      <c r="K4908" s="259">
        <v>115.09</v>
      </c>
    </row>
    <row r="4909" spans="2:11" ht="24" customHeight="1" x14ac:dyDescent="0.2">
      <c r="B4909" s="294" t="s">
        <v>537</v>
      </c>
      <c r="C4909" s="291" t="s">
        <v>546</v>
      </c>
      <c r="D4909" s="294" t="s">
        <v>51</v>
      </c>
      <c r="E4909" s="294" t="s">
        <v>547</v>
      </c>
      <c r="F4909" s="446" t="s">
        <v>2636</v>
      </c>
      <c r="G4909" s="446"/>
      <c r="H4909" s="295" t="s">
        <v>535</v>
      </c>
      <c r="I4909" s="311">
        <v>0.5766</v>
      </c>
      <c r="J4909" s="312">
        <v>31.7</v>
      </c>
      <c r="K4909" s="312">
        <v>18.27</v>
      </c>
    </row>
    <row r="4910" spans="2:11" ht="26.1" customHeight="1" x14ac:dyDescent="0.2">
      <c r="B4910" s="294" t="s">
        <v>537</v>
      </c>
      <c r="C4910" s="291" t="s">
        <v>544</v>
      </c>
      <c r="D4910" s="294" t="s">
        <v>51</v>
      </c>
      <c r="E4910" s="294" t="s">
        <v>545</v>
      </c>
      <c r="F4910" s="446" t="s">
        <v>2636</v>
      </c>
      <c r="G4910" s="446"/>
      <c r="H4910" s="295" t="s">
        <v>535</v>
      </c>
      <c r="I4910" s="311">
        <v>0.1801875</v>
      </c>
      <c r="J4910" s="312">
        <v>26.45</v>
      </c>
      <c r="K4910" s="312">
        <v>4.76</v>
      </c>
    </row>
    <row r="4911" spans="2:11" ht="39" customHeight="1" x14ac:dyDescent="0.2">
      <c r="B4911" s="296" t="s">
        <v>527</v>
      </c>
      <c r="C4911" s="292" t="s">
        <v>4770</v>
      </c>
      <c r="D4911" s="296" t="s">
        <v>51</v>
      </c>
      <c r="E4911" s="296" t="s">
        <v>4771</v>
      </c>
      <c r="F4911" s="447" t="s">
        <v>1199</v>
      </c>
      <c r="G4911" s="447"/>
      <c r="H4911" s="297" t="s">
        <v>53</v>
      </c>
      <c r="I4911" s="313">
        <v>1</v>
      </c>
      <c r="J4911" s="314">
        <v>89.03</v>
      </c>
      <c r="K4911" s="314">
        <v>89.03</v>
      </c>
    </row>
    <row r="4912" spans="2:11" ht="26.1" customHeight="1" x14ac:dyDescent="0.2">
      <c r="B4912" s="296" t="s">
        <v>527</v>
      </c>
      <c r="C4912" s="292" t="s">
        <v>4772</v>
      </c>
      <c r="D4912" s="296" t="s">
        <v>51</v>
      </c>
      <c r="E4912" s="296" t="s">
        <v>4773</v>
      </c>
      <c r="F4912" s="447" t="s">
        <v>1199</v>
      </c>
      <c r="G4912" s="447"/>
      <c r="H4912" s="297" t="s">
        <v>53</v>
      </c>
      <c r="I4912" s="313">
        <v>1</v>
      </c>
      <c r="J4912" s="314">
        <v>3.03</v>
      </c>
      <c r="K4912" s="314">
        <v>3.03</v>
      </c>
    </row>
    <row r="4913" spans="2:11" ht="25.5" x14ac:dyDescent="0.2">
      <c r="B4913" s="315"/>
      <c r="C4913" s="315"/>
      <c r="D4913" s="315"/>
      <c r="E4913" s="315"/>
      <c r="F4913" s="315" t="s">
        <v>529</v>
      </c>
      <c r="G4913" s="316">
        <v>7.94</v>
      </c>
      <c r="H4913" s="315" t="s">
        <v>530</v>
      </c>
      <c r="I4913" s="316">
        <v>9.17</v>
      </c>
      <c r="J4913" s="315" t="s">
        <v>531</v>
      </c>
      <c r="K4913" s="316">
        <v>17.11</v>
      </c>
    </row>
    <row r="4914" spans="2:11" ht="26.25" thickBot="1" x14ac:dyDescent="0.25">
      <c r="B4914" s="315"/>
      <c r="C4914" s="315"/>
      <c r="D4914" s="315"/>
      <c r="E4914" s="315"/>
      <c r="F4914" s="315" t="s">
        <v>532</v>
      </c>
      <c r="G4914" s="316">
        <v>23.95</v>
      </c>
      <c r="H4914" s="315"/>
      <c r="I4914" s="448" t="s">
        <v>533</v>
      </c>
      <c r="J4914" s="448"/>
      <c r="K4914" s="316">
        <v>139.04</v>
      </c>
    </row>
    <row r="4915" spans="2:11" ht="0.95" customHeight="1" thickTop="1" x14ac:dyDescent="0.2">
      <c r="B4915" s="317"/>
      <c r="C4915" s="317"/>
      <c r="D4915" s="317"/>
      <c r="E4915" s="317"/>
      <c r="F4915" s="317"/>
      <c r="G4915" s="317"/>
      <c r="H4915" s="317"/>
      <c r="I4915" s="317"/>
      <c r="J4915" s="317"/>
      <c r="K4915" s="317"/>
    </row>
    <row r="4916" spans="2:11" ht="18" customHeight="1" x14ac:dyDescent="0.2">
      <c r="B4916" s="305" t="s">
        <v>2289</v>
      </c>
      <c r="C4916" s="304" t="s">
        <v>26</v>
      </c>
      <c r="D4916" s="305" t="s">
        <v>27</v>
      </c>
      <c r="E4916" s="305" t="s">
        <v>28</v>
      </c>
      <c r="F4916" s="449" t="s">
        <v>525</v>
      </c>
      <c r="G4916" s="449"/>
      <c r="H4916" s="306" t="s">
        <v>29</v>
      </c>
      <c r="I4916" s="304" t="s">
        <v>30</v>
      </c>
      <c r="J4916" s="304" t="s">
        <v>31</v>
      </c>
      <c r="K4916" s="304" t="s">
        <v>33</v>
      </c>
    </row>
    <row r="4917" spans="2:11" ht="26.1" customHeight="1" x14ac:dyDescent="0.2">
      <c r="B4917" s="307" t="s">
        <v>526</v>
      </c>
      <c r="C4917" s="308" t="s">
        <v>1734</v>
      </c>
      <c r="D4917" s="307" t="s">
        <v>76</v>
      </c>
      <c r="E4917" s="307" t="s">
        <v>1735</v>
      </c>
      <c r="F4917" s="445" t="s">
        <v>543</v>
      </c>
      <c r="G4917" s="445"/>
      <c r="H4917" s="309" t="s">
        <v>53</v>
      </c>
      <c r="I4917" s="310">
        <v>1</v>
      </c>
      <c r="J4917" s="259">
        <v>234.09</v>
      </c>
      <c r="K4917" s="259">
        <v>234.09</v>
      </c>
    </row>
    <row r="4918" spans="2:11" ht="24" customHeight="1" x14ac:dyDescent="0.2">
      <c r="B4918" s="294" t="s">
        <v>537</v>
      </c>
      <c r="C4918" s="291" t="s">
        <v>546</v>
      </c>
      <c r="D4918" s="294" t="s">
        <v>51</v>
      </c>
      <c r="E4918" s="294" t="s">
        <v>547</v>
      </c>
      <c r="F4918" s="446" t="s">
        <v>2636</v>
      </c>
      <c r="G4918" s="446"/>
      <c r="H4918" s="295" t="s">
        <v>535</v>
      </c>
      <c r="I4918" s="311">
        <v>0.5</v>
      </c>
      <c r="J4918" s="312">
        <v>31.7</v>
      </c>
      <c r="K4918" s="312">
        <v>15.85</v>
      </c>
    </row>
    <row r="4919" spans="2:11" ht="24" customHeight="1" x14ac:dyDescent="0.2">
      <c r="B4919" s="294" t="s">
        <v>537</v>
      </c>
      <c r="C4919" s="291" t="s">
        <v>551</v>
      </c>
      <c r="D4919" s="294" t="s">
        <v>51</v>
      </c>
      <c r="E4919" s="294" t="s">
        <v>552</v>
      </c>
      <c r="F4919" s="446" t="s">
        <v>2636</v>
      </c>
      <c r="G4919" s="446"/>
      <c r="H4919" s="295" t="s">
        <v>535</v>
      </c>
      <c r="I4919" s="311">
        <v>0.5</v>
      </c>
      <c r="J4919" s="312">
        <v>24.68</v>
      </c>
      <c r="K4919" s="312">
        <v>12.34</v>
      </c>
    </row>
    <row r="4920" spans="2:11" ht="26.1" customHeight="1" x14ac:dyDescent="0.2">
      <c r="B4920" s="296" t="s">
        <v>527</v>
      </c>
      <c r="C4920" s="292" t="s">
        <v>1944</v>
      </c>
      <c r="D4920" s="296" t="s">
        <v>43</v>
      </c>
      <c r="E4920" s="296" t="s">
        <v>1945</v>
      </c>
      <c r="F4920" s="447" t="s">
        <v>1199</v>
      </c>
      <c r="G4920" s="447"/>
      <c r="H4920" s="297" t="s">
        <v>234</v>
      </c>
      <c r="I4920" s="313">
        <v>1</v>
      </c>
      <c r="J4920" s="314">
        <v>205.9</v>
      </c>
      <c r="K4920" s="314">
        <v>205.9</v>
      </c>
    </row>
    <row r="4921" spans="2:11" ht="25.5" x14ac:dyDescent="0.2">
      <c r="B4921" s="315"/>
      <c r="C4921" s="315"/>
      <c r="D4921" s="315"/>
      <c r="E4921" s="315"/>
      <c r="F4921" s="315" t="s">
        <v>529</v>
      </c>
      <c r="G4921" s="316">
        <v>9.4700000000000006</v>
      </c>
      <c r="H4921" s="315" t="s">
        <v>530</v>
      </c>
      <c r="I4921" s="316">
        <v>10.95</v>
      </c>
      <c r="J4921" s="315" t="s">
        <v>531</v>
      </c>
      <c r="K4921" s="316">
        <v>20.420000000000002</v>
      </c>
    </row>
    <row r="4922" spans="2:11" ht="26.25" thickBot="1" x14ac:dyDescent="0.25">
      <c r="B4922" s="315"/>
      <c r="C4922" s="315"/>
      <c r="D4922" s="315"/>
      <c r="E4922" s="315"/>
      <c r="F4922" s="315" t="s">
        <v>532</v>
      </c>
      <c r="G4922" s="316">
        <v>48.71</v>
      </c>
      <c r="H4922" s="315"/>
      <c r="I4922" s="448" t="s">
        <v>533</v>
      </c>
      <c r="J4922" s="448"/>
      <c r="K4922" s="316">
        <v>282.8</v>
      </c>
    </row>
    <row r="4923" spans="2:11" ht="0.95" customHeight="1" thickTop="1" x14ac:dyDescent="0.2">
      <c r="B4923" s="317"/>
      <c r="C4923" s="317"/>
      <c r="D4923" s="317"/>
      <c r="E4923" s="317"/>
      <c r="F4923" s="317"/>
      <c r="G4923" s="317"/>
      <c r="H4923" s="317"/>
      <c r="I4923" s="317"/>
      <c r="J4923" s="317"/>
      <c r="K4923" s="317"/>
    </row>
    <row r="4924" spans="2:11" ht="18" customHeight="1" x14ac:dyDescent="0.2">
      <c r="B4924" s="305" t="s">
        <v>2290</v>
      </c>
      <c r="C4924" s="304" t="s">
        <v>26</v>
      </c>
      <c r="D4924" s="305" t="s">
        <v>27</v>
      </c>
      <c r="E4924" s="305" t="s">
        <v>28</v>
      </c>
      <c r="F4924" s="449" t="s">
        <v>525</v>
      </c>
      <c r="G4924" s="449"/>
      <c r="H4924" s="306" t="s">
        <v>29</v>
      </c>
      <c r="I4924" s="304" t="s">
        <v>30</v>
      </c>
      <c r="J4924" s="304" t="s">
        <v>31</v>
      </c>
      <c r="K4924" s="304" t="s">
        <v>33</v>
      </c>
    </row>
    <row r="4925" spans="2:11" ht="26.1" customHeight="1" x14ac:dyDescent="0.2">
      <c r="B4925" s="307" t="s">
        <v>526</v>
      </c>
      <c r="C4925" s="308" t="s">
        <v>1178</v>
      </c>
      <c r="D4925" s="307" t="s">
        <v>76</v>
      </c>
      <c r="E4925" s="307" t="s">
        <v>1179</v>
      </c>
      <c r="F4925" s="445" t="s">
        <v>543</v>
      </c>
      <c r="G4925" s="445"/>
      <c r="H4925" s="309" t="s">
        <v>53</v>
      </c>
      <c r="I4925" s="310">
        <v>1</v>
      </c>
      <c r="J4925" s="259">
        <v>80.89</v>
      </c>
      <c r="K4925" s="259">
        <v>80.89</v>
      </c>
    </row>
    <row r="4926" spans="2:11" ht="24" customHeight="1" x14ac:dyDescent="0.2">
      <c r="B4926" s="294" t="s">
        <v>537</v>
      </c>
      <c r="C4926" s="291" t="s">
        <v>546</v>
      </c>
      <c r="D4926" s="294" t="s">
        <v>51</v>
      </c>
      <c r="E4926" s="294" t="s">
        <v>547</v>
      </c>
      <c r="F4926" s="446" t="s">
        <v>2636</v>
      </c>
      <c r="G4926" s="446"/>
      <c r="H4926" s="295" t="s">
        <v>535</v>
      </c>
      <c r="I4926" s="311">
        <v>1</v>
      </c>
      <c r="J4926" s="312">
        <v>31.7</v>
      </c>
      <c r="K4926" s="312">
        <v>31.7</v>
      </c>
    </row>
    <row r="4927" spans="2:11" ht="24" customHeight="1" x14ac:dyDescent="0.2">
      <c r="B4927" s="294" t="s">
        <v>537</v>
      </c>
      <c r="C4927" s="291" t="s">
        <v>551</v>
      </c>
      <c r="D4927" s="294" t="s">
        <v>51</v>
      </c>
      <c r="E4927" s="294" t="s">
        <v>552</v>
      </c>
      <c r="F4927" s="446" t="s">
        <v>2636</v>
      </c>
      <c r="G4927" s="446"/>
      <c r="H4927" s="295" t="s">
        <v>535</v>
      </c>
      <c r="I4927" s="311">
        <v>0.5</v>
      </c>
      <c r="J4927" s="312">
        <v>24.68</v>
      </c>
      <c r="K4927" s="312">
        <v>12.34</v>
      </c>
    </row>
    <row r="4928" spans="2:11" ht="26.1" customHeight="1" x14ac:dyDescent="0.2">
      <c r="B4928" s="296" t="s">
        <v>527</v>
      </c>
      <c r="C4928" s="292" t="s">
        <v>963</v>
      </c>
      <c r="D4928" s="296" t="s">
        <v>43</v>
      </c>
      <c r="E4928" s="296" t="s">
        <v>964</v>
      </c>
      <c r="F4928" s="447" t="s">
        <v>1199</v>
      </c>
      <c r="G4928" s="447"/>
      <c r="H4928" s="297" t="s">
        <v>234</v>
      </c>
      <c r="I4928" s="313">
        <v>1</v>
      </c>
      <c r="J4928" s="314">
        <v>36.85</v>
      </c>
      <c r="K4928" s="314">
        <v>36.85</v>
      </c>
    </row>
    <row r="4929" spans="2:11" ht="25.5" x14ac:dyDescent="0.2">
      <c r="B4929" s="315"/>
      <c r="C4929" s="315"/>
      <c r="D4929" s="315"/>
      <c r="E4929" s="315"/>
      <c r="F4929" s="315" t="s">
        <v>529</v>
      </c>
      <c r="G4929" s="316">
        <v>15.01</v>
      </c>
      <c r="H4929" s="315" t="s">
        <v>530</v>
      </c>
      <c r="I4929" s="316">
        <v>17.350000000000001</v>
      </c>
      <c r="J4929" s="315" t="s">
        <v>531</v>
      </c>
      <c r="K4929" s="316">
        <v>32.36</v>
      </c>
    </row>
    <row r="4930" spans="2:11" ht="26.25" thickBot="1" x14ac:dyDescent="0.25">
      <c r="B4930" s="315"/>
      <c r="C4930" s="315"/>
      <c r="D4930" s="315"/>
      <c r="E4930" s="315"/>
      <c r="F4930" s="315" t="s">
        <v>532</v>
      </c>
      <c r="G4930" s="316">
        <v>16.829999999999998</v>
      </c>
      <c r="H4930" s="315"/>
      <c r="I4930" s="448" t="s">
        <v>533</v>
      </c>
      <c r="J4930" s="448"/>
      <c r="K4930" s="316">
        <v>97.72</v>
      </c>
    </row>
    <row r="4931" spans="2:11" ht="0.95" customHeight="1" thickTop="1" x14ac:dyDescent="0.2">
      <c r="B4931" s="317"/>
      <c r="C4931" s="317"/>
      <c r="D4931" s="317"/>
      <c r="E4931" s="317"/>
      <c r="F4931" s="317"/>
      <c r="G4931" s="317"/>
      <c r="H4931" s="317"/>
      <c r="I4931" s="317"/>
      <c r="J4931" s="317"/>
      <c r="K4931" s="317"/>
    </row>
    <row r="4932" spans="2:11" ht="18" customHeight="1" x14ac:dyDescent="0.2">
      <c r="B4932" s="305" t="s">
        <v>2291</v>
      </c>
      <c r="C4932" s="304" t="s">
        <v>26</v>
      </c>
      <c r="D4932" s="305" t="s">
        <v>27</v>
      </c>
      <c r="E4932" s="305" t="s">
        <v>28</v>
      </c>
      <c r="F4932" s="449" t="s">
        <v>525</v>
      </c>
      <c r="G4932" s="449"/>
      <c r="H4932" s="306" t="s">
        <v>29</v>
      </c>
      <c r="I4932" s="304" t="s">
        <v>30</v>
      </c>
      <c r="J4932" s="304" t="s">
        <v>31</v>
      </c>
      <c r="K4932" s="304" t="s">
        <v>33</v>
      </c>
    </row>
    <row r="4933" spans="2:11" ht="39" customHeight="1" x14ac:dyDescent="0.2">
      <c r="B4933" s="307" t="s">
        <v>526</v>
      </c>
      <c r="C4933" s="308" t="s">
        <v>2411</v>
      </c>
      <c r="D4933" s="307" t="s">
        <v>76</v>
      </c>
      <c r="E4933" s="307" t="s">
        <v>2412</v>
      </c>
      <c r="F4933" s="445" t="s">
        <v>543</v>
      </c>
      <c r="G4933" s="445"/>
      <c r="H4933" s="309" t="s">
        <v>53</v>
      </c>
      <c r="I4933" s="310">
        <v>1</v>
      </c>
      <c r="J4933" s="259">
        <v>217.94</v>
      </c>
      <c r="K4933" s="259">
        <v>217.94</v>
      </c>
    </row>
    <row r="4934" spans="2:11" ht="24" customHeight="1" x14ac:dyDescent="0.2">
      <c r="B4934" s="294" t="s">
        <v>537</v>
      </c>
      <c r="C4934" s="291" t="s">
        <v>546</v>
      </c>
      <c r="D4934" s="294" t="s">
        <v>51</v>
      </c>
      <c r="E4934" s="294" t="s">
        <v>547</v>
      </c>
      <c r="F4934" s="446" t="s">
        <v>2636</v>
      </c>
      <c r="G4934" s="446"/>
      <c r="H4934" s="295" t="s">
        <v>535</v>
      </c>
      <c r="I4934" s="311">
        <v>0.4</v>
      </c>
      <c r="J4934" s="312">
        <v>31.7</v>
      </c>
      <c r="K4934" s="312">
        <v>12.68</v>
      </c>
    </row>
    <row r="4935" spans="2:11" ht="26.1" customHeight="1" x14ac:dyDescent="0.2">
      <c r="B4935" s="294" t="s">
        <v>537</v>
      </c>
      <c r="C4935" s="291" t="s">
        <v>544</v>
      </c>
      <c r="D4935" s="294" t="s">
        <v>51</v>
      </c>
      <c r="E4935" s="294" t="s">
        <v>545</v>
      </c>
      <c r="F4935" s="446" t="s">
        <v>2636</v>
      </c>
      <c r="G4935" s="446"/>
      <c r="H4935" s="295" t="s">
        <v>535</v>
      </c>
      <c r="I4935" s="311">
        <v>0.2</v>
      </c>
      <c r="J4935" s="312">
        <v>26.45</v>
      </c>
      <c r="K4935" s="312">
        <v>5.29</v>
      </c>
    </row>
    <row r="4936" spans="2:11" ht="65.099999999999994" customHeight="1" x14ac:dyDescent="0.2">
      <c r="B4936" s="296" t="s">
        <v>527</v>
      </c>
      <c r="C4936" s="292" t="s">
        <v>700</v>
      </c>
      <c r="D4936" s="296" t="s">
        <v>41</v>
      </c>
      <c r="E4936" s="296" t="s">
        <v>4593</v>
      </c>
      <c r="F4936" s="447" t="s">
        <v>1199</v>
      </c>
      <c r="G4936" s="447"/>
      <c r="H4936" s="297" t="s">
        <v>53</v>
      </c>
      <c r="I4936" s="313">
        <v>1</v>
      </c>
      <c r="J4936" s="314">
        <v>199.97</v>
      </c>
      <c r="K4936" s="314">
        <v>199.97</v>
      </c>
    </row>
    <row r="4937" spans="2:11" ht="25.5" x14ac:dyDescent="0.2">
      <c r="B4937" s="315"/>
      <c r="C4937" s="315"/>
      <c r="D4937" s="315"/>
      <c r="E4937" s="315"/>
      <c r="F4937" s="315" t="s">
        <v>529</v>
      </c>
      <c r="G4937" s="316">
        <v>6.15</v>
      </c>
      <c r="H4937" s="315" t="s">
        <v>530</v>
      </c>
      <c r="I4937" s="316">
        <v>7.12</v>
      </c>
      <c r="J4937" s="315" t="s">
        <v>531</v>
      </c>
      <c r="K4937" s="316">
        <v>13.27</v>
      </c>
    </row>
    <row r="4938" spans="2:11" ht="26.25" thickBot="1" x14ac:dyDescent="0.25">
      <c r="B4938" s="315"/>
      <c r="C4938" s="315"/>
      <c r="D4938" s="315"/>
      <c r="E4938" s="315"/>
      <c r="F4938" s="315" t="s">
        <v>532</v>
      </c>
      <c r="G4938" s="316">
        <v>45.35</v>
      </c>
      <c r="H4938" s="315"/>
      <c r="I4938" s="448" t="s">
        <v>533</v>
      </c>
      <c r="J4938" s="448"/>
      <c r="K4938" s="316">
        <v>263.29000000000002</v>
      </c>
    </row>
    <row r="4939" spans="2:11" ht="0.95" customHeight="1" thickTop="1" x14ac:dyDescent="0.2">
      <c r="B4939" s="317"/>
      <c r="C4939" s="317"/>
      <c r="D4939" s="317"/>
      <c r="E4939" s="317"/>
      <c r="F4939" s="317"/>
      <c r="G4939" s="317"/>
      <c r="H4939" s="317"/>
      <c r="I4939" s="317"/>
      <c r="J4939" s="317"/>
      <c r="K4939" s="317"/>
    </row>
    <row r="4940" spans="2:11" ht="18" customHeight="1" x14ac:dyDescent="0.2">
      <c r="B4940" s="305" t="s">
        <v>2292</v>
      </c>
      <c r="C4940" s="304" t="s">
        <v>26</v>
      </c>
      <c r="D4940" s="305" t="s">
        <v>27</v>
      </c>
      <c r="E4940" s="305" t="s">
        <v>28</v>
      </c>
      <c r="F4940" s="449" t="s">
        <v>525</v>
      </c>
      <c r="G4940" s="449"/>
      <c r="H4940" s="306" t="s">
        <v>29</v>
      </c>
      <c r="I4940" s="304" t="s">
        <v>30</v>
      </c>
      <c r="J4940" s="304" t="s">
        <v>31</v>
      </c>
      <c r="K4940" s="304" t="s">
        <v>33</v>
      </c>
    </row>
    <row r="4941" spans="2:11" ht="26.1" customHeight="1" x14ac:dyDescent="0.2">
      <c r="B4941" s="307" t="s">
        <v>526</v>
      </c>
      <c r="C4941" s="308" t="s">
        <v>2631</v>
      </c>
      <c r="D4941" s="307" t="s">
        <v>76</v>
      </c>
      <c r="E4941" s="307" t="s">
        <v>2632</v>
      </c>
      <c r="F4941" s="445" t="s">
        <v>543</v>
      </c>
      <c r="G4941" s="445"/>
      <c r="H4941" s="309" t="s">
        <v>53</v>
      </c>
      <c r="I4941" s="310">
        <v>1</v>
      </c>
      <c r="J4941" s="259">
        <v>563.25</v>
      </c>
      <c r="K4941" s="259">
        <v>563.25</v>
      </c>
    </row>
    <row r="4942" spans="2:11" ht="24" customHeight="1" x14ac:dyDescent="0.2">
      <c r="B4942" s="294" t="s">
        <v>537</v>
      </c>
      <c r="C4942" s="291" t="s">
        <v>546</v>
      </c>
      <c r="D4942" s="294" t="s">
        <v>51</v>
      </c>
      <c r="E4942" s="294" t="s">
        <v>547</v>
      </c>
      <c r="F4942" s="446" t="s">
        <v>2636</v>
      </c>
      <c r="G4942" s="446"/>
      <c r="H4942" s="295" t="s">
        <v>535</v>
      </c>
      <c r="I4942" s="311">
        <v>0.5</v>
      </c>
      <c r="J4942" s="312">
        <v>31.7</v>
      </c>
      <c r="K4942" s="312">
        <v>15.85</v>
      </c>
    </row>
    <row r="4943" spans="2:11" ht="26.1" customHeight="1" x14ac:dyDescent="0.2">
      <c r="B4943" s="294" t="s">
        <v>537</v>
      </c>
      <c r="C4943" s="291" t="s">
        <v>541</v>
      </c>
      <c r="D4943" s="294" t="s">
        <v>51</v>
      </c>
      <c r="E4943" s="294" t="s">
        <v>542</v>
      </c>
      <c r="F4943" s="446" t="s">
        <v>2636</v>
      </c>
      <c r="G4943" s="446"/>
      <c r="H4943" s="295" t="s">
        <v>535</v>
      </c>
      <c r="I4943" s="311">
        <v>0.5</v>
      </c>
      <c r="J4943" s="312">
        <v>25.49</v>
      </c>
      <c r="K4943" s="312">
        <v>12.74</v>
      </c>
    </row>
    <row r="4944" spans="2:11" ht="26.1" customHeight="1" x14ac:dyDescent="0.2">
      <c r="B4944" s="296" t="s">
        <v>527</v>
      </c>
      <c r="C4944" s="292" t="s">
        <v>2736</v>
      </c>
      <c r="D4944" s="296" t="s">
        <v>2730</v>
      </c>
      <c r="E4944" s="296" t="s">
        <v>2737</v>
      </c>
      <c r="F4944" s="447" t="s">
        <v>1199</v>
      </c>
      <c r="G4944" s="447"/>
      <c r="H4944" s="297" t="s">
        <v>53</v>
      </c>
      <c r="I4944" s="313">
        <v>1</v>
      </c>
      <c r="J4944" s="314">
        <v>534.66</v>
      </c>
      <c r="K4944" s="314">
        <v>534.66</v>
      </c>
    </row>
    <row r="4945" spans="2:11" ht="25.5" x14ac:dyDescent="0.2">
      <c r="B4945" s="315"/>
      <c r="C4945" s="315"/>
      <c r="D4945" s="315"/>
      <c r="E4945" s="315"/>
      <c r="F4945" s="315" t="s">
        <v>529</v>
      </c>
      <c r="G4945" s="316">
        <v>9.7799999999999994</v>
      </c>
      <c r="H4945" s="315" t="s">
        <v>530</v>
      </c>
      <c r="I4945" s="316">
        <v>11.3</v>
      </c>
      <c r="J4945" s="315" t="s">
        <v>531</v>
      </c>
      <c r="K4945" s="316">
        <v>21.08</v>
      </c>
    </row>
    <row r="4946" spans="2:11" ht="26.25" thickBot="1" x14ac:dyDescent="0.25">
      <c r="B4946" s="315"/>
      <c r="C4946" s="315"/>
      <c r="D4946" s="315"/>
      <c r="E4946" s="315"/>
      <c r="F4946" s="315" t="s">
        <v>532</v>
      </c>
      <c r="G4946" s="316">
        <v>117.21</v>
      </c>
      <c r="H4946" s="315"/>
      <c r="I4946" s="448" t="s">
        <v>533</v>
      </c>
      <c r="J4946" s="448"/>
      <c r="K4946" s="316">
        <v>680.46</v>
      </c>
    </row>
    <row r="4947" spans="2:11" ht="0.95" customHeight="1" thickTop="1" x14ac:dyDescent="0.2">
      <c r="B4947" s="317"/>
      <c r="C4947" s="317"/>
      <c r="D4947" s="317"/>
      <c r="E4947" s="317"/>
      <c r="F4947" s="317"/>
      <c r="G4947" s="317"/>
      <c r="H4947" s="317"/>
      <c r="I4947" s="317"/>
      <c r="J4947" s="317"/>
      <c r="K4947" s="317"/>
    </row>
    <row r="4948" spans="2:11" ht="18" customHeight="1" x14ac:dyDescent="0.2">
      <c r="B4948" s="305" t="s">
        <v>2293</v>
      </c>
      <c r="C4948" s="304" t="s">
        <v>26</v>
      </c>
      <c r="D4948" s="305" t="s">
        <v>27</v>
      </c>
      <c r="E4948" s="305" t="s">
        <v>28</v>
      </c>
      <c r="F4948" s="449" t="s">
        <v>525</v>
      </c>
      <c r="G4948" s="449"/>
      <c r="H4948" s="306" t="s">
        <v>29</v>
      </c>
      <c r="I4948" s="304" t="s">
        <v>30</v>
      </c>
      <c r="J4948" s="304" t="s">
        <v>31</v>
      </c>
      <c r="K4948" s="304" t="s">
        <v>33</v>
      </c>
    </row>
    <row r="4949" spans="2:11" ht="39" customHeight="1" x14ac:dyDescent="0.2">
      <c r="B4949" s="307" t="s">
        <v>526</v>
      </c>
      <c r="C4949" s="308" t="s">
        <v>2633</v>
      </c>
      <c r="D4949" s="307" t="s">
        <v>51</v>
      </c>
      <c r="E4949" s="307" t="s">
        <v>2634</v>
      </c>
      <c r="F4949" s="445" t="s">
        <v>2713</v>
      </c>
      <c r="G4949" s="445"/>
      <c r="H4949" s="309" t="s">
        <v>53</v>
      </c>
      <c r="I4949" s="310">
        <v>1</v>
      </c>
      <c r="J4949" s="259">
        <v>214.53</v>
      </c>
      <c r="K4949" s="259">
        <v>214.53</v>
      </c>
    </row>
    <row r="4950" spans="2:11" ht="39" customHeight="1" x14ac:dyDescent="0.2">
      <c r="B4950" s="294" t="s">
        <v>537</v>
      </c>
      <c r="C4950" s="291" t="s">
        <v>4774</v>
      </c>
      <c r="D4950" s="294" t="s">
        <v>51</v>
      </c>
      <c r="E4950" s="294" t="s">
        <v>4775</v>
      </c>
      <c r="F4950" s="446" t="s">
        <v>4435</v>
      </c>
      <c r="G4950" s="446"/>
      <c r="H4950" s="295" t="s">
        <v>64</v>
      </c>
      <c r="I4950" s="311">
        <v>1.7999999999999999E-2</v>
      </c>
      <c r="J4950" s="312">
        <v>278.29000000000002</v>
      </c>
      <c r="K4950" s="312">
        <v>5</v>
      </c>
    </row>
    <row r="4951" spans="2:11" ht="24" customHeight="1" x14ac:dyDescent="0.2">
      <c r="B4951" s="294" t="s">
        <v>537</v>
      </c>
      <c r="C4951" s="291" t="s">
        <v>551</v>
      </c>
      <c r="D4951" s="294" t="s">
        <v>51</v>
      </c>
      <c r="E4951" s="294" t="s">
        <v>552</v>
      </c>
      <c r="F4951" s="446" t="s">
        <v>2636</v>
      </c>
      <c r="G4951" s="446"/>
      <c r="H4951" s="295" t="s">
        <v>535</v>
      </c>
      <c r="I4951" s="311">
        <v>2.0400000000000001E-2</v>
      </c>
      <c r="J4951" s="312">
        <v>24.68</v>
      </c>
      <c r="K4951" s="312">
        <v>0.5</v>
      </c>
    </row>
    <row r="4952" spans="2:11" ht="24" customHeight="1" x14ac:dyDescent="0.2">
      <c r="B4952" s="294" t="s">
        <v>537</v>
      </c>
      <c r="C4952" s="291" t="s">
        <v>572</v>
      </c>
      <c r="D4952" s="294" t="s">
        <v>51</v>
      </c>
      <c r="E4952" s="294" t="s">
        <v>573</v>
      </c>
      <c r="F4952" s="446" t="s">
        <v>2636</v>
      </c>
      <c r="G4952" s="446"/>
      <c r="H4952" s="295" t="s">
        <v>535</v>
      </c>
      <c r="I4952" s="311">
        <v>2.5899999999999999E-2</v>
      </c>
      <c r="J4952" s="312">
        <v>30.54</v>
      </c>
      <c r="K4952" s="312">
        <v>0.79</v>
      </c>
    </row>
    <row r="4953" spans="2:11" ht="26.1" customHeight="1" x14ac:dyDescent="0.2">
      <c r="B4953" s="296" t="s">
        <v>527</v>
      </c>
      <c r="C4953" s="292" t="s">
        <v>4776</v>
      </c>
      <c r="D4953" s="296" t="s">
        <v>51</v>
      </c>
      <c r="E4953" s="296" t="s">
        <v>4777</v>
      </c>
      <c r="F4953" s="447" t="s">
        <v>1199</v>
      </c>
      <c r="G4953" s="447"/>
      <c r="H4953" s="297" t="s">
        <v>53</v>
      </c>
      <c r="I4953" s="313">
        <v>1</v>
      </c>
      <c r="J4953" s="314">
        <v>208.24</v>
      </c>
      <c r="K4953" s="314">
        <v>208.24</v>
      </c>
    </row>
    <row r="4954" spans="2:11" ht="25.5" x14ac:dyDescent="0.2">
      <c r="B4954" s="315"/>
      <c r="C4954" s="315"/>
      <c r="D4954" s="315"/>
      <c r="E4954" s="315"/>
      <c r="F4954" s="315" t="s">
        <v>529</v>
      </c>
      <c r="G4954" s="316">
        <v>1.22</v>
      </c>
      <c r="H4954" s="315" t="s">
        <v>530</v>
      </c>
      <c r="I4954" s="316">
        <v>1.41</v>
      </c>
      <c r="J4954" s="315" t="s">
        <v>531</v>
      </c>
      <c r="K4954" s="316">
        <v>2.63</v>
      </c>
    </row>
    <row r="4955" spans="2:11" ht="26.25" thickBot="1" x14ac:dyDescent="0.25">
      <c r="B4955" s="315"/>
      <c r="C4955" s="315"/>
      <c r="D4955" s="315"/>
      <c r="E4955" s="315"/>
      <c r="F4955" s="315" t="s">
        <v>532</v>
      </c>
      <c r="G4955" s="316">
        <v>44.64</v>
      </c>
      <c r="H4955" s="315"/>
      <c r="I4955" s="448" t="s">
        <v>533</v>
      </c>
      <c r="J4955" s="448"/>
      <c r="K4955" s="316">
        <v>259.17</v>
      </c>
    </row>
    <row r="4956" spans="2:11" ht="0.95" customHeight="1" thickTop="1" x14ac:dyDescent="0.2">
      <c r="B4956" s="317"/>
      <c r="C4956" s="317"/>
      <c r="D4956" s="317"/>
      <c r="E4956" s="317"/>
      <c r="F4956" s="317"/>
      <c r="G4956" s="317"/>
      <c r="H4956" s="317"/>
      <c r="I4956" s="317"/>
      <c r="J4956" s="317"/>
      <c r="K4956" s="317"/>
    </row>
    <row r="4957" spans="2:11" ht="18" customHeight="1" x14ac:dyDescent="0.2">
      <c r="B4957" s="305" t="s">
        <v>2294</v>
      </c>
      <c r="C4957" s="304" t="s">
        <v>26</v>
      </c>
      <c r="D4957" s="305" t="s">
        <v>27</v>
      </c>
      <c r="E4957" s="305" t="s">
        <v>28</v>
      </c>
      <c r="F4957" s="449" t="s">
        <v>525</v>
      </c>
      <c r="G4957" s="449"/>
      <c r="H4957" s="306" t="s">
        <v>29</v>
      </c>
      <c r="I4957" s="304" t="s">
        <v>30</v>
      </c>
      <c r="J4957" s="304" t="s">
        <v>31</v>
      </c>
      <c r="K4957" s="304" t="s">
        <v>33</v>
      </c>
    </row>
    <row r="4958" spans="2:11" ht="26.1" customHeight="1" x14ac:dyDescent="0.2">
      <c r="B4958" s="307" t="s">
        <v>526</v>
      </c>
      <c r="C4958" s="308" t="s">
        <v>476</v>
      </c>
      <c r="D4958" s="307" t="s">
        <v>51</v>
      </c>
      <c r="E4958" s="307" t="s">
        <v>477</v>
      </c>
      <c r="F4958" s="445" t="s">
        <v>2646</v>
      </c>
      <c r="G4958" s="445"/>
      <c r="H4958" s="309" t="s">
        <v>53</v>
      </c>
      <c r="I4958" s="310">
        <v>1</v>
      </c>
      <c r="J4958" s="259">
        <v>110</v>
      </c>
      <c r="K4958" s="259">
        <v>110</v>
      </c>
    </row>
    <row r="4959" spans="2:11" ht="24" customHeight="1" x14ac:dyDescent="0.2">
      <c r="B4959" s="294" t="s">
        <v>537</v>
      </c>
      <c r="C4959" s="291" t="s">
        <v>546</v>
      </c>
      <c r="D4959" s="294" t="s">
        <v>51</v>
      </c>
      <c r="E4959" s="294" t="s">
        <v>547</v>
      </c>
      <c r="F4959" s="446" t="s">
        <v>2636</v>
      </c>
      <c r="G4959" s="446"/>
      <c r="H4959" s="295" t="s">
        <v>535</v>
      </c>
      <c r="I4959" s="311">
        <v>0.38819999999999999</v>
      </c>
      <c r="J4959" s="312">
        <v>31.7</v>
      </c>
      <c r="K4959" s="312">
        <v>12.3</v>
      </c>
    </row>
    <row r="4960" spans="2:11" ht="26.1" customHeight="1" x14ac:dyDescent="0.2">
      <c r="B4960" s="294" t="s">
        <v>537</v>
      </c>
      <c r="C4960" s="291" t="s">
        <v>544</v>
      </c>
      <c r="D4960" s="294" t="s">
        <v>51</v>
      </c>
      <c r="E4960" s="294" t="s">
        <v>545</v>
      </c>
      <c r="F4960" s="446" t="s">
        <v>2636</v>
      </c>
      <c r="G4960" s="446"/>
      <c r="H4960" s="295" t="s">
        <v>535</v>
      </c>
      <c r="I4960" s="311">
        <v>0.38819999999999999</v>
      </c>
      <c r="J4960" s="312">
        <v>26.45</v>
      </c>
      <c r="K4960" s="312">
        <v>10.26</v>
      </c>
    </row>
    <row r="4961" spans="2:11" ht="39" customHeight="1" x14ac:dyDescent="0.2">
      <c r="B4961" s="296" t="s">
        <v>527</v>
      </c>
      <c r="C4961" s="292" t="s">
        <v>4778</v>
      </c>
      <c r="D4961" s="296" t="s">
        <v>51</v>
      </c>
      <c r="E4961" s="296" t="s">
        <v>4779</v>
      </c>
      <c r="F4961" s="447" t="s">
        <v>1199</v>
      </c>
      <c r="G4961" s="447"/>
      <c r="H4961" s="297" t="s">
        <v>53</v>
      </c>
      <c r="I4961" s="313">
        <v>1</v>
      </c>
      <c r="J4961" s="314">
        <v>87.44</v>
      </c>
      <c r="K4961" s="314">
        <v>87.44</v>
      </c>
    </row>
    <row r="4962" spans="2:11" ht="25.5" x14ac:dyDescent="0.2">
      <c r="B4962" s="315"/>
      <c r="C4962" s="315"/>
      <c r="D4962" s="315"/>
      <c r="E4962" s="315"/>
      <c r="F4962" s="315" t="s">
        <v>529</v>
      </c>
      <c r="G4962" s="316">
        <v>7.65</v>
      </c>
      <c r="H4962" s="315" t="s">
        <v>530</v>
      </c>
      <c r="I4962" s="316">
        <v>8.85</v>
      </c>
      <c r="J4962" s="315" t="s">
        <v>531</v>
      </c>
      <c r="K4962" s="316">
        <v>16.5</v>
      </c>
    </row>
    <row r="4963" spans="2:11" ht="26.25" thickBot="1" x14ac:dyDescent="0.25">
      <c r="B4963" s="315"/>
      <c r="C4963" s="315"/>
      <c r="D4963" s="315"/>
      <c r="E4963" s="315"/>
      <c r="F4963" s="315" t="s">
        <v>532</v>
      </c>
      <c r="G4963" s="316">
        <v>22.89</v>
      </c>
      <c r="H4963" s="315"/>
      <c r="I4963" s="448" t="s">
        <v>533</v>
      </c>
      <c r="J4963" s="448"/>
      <c r="K4963" s="316">
        <v>132.88999999999999</v>
      </c>
    </row>
    <row r="4964" spans="2:11" ht="0.95" customHeight="1" thickTop="1" x14ac:dyDescent="0.2">
      <c r="B4964" s="317"/>
      <c r="C4964" s="317"/>
      <c r="D4964" s="317"/>
      <c r="E4964" s="317"/>
      <c r="F4964" s="317"/>
      <c r="G4964" s="317"/>
      <c r="H4964" s="317"/>
      <c r="I4964" s="317"/>
      <c r="J4964" s="317"/>
      <c r="K4964" s="317"/>
    </row>
    <row r="4965" spans="2:11" ht="18" customHeight="1" x14ac:dyDescent="0.2">
      <c r="B4965" s="305" t="s">
        <v>2295</v>
      </c>
      <c r="C4965" s="304" t="s">
        <v>26</v>
      </c>
      <c r="D4965" s="305" t="s">
        <v>27</v>
      </c>
      <c r="E4965" s="305" t="s">
        <v>28</v>
      </c>
      <c r="F4965" s="449" t="s">
        <v>525</v>
      </c>
      <c r="G4965" s="449"/>
      <c r="H4965" s="306" t="s">
        <v>29</v>
      </c>
      <c r="I4965" s="304" t="s">
        <v>30</v>
      </c>
      <c r="J4965" s="304" t="s">
        <v>31</v>
      </c>
      <c r="K4965" s="304" t="s">
        <v>33</v>
      </c>
    </row>
    <row r="4966" spans="2:11" ht="26.1" customHeight="1" x14ac:dyDescent="0.2">
      <c r="B4966" s="307" t="s">
        <v>526</v>
      </c>
      <c r="C4966" s="308" t="s">
        <v>478</v>
      </c>
      <c r="D4966" s="307" t="s">
        <v>51</v>
      </c>
      <c r="E4966" s="307" t="s">
        <v>479</v>
      </c>
      <c r="F4966" s="445" t="s">
        <v>2646</v>
      </c>
      <c r="G4966" s="445"/>
      <c r="H4966" s="309" t="s">
        <v>53</v>
      </c>
      <c r="I4966" s="310">
        <v>1</v>
      </c>
      <c r="J4966" s="259">
        <v>164.91</v>
      </c>
      <c r="K4966" s="259">
        <v>164.91</v>
      </c>
    </row>
    <row r="4967" spans="2:11" ht="24" customHeight="1" x14ac:dyDescent="0.2">
      <c r="B4967" s="294" t="s">
        <v>537</v>
      </c>
      <c r="C4967" s="291" t="s">
        <v>546</v>
      </c>
      <c r="D4967" s="294" t="s">
        <v>51</v>
      </c>
      <c r="E4967" s="294" t="s">
        <v>547</v>
      </c>
      <c r="F4967" s="446" t="s">
        <v>2636</v>
      </c>
      <c r="G4967" s="446"/>
      <c r="H4967" s="295" t="s">
        <v>535</v>
      </c>
      <c r="I4967" s="311">
        <v>0.1346</v>
      </c>
      <c r="J4967" s="312">
        <v>31.7</v>
      </c>
      <c r="K4967" s="312">
        <v>4.26</v>
      </c>
    </row>
    <row r="4968" spans="2:11" ht="26.1" customHeight="1" x14ac:dyDescent="0.2">
      <c r="B4968" s="294" t="s">
        <v>537</v>
      </c>
      <c r="C4968" s="291" t="s">
        <v>544</v>
      </c>
      <c r="D4968" s="294" t="s">
        <v>51</v>
      </c>
      <c r="E4968" s="294" t="s">
        <v>545</v>
      </c>
      <c r="F4968" s="446" t="s">
        <v>2636</v>
      </c>
      <c r="G4968" s="446"/>
      <c r="H4968" s="295" t="s">
        <v>535</v>
      </c>
      <c r="I4968" s="311">
        <v>0.1346</v>
      </c>
      <c r="J4968" s="312">
        <v>26.45</v>
      </c>
      <c r="K4968" s="312">
        <v>3.56</v>
      </c>
    </row>
    <row r="4969" spans="2:11" ht="39" customHeight="1" x14ac:dyDescent="0.2">
      <c r="B4969" s="296" t="s">
        <v>527</v>
      </c>
      <c r="C4969" s="292" t="s">
        <v>4780</v>
      </c>
      <c r="D4969" s="296" t="s">
        <v>51</v>
      </c>
      <c r="E4969" s="296" t="s">
        <v>4781</v>
      </c>
      <c r="F4969" s="447" t="s">
        <v>1199</v>
      </c>
      <c r="G4969" s="447"/>
      <c r="H4969" s="297" t="s">
        <v>53</v>
      </c>
      <c r="I4969" s="313">
        <v>1</v>
      </c>
      <c r="J4969" s="314">
        <v>157.09</v>
      </c>
      <c r="K4969" s="314">
        <v>157.09</v>
      </c>
    </row>
    <row r="4970" spans="2:11" ht="25.5" x14ac:dyDescent="0.2">
      <c r="B4970" s="315"/>
      <c r="C4970" s="315"/>
      <c r="D4970" s="315"/>
      <c r="E4970" s="315"/>
      <c r="F4970" s="315" t="s">
        <v>529</v>
      </c>
      <c r="G4970" s="316">
        <v>2.64</v>
      </c>
      <c r="H4970" s="315" t="s">
        <v>530</v>
      </c>
      <c r="I4970" s="316">
        <v>3.07</v>
      </c>
      <c r="J4970" s="315" t="s">
        <v>531</v>
      </c>
      <c r="K4970" s="316">
        <v>5.71</v>
      </c>
    </row>
    <row r="4971" spans="2:11" ht="26.25" thickBot="1" x14ac:dyDescent="0.25">
      <c r="B4971" s="315"/>
      <c r="C4971" s="315"/>
      <c r="D4971" s="315"/>
      <c r="E4971" s="315"/>
      <c r="F4971" s="315" t="s">
        <v>532</v>
      </c>
      <c r="G4971" s="316">
        <v>34.31</v>
      </c>
      <c r="H4971" s="315"/>
      <c r="I4971" s="448" t="s">
        <v>533</v>
      </c>
      <c r="J4971" s="448"/>
      <c r="K4971" s="316">
        <v>199.22</v>
      </c>
    </row>
    <row r="4972" spans="2:11" ht="0.95" customHeight="1" thickTop="1" x14ac:dyDescent="0.2">
      <c r="B4972" s="317"/>
      <c r="C4972" s="317"/>
      <c r="D4972" s="317"/>
      <c r="E4972" s="317"/>
      <c r="F4972" s="317"/>
      <c r="G4972" s="317"/>
      <c r="H4972" s="317"/>
      <c r="I4972" s="317"/>
      <c r="J4972" s="317"/>
      <c r="K4972" s="317"/>
    </row>
    <row r="4973" spans="2:11" ht="18" customHeight="1" x14ac:dyDescent="0.2">
      <c r="B4973" s="305" t="s">
        <v>2296</v>
      </c>
      <c r="C4973" s="304" t="s">
        <v>26</v>
      </c>
      <c r="D4973" s="305" t="s">
        <v>27</v>
      </c>
      <c r="E4973" s="305" t="s">
        <v>28</v>
      </c>
      <c r="F4973" s="449" t="s">
        <v>525</v>
      </c>
      <c r="G4973" s="449"/>
      <c r="H4973" s="306" t="s">
        <v>29</v>
      </c>
      <c r="I4973" s="304" t="s">
        <v>30</v>
      </c>
      <c r="J4973" s="304" t="s">
        <v>31</v>
      </c>
      <c r="K4973" s="304" t="s">
        <v>33</v>
      </c>
    </row>
    <row r="4974" spans="2:11" ht="26.1" customHeight="1" x14ac:dyDescent="0.2">
      <c r="B4974" s="307" t="s">
        <v>526</v>
      </c>
      <c r="C4974" s="308" t="s">
        <v>480</v>
      </c>
      <c r="D4974" s="307" t="s">
        <v>51</v>
      </c>
      <c r="E4974" s="307" t="s">
        <v>481</v>
      </c>
      <c r="F4974" s="445" t="s">
        <v>2646</v>
      </c>
      <c r="G4974" s="445"/>
      <c r="H4974" s="309" t="s">
        <v>53</v>
      </c>
      <c r="I4974" s="310">
        <v>1</v>
      </c>
      <c r="J4974" s="259">
        <v>196.97</v>
      </c>
      <c r="K4974" s="259">
        <v>196.97</v>
      </c>
    </row>
    <row r="4975" spans="2:11" ht="26.1" customHeight="1" x14ac:dyDescent="0.2">
      <c r="B4975" s="294" t="s">
        <v>537</v>
      </c>
      <c r="C4975" s="291" t="s">
        <v>544</v>
      </c>
      <c r="D4975" s="294" t="s">
        <v>51</v>
      </c>
      <c r="E4975" s="294" t="s">
        <v>545</v>
      </c>
      <c r="F4975" s="446" t="s">
        <v>2636</v>
      </c>
      <c r="G4975" s="446"/>
      <c r="H4975" s="295" t="s">
        <v>535</v>
      </c>
      <c r="I4975" s="311">
        <v>0.16669999999999999</v>
      </c>
      <c r="J4975" s="312">
        <v>26.45</v>
      </c>
      <c r="K4975" s="312">
        <v>4.4000000000000004</v>
      </c>
    </row>
    <row r="4976" spans="2:11" ht="24" customHeight="1" x14ac:dyDescent="0.2">
      <c r="B4976" s="294" t="s">
        <v>537</v>
      </c>
      <c r="C4976" s="291" t="s">
        <v>546</v>
      </c>
      <c r="D4976" s="294" t="s">
        <v>51</v>
      </c>
      <c r="E4976" s="294" t="s">
        <v>547</v>
      </c>
      <c r="F4976" s="446" t="s">
        <v>2636</v>
      </c>
      <c r="G4976" s="446"/>
      <c r="H4976" s="295" t="s">
        <v>535</v>
      </c>
      <c r="I4976" s="311">
        <v>0.16669999999999999</v>
      </c>
      <c r="J4976" s="312">
        <v>31.7</v>
      </c>
      <c r="K4976" s="312">
        <v>5.28</v>
      </c>
    </row>
    <row r="4977" spans="2:11" ht="26.1" customHeight="1" x14ac:dyDescent="0.2">
      <c r="B4977" s="296" t="s">
        <v>527</v>
      </c>
      <c r="C4977" s="292" t="s">
        <v>4782</v>
      </c>
      <c r="D4977" s="296" t="s">
        <v>51</v>
      </c>
      <c r="E4977" s="296" t="s">
        <v>4783</v>
      </c>
      <c r="F4977" s="447" t="s">
        <v>1199</v>
      </c>
      <c r="G4977" s="447"/>
      <c r="H4977" s="297" t="s">
        <v>86</v>
      </c>
      <c r="I4977" s="313">
        <v>3</v>
      </c>
      <c r="J4977" s="314">
        <v>62.43</v>
      </c>
      <c r="K4977" s="314">
        <v>187.29</v>
      </c>
    </row>
    <row r="4978" spans="2:11" ht="25.5" x14ac:dyDescent="0.2">
      <c r="B4978" s="315"/>
      <c r="C4978" s="315"/>
      <c r="D4978" s="315"/>
      <c r="E4978" s="315"/>
      <c r="F4978" s="315" t="s">
        <v>529</v>
      </c>
      <c r="G4978" s="316">
        <v>3.28</v>
      </c>
      <c r="H4978" s="315" t="s">
        <v>530</v>
      </c>
      <c r="I4978" s="316">
        <v>3.8</v>
      </c>
      <c r="J4978" s="315" t="s">
        <v>531</v>
      </c>
      <c r="K4978" s="316">
        <v>7.08</v>
      </c>
    </row>
    <row r="4979" spans="2:11" ht="26.25" thickBot="1" x14ac:dyDescent="0.25">
      <c r="B4979" s="315"/>
      <c r="C4979" s="315"/>
      <c r="D4979" s="315"/>
      <c r="E4979" s="315"/>
      <c r="F4979" s="315" t="s">
        <v>532</v>
      </c>
      <c r="G4979" s="316">
        <v>40.98</v>
      </c>
      <c r="H4979" s="315"/>
      <c r="I4979" s="448" t="s">
        <v>533</v>
      </c>
      <c r="J4979" s="448"/>
      <c r="K4979" s="316">
        <v>237.95</v>
      </c>
    </row>
    <row r="4980" spans="2:11" ht="0.95" customHeight="1" thickTop="1" x14ac:dyDescent="0.2">
      <c r="B4980" s="317"/>
      <c r="C4980" s="317"/>
      <c r="D4980" s="317"/>
      <c r="E4980" s="317"/>
      <c r="F4980" s="317"/>
      <c r="G4980" s="317"/>
      <c r="H4980" s="317"/>
      <c r="I4980" s="317"/>
      <c r="J4980" s="317"/>
      <c r="K4980" s="317"/>
    </row>
    <row r="4981" spans="2:11" ht="18" customHeight="1" x14ac:dyDescent="0.2">
      <c r="B4981" s="305" t="s">
        <v>2297</v>
      </c>
      <c r="C4981" s="304" t="s">
        <v>26</v>
      </c>
      <c r="D4981" s="305" t="s">
        <v>27</v>
      </c>
      <c r="E4981" s="305" t="s">
        <v>28</v>
      </c>
      <c r="F4981" s="449" t="s">
        <v>525</v>
      </c>
      <c r="G4981" s="449"/>
      <c r="H4981" s="306" t="s">
        <v>29</v>
      </c>
      <c r="I4981" s="304" t="s">
        <v>30</v>
      </c>
      <c r="J4981" s="304" t="s">
        <v>31</v>
      </c>
      <c r="K4981" s="304" t="s">
        <v>33</v>
      </c>
    </row>
    <row r="4982" spans="2:11" ht="26.1" customHeight="1" x14ac:dyDescent="0.2">
      <c r="B4982" s="307" t="s">
        <v>526</v>
      </c>
      <c r="C4982" s="308" t="s">
        <v>482</v>
      </c>
      <c r="D4982" s="307" t="s">
        <v>51</v>
      </c>
      <c r="E4982" s="307" t="s">
        <v>483</v>
      </c>
      <c r="F4982" s="445" t="s">
        <v>2646</v>
      </c>
      <c r="G4982" s="445"/>
      <c r="H4982" s="309" t="s">
        <v>53</v>
      </c>
      <c r="I4982" s="310">
        <v>1</v>
      </c>
      <c r="J4982" s="259">
        <v>30.47</v>
      </c>
      <c r="K4982" s="259">
        <v>30.47</v>
      </c>
    </row>
    <row r="4983" spans="2:11" ht="26.1" customHeight="1" x14ac:dyDescent="0.2">
      <c r="B4983" s="294" t="s">
        <v>537</v>
      </c>
      <c r="C4983" s="291" t="s">
        <v>544</v>
      </c>
      <c r="D4983" s="294" t="s">
        <v>51</v>
      </c>
      <c r="E4983" s="294" t="s">
        <v>545</v>
      </c>
      <c r="F4983" s="446" t="s">
        <v>2636</v>
      </c>
      <c r="G4983" s="446"/>
      <c r="H4983" s="295" t="s">
        <v>535</v>
      </c>
      <c r="I4983" s="311">
        <v>0.1905</v>
      </c>
      <c r="J4983" s="312">
        <v>26.45</v>
      </c>
      <c r="K4983" s="312">
        <v>5.03</v>
      </c>
    </row>
    <row r="4984" spans="2:11" ht="24" customHeight="1" x14ac:dyDescent="0.2">
      <c r="B4984" s="294" t="s">
        <v>537</v>
      </c>
      <c r="C4984" s="291" t="s">
        <v>546</v>
      </c>
      <c r="D4984" s="294" t="s">
        <v>51</v>
      </c>
      <c r="E4984" s="294" t="s">
        <v>547</v>
      </c>
      <c r="F4984" s="446" t="s">
        <v>2636</v>
      </c>
      <c r="G4984" s="446"/>
      <c r="H4984" s="295" t="s">
        <v>535</v>
      </c>
      <c r="I4984" s="311">
        <v>0.1905</v>
      </c>
      <c r="J4984" s="312">
        <v>31.7</v>
      </c>
      <c r="K4984" s="312">
        <v>6.03</v>
      </c>
    </row>
    <row r="4985" spans="2:11" ht="39" customHeight="1" x14ac:dyDescent="0.2">
      <c r="B4985" s="296" t="s">
        <v>527</v>
      </c>
      <c r="C4985" s="292" t="s">
        <v>3984</v>
      </c>
      <c r="D4985" s="296" t="s">
        <v>51</v>
      </c>
      <c r="E4985" s="296" t="s">
        <v>3985</v>
      </c>
      <c r="F4985" s="447" t="s">
        <v>1199</v>
      </c>
      <c r="G4985" s="447"/>
      <c r="H4985" s="297" t="s">
        <v>53</v>
      </c>
      <c r="I4985" s="313">
        <v>2</v>
      </c>
      <c r="J4985" s="314">
        <v>1.29</v>
      </c>
      <c r="K4985" s="314">
        <v>2.58</v>
      </c>
    </row>
    <row r="4986" spans="2:11" ht="39" customHeight="1" x14ac:dyDescent="0.2">
      <c r="B4986" s="296" t="s">
        <v>527</v>
      </c>
      <c r="C4986" s="292" t="s">
        <v>4784</v>
      </c>
      <c r="D4986" s="296" t="s">
        <v>51</v>
      </c>
      <c r="E4986" s="296" t="s">
        <v>4785</v>
      </c>
      <c r="F4986" s="447" t="s">
        <v>1199</v>
      </c>
      <c r="G4986" s="447"/>
      <c r="H4986" s="297" t="s">
        <v>53</v>
      </c>
      <c r="I4986" s="313">
        <v>2</v>
      </c>
      <c r="J4986" s="314">
        <v>0.41</v>
      </c>
      <c r="K4986" s="314">
        <v>0.82</v>
      </c>
    </row>
    <row r="4987" spans="2:11" ht="39" customHeight="1" x14ac:dyDescent="0.2">
      <c r="B4987" s="296" t="s">
        <v>527</v>
      </c>
      <c r="C4987" s="292" t="s">
        <v>4786</v>
      </c>
      <c r="D4987" s="296" t="s">
        <v>51</v>
      </c>
      <c r="E4987" s="296" t="s">
        <v>4787</v>
      </c>
      <c r="F4987" s="447" t="s">
        <v>1199</v>
      </c>
      <c r="G4987" s="447"/>
      <c r="H4987" s="297" t="s">
        <v>53</v>
      </c>
      <c r="I4987" s="313">
        <v>1</v>
      </c>
      <c r="J4987" s="314">
        <v>16.010000000000002</v>
      </c>
      <c r="K4987" s="314">
        <v>16.010000000000002</v>
      </c>
    </row>
    <row r="4988" spans="2:11" ht="25.5" x14ac:dyDescent="0.2">
      <c r="B4988" s="315"/>
      <c r="C4988" s="315"/>
      <c r="D4988" s="315"/>
      <c r="E4988" s="315"/>
      <c r="F4988" s="315" t="s">
        <v>529</v>
      </c>
      <c r="G4988" s="316">
        <v>3.74</v>
      </c>
      <c r="H4988" s="315" t="s">
        <v>530</v>
      </c>
      <c r="I4988" s="316">
        <v>4.34</v>
      </c>
      <c r="J4988" s="315" t="s">
        <v>531</v>
      </c>
      <c r="K4988" s="316">
        <v>8.08</v>
      </c>
    </row>
    <row r="4989" spans="2:11" ht="26.25" thickBot="1" x14ac:dyDescent="0.25">
      <c r="B4989" s="315"/>
      <c r="C4989" s="315"/>
      <c r="D4989" s="315"/>
      <c r="E4989" s="315"/>
      <c r="F4989" s="315" t="s">
        <v>532</v>
      </c>
      <c r="G4989" s="316">
        <v>6.34</v>
      </c>
      <c r="H4989" s="315"/>
      <c r="I4989" s="448" t="s">
        <v>533</v>
      </c>
      <c r="J4989" s="448"/>
      <c r="K4989" s="316">
        <v>36.81</v>
      </c>
    </row>
    <row r="4990" spans="2:11" ht="0.95" customHeight="1" thickTop="1" x14ac:dyDescent="0.2">
      <c r="B4990" s="317"/>
      <c r="C4990" s="317"/>
      <c r="D4990" s="317"/>
      <c r="E4990" s="317"/>
      <c r="F4990" s="317"/>
      <c r="G4990" s="317"/>
      <c r="H4990" s="317"/>
      <c r="I4990" s="317"/>
      <c r="J4990" s="317"/>
      <c r="K4990" s="317"/>
    </row>
    <row r="4991" spans="2:11" ht="18" customHeight="1" x14ac:dyDescent="0.2">
      <c r="B4991" s="305" t="s">
        <v>2298</v>
      </c>
      <c r="C4991" s="304" t="s">
        <v>26</v>
      </c>
      <c r="D4991" s="305" t="s">
        <v>27</v>
      </c>
      <c r="E4991" s="305" t="s">
        <v>28</v>
      </c>
      <c r="F4991" s="449" t="s">
        <v>525</v>
      </c>
      <c r="G4991" s="449"/>
      <c r="H4991" s="306" t="s">
        <v>29</v>
      </c>
      <c r="I4991" s="304" t="s">
        <v>30</v>
      </c>
      <c r="J4991" s="304" t="s">
        <v>31</v>
      </c>
      <c r="K4991" s="304" t="s">
        <v>33</v>
      </c>
    </row>
    <row r="4992" spans="2:11" ht="26.1" customHeight="1" x14ac:dyDescent="0.2">
      <c r="B4992" s="307" t="s">
        <v>526</v>
      </c>
      <c r="C4992" s="308" t="s">
        <v>484</v>
      </c>
      <c r="D4992" s="307" t="s">
        <v>51</v>
      </c>
      <c r="E4992" s="307" t="s">
        <v>1749</v>
      </c>
      <c r="F4992" s="445" t="s">
        <v>2646</v>
      </c>
      <c r="G4992" s="445"/>
      <c r="H4992" s="309" t="s">
        <v>53</v>
      </c>
      <c r="I4992" s="310">
        <v>1</v>
      </c>
      <c r="J4992" s="259">
        <v>139.66999999999999</v>
      </c>
      <c r="K4992" s="259">
        <v>139.66999999999999</v>
      </c>
    </row>
    <row r="4993" spans="2:11" ht="26.1" customHeight="1" x14ac:dyDescent="0.2">
      <c r="B4993" s="294" t="s">
        <v>537</v>
      </c>
      <c r="C4993" s="291" t="s">
        <v>544</v>
      </c>
      <c r="D4993" s="294" t="s">
        <v>51</v>
      </c>
      <c r="E4993" s="294" t="s">
        <v>545</v>
      </c>
      <c r="F4993" s="446" t="s">
        <v>2636</v>
      </c>
      <c r="G4993" s="446"/>
      <c r="H4993" s="295" t="s">
        <v>535</v>
      </c>
      <c r="I4993" s="311">
        <v>1.1811</v>
      </c>
      <c r="J4993" s="312">
        <v>26.45</v>
      </c>
      <c r="K4993" s="312">
        <v>31.24</v>
      </c>
    </row>
    <row r="4994" spans="2:11" ht="24" customHeight="1" x14ac:dyDescent="0.2">
      <c r="B4994" s="294" t="s">
        <v>537</v>
      </c>
      <c r="C4994" s="291" t="s">
        <v>546</v>
      </c>
      <c r="D4994" s="294" t="s">
        <v>51</v>
      </c>
      <c r="E4994" s="294" t="s">
        <v>547</v>
      </c>
      <c r="F4994" s="446" t="s">
        <v>2636</v>
      </c>
      <c r="G4994" s="446"/>
      <c r="H4994" s="295" t="s">
        <v>535</v>
      </c>
      <c r="I4994" s="311">
        <v>1.1811</v>
      </c>
      <c r="J4994" s="312">
        <v>31.7</v>
      </c>
      <c r="K4994" s="312">
        <v>37.44</v>
      </c>
    </row>
    <row r="4995" spans="2:11" ht="26.1" customHeight="1" x14ac:dyDescent="0.2">
      <c r="B4995" s="296" t="s">
        <v>527</v>
      </c>
      <c r="C4995" s="292" t="s">
        <v>4788</v>
      </c>
      <c r="D4995" s="296" t="s">
        <v>51</v>
      </c>
      <c r="E4995" s="296" t="s">
        <v>4789</v>
      </c>
      <c r="F4995" s="447" t="s">
        <v>1199</v>
      </c>
      <c r="G4995" s="447"/>
      <c r="H4995" s="297" t="s">
        <v>53</v>
      </c>
      <c r="I4995" s="313">
        <v>1</v>
      </c>
      <c r="J4995" s="314">
        <v>63.39</v>
      </c>
      <c r="K4995" s="314">
        <v>63.39</v>
      </c>
    </row>
    <row r="4996" spans="2:11" ht="39" customHeight="1" x14ac:dyDescent="0.2">
      <c r="B4996" s="296" t="s">
        <v>527</v>
      </c>
      <c r="C4996" s="292" t="s">
        <v>3984</v>
      </c>
      <c r="D4996" s="296" t="s">
        <v>51</v>
      </c>
      <c r="E4996" s="296" t="s">
        <v>3985</v>
      </c>
      <c r="F4996" s="447" t="s">
        <v>1199</v>
      </c>
      <c r="G4996" s="447"/>
      <c r="H4996" s="297" t="s">
        <v>53</v>
      </c>
      <c r="I4996" s="313">
        <v>4</v>
      </c>
      <c r="J4996" s="314">
        <v>1.29</v>
      </c>
      <c r="K4996" s="314">
        <v>5.16</v>
      </c>
    </row>
    <row r="4997" spans="2:11" ht="39" customHeight="1" x14ac:dyDescent="0.2">
      <c r="B4997" s="296" t="s">
        <v>527</v>
      </c>
      <c r="C4997" s="292" t="s">
        <v>4243</v>
      </c>
      <c r="D4997" s="296" t="s">
        <v>51</v>
      </c>
      <c r="E4997" s="296" t="s">
        <v>4244</v>
      </c>
      <c r="F4997" s="447" t="s">
        <v>1199</v>
      </c>
      <c r="G4997" s="447"/>
      <c r="H4997" s="297" t="s">
        <v>53</v>
      </c>
      <c r="I4997" s="313">
        <v>4</v>
      </c>
      <c r="J4997" s="314">
        <v>0.61</v>
      </c>
      <c r="K4997" s="314">
        <v>2.44</v>
      </c>
    </row>
    <row r="4998" spans="2:11" ht="25.5" x14ac:dyDescent="0.2">
      <c r="B4998" s="315"/>
      <c r="C4998" s="315"/>
      <c r="D4998" s="315"/>
      <c r="E4998" s="315"/>
      <c r="F4998" s="315" t="s">
        <v>529</v>
      </c>
      <c r="G4998" s="316">
        <v>23.29</v>
      </c>
      <c r="H4998" s="315" t="s">
        <v>530</v>
      </c>
      <c r="I4998" s="316">
        <v>26.91</v>
      </c>
      <c r="J4998" s="315" t="s">
        <v>531</v>
      </c>
      <c r="K4998" s="316">
        <v>50.2</v>
      </c>
    </row>
    <row r="4999" spans="2:11" ht="26.25" thickBot="1" x14ac:dyDescent="0.25">
      <c r="B4999" s="315"/>
      <c r="C4999" s="315"/>
      <c r="D4999" s="315"/>
      <c r="E4999" s="315"/>
      <c r="F4999" s="315" t="s">
        <v>532</v>
      </c>
      <c r="G4999" s="316">
        <v>29.06</v>
      </c>
      <c r="H4999" s="315"/>
      <c r="I4999" s="448" t="s">
        <v>533</v>
      </c>
      <c r="J4999" s="448"/>
      <c r="K4999" s="316">
        <v>168.73</v>
      </c>
    </row>
    <row r="5000" spans="2:11" ht="0.95" customHeight="1" thickTop="1" x14ac:dyDescent="0.2">
      <c r="B5000" s="317"/>
      <c r="C5000" s="317"/>
      <c r="D5000" s="317"/>
      <c r="E5000" s="317"/>
      <c r="F5000" s="317"/>
      <c r="G5000" s="317"/>
      <c r="H5000" s="317"/>
      <c r="I5000" s="317"/>
      <c r="J5000" s="317"/>
      <c r="K5000" s="317"/>
    </row>
    <row r="5001" spans="2:11" ht="18" customHeight="1" x14ac:dyDescent="0.2">
      <c r="B5001" s="305" t="s">
        <v>2299</v>
      </c>
      <c r="C5001" s="304" t="s">
        <v>26</v>
      </c>
      <c r="D5001" s="305" t="s">
        <v>27</v>
      </c>
      <c r="E5001" s="305" t="s">
        <v>28</v>
      </c>
      <c r="F5001" s="449" t="s">
        <v>525</v>
      </c>
      <c r="G5001" s="449"/>
      <c r="H5001" s="306" t="s">
        <v>29</v>
      </c>
      <c r="I5001" s="304" t="s">
        <v>30</v>
      </c>
      <c r="J5001" s="304" t="s">
        <v>31</v>
      </c>
      <c r="K5001" s="304" t="s">
        <v>33</v>
      </c>
    </row>
    <row r="5002" spans="2:11" ht="26.1" customHeight="1" x14ac:dyDescent="0.2">
      <c r="B5002" s="307" t="s">
        <v>526</v>
      </c>
      <c r="C5002" s="308" t="s">
        <v>485</v>
      </c>
      <c r="D5002" s="307" t="s">
        <v>51</v>
      </c>
      <c r="E5002" s="307" t="s">
        <v>1751</v>
      </c>
      <c r="F5002" s="445" t="s">
        <v>3925</v>
      </c>
      <c r="G5002" s="445"/>
      <c r="H5002" s="309" t="s">
        <v>53</v>
      </c>
      <c r="I5002" s="310">
        <v>1</v>
      </c>
      <c r="J5002" s="259">
        <v>25.9</v>
      </c>
      <c r="K5002" s="259">
        <v>25.9</v>
      </c>
    </row>
    <row r="5003" spans="2:11" ht="26.1" customHeight="1" x14ac:dyDescent="0.2">
      <c r="B5003" s="294" t="s">
        <v>537</v>
      </c>
      <c r="C5003" s="291" t="s">
        <v>544</v>
      </c>
      <c r="D5003" s="294" t="s">
        <v>51</v>
      </c>
      <c r="E5003" s="294" t="s">
        <v>545</v>
      </c>
      <c r="F5003" s="446" t="s">
        <v>2636</v>
      </c>
      <c r="G5003" s="446"/>
      <c r="H5003" s="295" t="s">
        <v>535</v>
      </c>
      <c r="I5003" s="311">
        <v>0.31929999999999997</v>
      </c>
      <c r="J5003" s="312">
        <v>26.45</v>
      </c>
      <c r="K5003" s="312">
        <v>8.44</v>
      </c>
    </row>
    <row r="5004" spans="2:11" ht="24" customHeight="1" x14ac:dyDescent="0.2">
      <c r="B5004" s="294" t="s">
        <v>537</v>
      </c>
      <c r="C5004" s="291" t="s">
        <v>546</v>
      </c>
      <c r="D5004" s="294" t="s">
        <v>51</v>
      </c>
      <c r="E5004" s="294" t="s">
        <v>547</v>
      </c>
      <c r="F5004" s="446" t="s">
        <v>2636</v>
      </c>
      <c r="G5004" s="446"/>
      <c r="H5004" s="295" t="s">
        <v>535</v>
      </c>
      <c r="I5004" s="311">
        <v>0.31929999999999997</v>
      </c>
      <c r="J5004" s="312">
        <v>31.7</v>
      </c>
      <c r="K5004" s="312">
        <v>10.119999999999999</v>
      </c>
    </row>
    <row r="5005" spans="2:11" ht="39" customHeight="1" x14ac:dyDescent="0.2">
      <c r="B5005" s="296" t="s">
        <v>527</v>
      </c>
      <c r="C5005" s="292" t="s">
        <v>4790</v>
      </c>
      <c r="D5005" s="296" t="s">
        <v>51</v>
      </c>
      <c r="E5005" s="296" t="s">
        <v>4791</v>
      </c>
      <c r="F5005" s="447" t="s">
        <v>1199</v>
      </c>
      <c r="G5005" s="447"/>
      <c r="H5005" s="297" t="s">
        <v>53</v>
      </c>
      <c r="I5005" s="313">
        <v>1</v>
      </c>
      <c r="J5005" s="314">
        <v>7.34</v>
      </c>
      <c r="K5005" s="314">
        <v>7.34</v>
      </c>
    </row>
    <row r="5006" spans="2:11" ht="25.5" x14ac:dyDescent="0.2">
      <c r="B5006" s="315"/>
      <c r="C5006" s="315"/>
      <c r="D5006" s="315"/>
      <c r="E5006" s="315"/>
      <c r="F5006" s="315" t="s">
        <v>529</v>
      </c>
      <c r="G5006" s="316">
        <v>6.29</v>
      </c>
      <c r="H5006" s="315" t="s">
        <v>530</v>
      </c>
      <c r="I5006" s="316">
        <v>7.27</v>
      </c>
      <c r="J5006" s="315" t="s">
        <v>531</v>
      </c>
      <c r="K5006" s="316">
        <v>13.56</v>
      </c>
    </row>
    <row r="5007" spans="2:11" ht="26.25" thickBot="1" x14ac:dyDescent="0.25">
      <c r="B5007" s="315"/>
      <c r="C5007" s="315"/>
      <c r="D5007" s="315"/>
      <c r="E5007" s="315"/>
      <c r="F5007" s="315" t="s">
        <v>532</v>
      </c>
      <c r="G5007" s="316">
        <v>5.38</v>
      </c>
      <c r="H5007" s="315"/>
      <c r="I5007" s="448" t="s">
        <v>533</v>
      </c>
      <c r="J5007" s="448"/>
      <c r="K5007" s="316">
        <v>31.28</v>
      </c>
    </row>
    <row r="5008" spans="2:11" ht="0.95" customHeight="1" thickTop="1" x14ac:dyDescent="0.2">
      <c r="B5008" s="317"/>
      <c r="C5008" s="317"/>
      <c r="D5008" s="317"/>
      <c r="E5008" s="317"/>
      <c r="F5008" s="317"/>
      <c r="G5008" s="317"/>
      <c r="H5008" s="317"/>
      <c r="I5008" s="317"/>
      <c r="J5008" s="317"/>
      <c r="K5008" s="317"/>
    </row>
    <row r="5009" spans="2:11" ht="18" customHeight="1" x14ac:dyDescent="0.2">
      <c r="B5009" s="305" t="s">
        <v>2300</v>
      </c>
      <c r="C5009" s="304" t="s">
        <v>26</v>
      </c>
      <c r="D5009" s="305" t="s">
        <v>27</v>
      </c>
      <c r="E5009" s="305" t="s">
        <v>28</v>
      </c>
      <c r="F5009" s="449" t="s">
        <v>525</v>
      </c>
      <c r="G5009" s="449"/>
      <c r="H5009" s="306" t="s">
        <v>29</v>
      </c>
      <c r="I5009" s="304" t="s">
        <v>30</v>
      </c>
      <c r="J5009" s="304" t="s">
        <v>31</v>
      </c>
      <c r="K5009" s="304" t="s">
        <v>33</v>
      </c>
    </row>
    <row r="5010" spans="2:11" ht="24" customHeight="1" x14ac:dyDescent="0.2">
      <c r="B5010" s="307" t="s">
        <v>526</v>
      </c>
      <c r="C5010" s="308" t="s">
        <v>1058</v>
      </c>
      <c r="D5010" s="307" t="s">
        <v>76</v>
      </c>
      <c r="E5010" s="307" t="s">
        <v>1059</v>
      </c>
      <c r="F5010" s="445" t="s">
        <v>543</v>
      </c>
      <c r="G5010" s="445"/>
      <c r="H5010" s="309" t="s">
        <v>268</v>
      </c>
      <c r="I5010" s="310">
        <v>1</v>
      </c>
      <c r="J5010" s="259">
        <v>42.59</v>
      </c>
      <c r="K5010" s="259">
        <v>42.59</v>
      </c>
    </row>
    <row r="5011" spans="2:11" ht="26.1" customHeight="1" x14ac:dyDescent="0.2">
      <c r="B5011" s="294" t="s">
        <v>537</v>
      </c>
      <c r="C5011" s="291" t="s">
        <v>544</v>
      </c>
      <c r="D5011" s="294" t="s">
        <v>51</v>
      </c>
      <c r="E5011" s="294" t="s">
        <v>545</v>
      </c>
      <c r="F5011" s="446" t="s">
        <v>2636</v>
      </c>
      <c r="G5011" s="446"/>
      <c r="H5011" s="295" t="s">
        <v>535</v>
      </c>
      <c r="I5011" s="311">
        <v>3.5999999999999997E-2</v>
      </c>
      <c r="J5011" s="312">
        <v>26.45</v>
      </c>
      <c r="K5011" s="312">
        <v>0.95</v>
      </c>
    </row>
    <row r="5012" spans="2:11" ht="24" customHeight="1" x14ac:dyDescent="0.2">
      <c r="B5012" s="294" t="s">
        <v>537</v>
      </c>
      <c r="C5012" s="291" t="s">
        <v>546</v>
      </c>
      <c r="D5012" s="294" t="s">
        <v>51</v>
      </c>
      <c r="E5012" s="294" t="s">
        <v>547</v>
      </c>
      <c r="F5012" s="446" t="s">
        <v>2636</v>
      </c>
      <c r="G5012" s="446"/>
      <c r="H5012" s="295" t="s">
        <v>535</v>
      </c>
      <c r="I5012" s="311">
        <v>3.5999999999999997E-2</v>
      </c>
      <c r="J5012" s="312">
        <v>31.7</v>
      </c>
      <c r="K5012" s="312">
        <v>1.1399999999999999</v>
      </c>
    </row>
    <row r="5013" spans="2:11" ht="24" customHeight="1" x14ac:dyDescent="0.2">
      <c r="B5013" s="296" t="s">
        <v>527</v>
      </c>
      <c r="C5013" s="292" t="s">
        <v>723</v>
      </c>
      <c r="D5013" s="296" t="s">
        <v>47</v>
      </c>
      <c r="E5013" s="296" t="s">
        <v>1947</v>
      </c>
      <c r="F5013" s="447" t="s">
        <v>1199</v>
      </c>
      <c r="G5013" s="447"/>
      <c r="H5013" s="297" t="s">
        <v>86</v>
      </c>
      <c r="I5013" s="313">
        <v>1</v>
      </c>
      <c r="J5013" s="314">
        <v>40.5</v>
      </c>
      <c r="K5013" s="314">
        <v>40.5</v>
      </c>
    </row>
    <row r="5014" spans="2:11" ht="25.5" x14ac:dyDescent="0.2">
      <c r="B5014" s="315"/>
      <c r="C5014" s="315"/>
      <c r="D5014" s="315"/>
      <c r="E5014" s="315"/>
      <c r="F5014" s="315" t="s">
        <v>529</v>
      </c>
      <c r="G5014" s="316">
        <v>0.7</v>
      </c>
      <c r="H5014" s="315" t="s">
        <v>530</v>
      </c>
      <c r="I5014" s="316">
        <v>0.82</v>
      </c>
      <c r="J5014" s="315" t="s">
        <v>531</v>
      </c>
      <c r="K5014" s="316">
        <v>1.52</v>
      </c>
    </row>
    <row r="5015" spans="2:11" ht="26.25" thickBot="1" x14ac:dyDescent="0.25">
      <c r="B5015" s="315"/>
      <c r="C5015" s="315"/>
      <c r="D5015" s="315"/>
      <c r="E5015" s="315"/>
      <c r="F5015" s="315" t="s">
        <v>532</v>
      </c>
      <c r="G5015" s="316">
        <v>8.86</v>
      </c>
      <c r="H5015" s="315"/>
      <c r="I5015" s="448" t="s">
        <v>533</v>
      </c>
      <c r="J5015" s="448"/>
      <c r="K5015" s="316">
        <v>51.45</v>
      </c>
    </row>
    <row r="5016" spans="2:11" ht="0.95" customHeight="1" thickTop="1" x14ac:dyDescent="0.2">
      <c r="B5016" s="317"/>
      <c r="C5016" s="317"/>
      <c r="D5016" s="317"/>
      <c r="E5016" s="317"/>
      <c r="F5016" s="317"/>
      <c r="G5016" s="317"/>
      <c r="H5016" s="317"/>
      <c r="I5016" s="317"/>
      <c r="J5016" s="317"/>
      <c r="K5016" s="317"/>
    </row>
    <row r="5017" spans="2:11" ht="18" customHeight="1" x14ac:dyDescent="0.2">
      <c r="B5017" s="305" t="s">
        <v>2301</v>
      </c>
      <c r="C5017" s="304" t="s">
        <v>26</v>
      </c>
      <c r="D5017" s="305" t="s">
        <v>27</v>
      </c>
      <c r="E5017" s="305" t="s">
        <v>28</v>
      </c>
      <c r="F5017" s="449" t="s">
        <v>525</v>
      </c>
      <c r="G5017" s="449"/>
      <c r="H5017" s="306" t="s">
        <v>29</v>
      </c>
      <c r="I5017" s="304" t="s">
        <v>30</v>
      </c>
      <c r="J5017" s="304" t="s">
        <v>31</v>
      </c>
      <c r="K5017" s="304" t="s">
        <v>33</v>
      </c>
    </row>
    <row r="5018" spans="2:11" ht="24" customHeight="1" x14ac:dyDescent="0.2">
      <c r="B5018" s="307" t="s">
        <v>526</v>
      </c>
      <c r="C5018" s="308" t="s">
        <v>1080</v>
      </c>
      <c r="D5018" s="307" t="s">
        <v>76</v>
      </c>
      <c r="E5018" s="307" t="s">
        <v>1081</v>
      </c>
      <c r="F5018" s="445" t="s">
        <v>543</v>
      </c>
      <c r="G5018" s="445"/>
      <c r="H5018" s="309" t="s">
        <v>268</v>
      </c>
      <c r="I5018" s="310">
        <v>1</v>
      </c>
      <c r="J5018" s="259">
        <v>70.16</v>
      </c>
      <c r="K5018" s="259">
        <v>70.16</v>
      </c>
    </row>
    <row r="5019" spans="2:11" ht="26.1" customHeight="1" x14ac:dyDescent="0.2">
      <c r="B5019" s="294" t="s">
        <v>537</v>
      </c>
      <c r="C5019" s="291" t="s">
        <v>544</v>
      </c>
      <c r="D5019" s="294" t="s">
        <v>51</v>
      </c>
      <c r="E5019" s="294" t="s">
        <v>545</v>
      </c>
      <c r="F5019" s="446" t="s">
        <v>2636</v>
      </c>
      <c r="G5019" s="446"/>
      <c r="H5019" s="295" t="s">
        <v>535</v>
      </c>
      <c r="I5019" s="311">
        <v>3.5999999999999997E-2</v>
      </c>
      <c r="J5019" s="312">
        <v>26.45</v>
      </c>
      <c r="K5019" s="312">
        <v>0.95</v>
      </c>
    </row>
    <row r="5020" spans="2:11" ht="24" customHeight="1" x14ac:dyDescent="0.2">
      <c r="B5020" s="294" t="s">
        <v>537</v>
      </c>
      <c r="C5020" s="291" t="s">
        <v>546</v>
      </c>
      <c r="D5020" s="294" t="s">
        <v>51</v>
      </c>
      <c r="E5020" s="294" t="s">
        <v>547</v>
      </c>
      <c r="F5020" s="446" t="s">
        <v>2636</v>
      </c>
      <c r="G5020" s="446"/>
      <c r="H5020" s="295" t="s">
        <v>535</v>
      </c>
      <c r="I5020" s="311">
        <v>3.5999999999999997E-2</v>
      </c>
      <c r="J5020" s="312">
        <v>31.7</v>
      </c>
      <c r="K5020" s="312">
        <v>1.1399999999999999</v>
      </c>
    </row>
    <row r="5021" spans="2:11" ht="24" customHeight="1" x14ac:dyDescent="0.2">
      <c r="B5021" s="296" t="s">
        <v>527</v>
      </c>
      <c r="C5021" s="292" t="s">
        <v>744</v>
      </c>
      <c r="D5021" s="296" t="s">
        <v>51</v>
      </c>
      <c r="E5021" s="296" t="s">
        <v>745</v>
      </c>
      <c r="F5021" s="447" t="s">
        <v>1199</v>
      </c>
      <c r="G5021" s="447"/>
      <c r="H5021" s="297" t="s">
        <v>86</v>
      </c>
      <c r="I5021" s="313">
        <v>1</v>
      </c>
      <c r="J5021" s="314">
        <v>68.069999999999993</v>
      </c>
      <c r="K5021" s="314">
        <v>68.069999999999993</v>
      </c>
    </row>
    <row r="5022" spans="2:11" ht="25.5" x14ac:dyDescent="0.2">
      <c r="B5022" s="315"/>
      <c r="C5022" s="315"/>
      <c r="D5022" s="315"/>
      <c r="E5022" s="315"/>
      <c r="F5022" s="315" t="s">
        <v>529</v>
      </c>
      <c r="G5022" s="316">
        <v>0.7</v>
      </c>
      <c r="H5022" s="315" t="s">
        <v>530</v>
      </c>
      <c r="I5022" s="316">
        <v>0.82</v>
      </c>
      <c r="J5022" s="315" t="s">
        <v>531</v>
      </c>
      <c r="K5022" s="316">
        <v>1.52</v>
      </c>
    </row>
    <row r="5023" spans="2:11" ht="26.25" thickBot="1" x14ac:dyDescent="0.25">
      <c r="B5023" s="315"/>
      <c r="C5023" s="315"/>
      <c r="D5023" s="315"/>
      <c r="E5023" s="315"/>
      <c r="F5023" s="315" t="s">
        <v>532</v>
      </c>
      <c r="G5023" s="316">
        <v>14.6</v>
      </c>
      <c r="H5023" s="315"/>
      <c r="I5023" s="448" t="s">
        <v>533</v>
      </c>
      <c r="J5023" s="448"/>
      <c r="K5023" s="316">
        <v>84.76</v>
      </c>
    </row>
    <row r="5024" spans="2:11" ht="0.95" customHeight="1" thickTop="1" x14ac:dyDescent="0.2">
      <c r="B5024" s="317"/>
      <c r="C5024" s="317"/>
      <c r="D5024" s="317"/>
      <c r="E5024" s="317"/>
      <c r="F5024" s="317"/>
      <c r="G5024" s="317"/>
      <c r="H5024" s="317"/>
      <c r="I5024" s="317"/>
      <c r="J5024" s="317"/>
      <c r="K5024" s="317"/>
    </row>
    <row r="5025" spans="2:11" ht="18" customHeight="1" x14ac:dyDescent="0.2">
      <c r="B5025" s="305" t="s">
        <v>2302</v>
      </c>
      <c r="C5025" s="304" t="s">
        <v>26</v>
      </c>
      <c r="D5025" s="305" t="s">
        <v>27</v>
      </c>
      <c r="E5025" s="305" t="s">
        <v>28</v>
      </c>
      <c r="F5025" s="449" t="s">
        <v>525</v>
      </c>
      <c r="G5025" s="449"/>
      <c r="H5025" s="306" t="s">
        <v>29</v>
      </c>
      <c r="I5025" s="304" t="s">
        <v>30</v>
      </c>
      <c r="J5025" s="304" t="s">
        <v>31</v>
      </c>
      <c r="K5025" s="304" t="s">
        <v>33</v>
      </c>
    </row>
    <row r="5026" spans="2:11" ht="39" customHeight="1" x14ac:dyDescent="0.2">
      <c r="B5026" s="307" t="s">
        <v>526</v>
      </c>
      <c r="C5026" s="308" t="s">
        <v>486</v>
      </c>
      <c r="D5026" s="307" t="s">
        <v>51</v>
      </c>
      <c r="E5026" s="307" t="s">
        <v>487</v>
      </c>
      <c r="F5026" s="445" t="s">
        <v>2646</v>
      </c>
      <c r="G5026" s="445"/>
      <c r="H5026" s="309" t="s">
        <v>53</v>
      </c>
      <c r="I5026" s="310">
        <v>1</v>
      </c>
      <c r="J5026" s="259">
        <v>63.94</v>
      </c>
      <c r="K5026" s="259">
        <v>63.94</v>
      </c>
    </row>
    <row r="5027" spans="2:11" ht="24" customHeight="1" x14ac:dyDescent="0.2">
      <c r="B5027" s="294" t="s">
        <v>537</v>
      </c>
      <c r="C5027" s="291" t="s">
        <v>546</v>
      </c>
      <c r="D5027" s="294" t="s">
        <v>51</v>
      </c>
      <c r="E5027" s="294" t="s">
        <v>547</v>
      </c>
      <c r="F5027" s="446" t="s">
        <v>2636</v>
      </c>
      <c r="G5027" s="446"/>
      <c r="H5027" s="295" t="s">
        <v>535</v>
      </c>
      <c r="I5027" s="311">
        <v>0.74529999999999996</v>
      </c>
      <c r="J5027" s="312">
        <v>31.7</v>
      </c>
      <c r="K5027" s="312">
        <v>23.62</v>
      </c>
    </row>
    <row r="5028" spans="2:11" ht="26.1" customHeight="1" x14ac:dyDescent="0.2">
      <c r="B5028" s="294" t="s">
        <v>537</v>
      </c>
      <c r="C5028" s="291" t="s">
        <v>544</v>
      </c>
      <c r="D5028" s="294" t="s">
        <v>51</v>
      </c>
      <c r="E5028" s="294" t="s">
        <v>545</v>
      </c>
      <c r="F5028" s="446" t="s">
        <v>2636</v>
      </c>
      <c r="G5028" s="446"/>
      <c r="H5028" s="295" t="s">
        <v>535</v>
      </c>
      <c r="I5028" s="311">
        <v>0.74529999999999996</v>
      </c>
      <c r="J5028" s="312">
        <v>26.45</v>
      </c>
      <c r="K5028" s="312">
        <v>19.71</v>
      </c>
    </row>
    <row r="5029" spans="2:11" ht="26.1" customHeight="1" x14ac:dyDescent="0.2">
      <c r="B5029" s="296" t="s">
        <v>527</v>
      </c>
      <c r="C5029" s="292" t="s">
        <v>4792</v>
      </c>
      <c r="D5029" s="296" t="s">
        <v>51</v>
      </c>
      <c r="E5029" s="296" t="s">
        <v>4793</v>
      </c>
      <c r="F5029" s="447" t="s">
        <v>1199</v>
      </c>
      <c r="G5029" s="447"/>
      <c r="H5029" s="297" t="s">
        <v>86</v>
      </c>
      <c r="I5029" s="313">
        <v>3</v>
      </c>
      <c r="J5029" s="314">
        <v>6.87</v>
      </c>
      <c r="K5029" s="314">
        <v>20.61</v>
      </c>
    </row>
    <row r="5030" spans="2:11" ht="25.5" x14ac:dyDescent="0.2">
      <c r="B5030" s="315"/>
      <c r="C5030" s="315"/>
      <c r="D5030" s="315"/>
      <c r="E5030" s="315"/>
      <c r="F5030" s="315" t="s">
        <v>529</v>
      </c>
      <c r="G5030" s="316">
        <v>14.69</v>
      </c>
      <c r="H5030" s="315" t="s">
        <v>530</v>
      </c>
      <c r="I5030" s="316">
        <v>16.98</v>
      </c>
      <c r="J5030" s="315" t="s">
        <v>531</v>
      </c>
      <c r="K5030" s="316">
        <v>31.67</v>
      </c>
    </row>
    <row r="5031" spans="2:11" ht="26.25" thickBot="1" x14ac:dyDescent="0.25">
      <c r="B5031" s="315"/>
      <c r="C5031" s="315"/>
      <c r="D5031" s="315"/>
      <c r="E5031" s="315"/>
      <c r="F5031" s="315" t="s">
        <v>532</v>
      </c>
      <c r="G5031" s="316">
        <v>13.3</v>
      </c>
      <c r="H5031" s="315"/>
      <c r="I5031" s="448" t="s">
        <v>533</v>
      </c>
      <c r="J5031" s="448"/>
      <c r="K5031" s="316">
        <v>77.239999999999995</v>
      </c>
    </row>
    <row r="5032" spans="2:11" ht="0.95" customHeight="1" thickTop="1" x14ac:dyDescent="0.2">
      <c r="B5032" s="317"/>
      <c r="C5032" s="317"/>
      <c r="D5032" s="317"/>
      <c r="E5032" s="317"/>
      <c r="F5032" s="317"/>
      <c r="G5032" s="317"/>
      <c r="H5032" s="317"/>
      <c r="I5032" s="317"/>
      <c r="J5032" s="317"/>
      <c r="K5032" s="317"/>
    </row>
    <row r="5033" spans="2:11" ht="18" customHeight="1" x14ac:dyDescent="0.2">
      <c r="B5033" s="305" t="s">
        <v>2303</v>
      </c>
      <c r="C5033" s="304" t="s">
        <v>26</v>
      </c>
      <c r="D5033" s="305" t="s">
        <v>27</v>
      </c>
      <c r="E5033" s="305" t="s">
        <v>28</v>
      </c>
      <c r="F5033" s="449" t="s">
        <v>525</v>
      </c>
      <c r="G5033" s="449"/>
      <c r="H5033" s="306" t="s">
        <v>29</v>
      </c>
      <c r="I5033" s="304" t="s">
        <v>30</v>
      </c>
      <c r="J5033" s="304" t="s">
        <v>31</v>
      </c>
      <c r="K5033" s="304" t="s">
        <v>33</v>
      </c>
    </row>
    <row r="5034" spans="2:11" ht="26.1" customHeight="1" x14ac:dyDescent="0.2">
      <c r="B5034" s="307" t="s">
        <v>526</v>
      </c>
      <c r="C5034" s="308" t="s">
        <v>488</v>
      </c>
      <c r="D5034" s="307" t="s">
        <v>51</v>
      </c>
      <c r="E5034" s="307" t="s">
        <v>3909</v>
      </c>
      <c r="F5034" s="445" t="s">
        <v>2644</v>
      </c>
      <c r="G5034" s="445"/>
      <c r="H5034" s="309" t="s">
        <v>53</v>
      </c>
      <c r="I5034" s="310">
        <v>1</v>
      </c>
      <c r="J5034" s="259">
        <v>7.37</v>
      </c>
      <c r="K5034" s="259">
        <v>7.37</v>
      </c>
    </row>
    <row r="5035" spans="2:11" ht="24" customHeight="1" x14ac:dyDescent="0.2">
      <c r="B5035" s="294" t="s">
        <v>537</v>
      </c>
      <c r="C5035" s="291" t="s">
        <v>546</v>
      </c>
      <c r="D5035" s="294" t="s">
        <v>51</v>
      </c>
      <c r="E5035" s="294" t="s">
        <v>547</v>
      </c>
      <c r="F5035" s="446" t="s">
        <v>2636</v>
      </c>
      <c r="G5035" s="446"/>
      <c r="H5035" s="295" t="s">
        <v>535</v>
      </c>
      <c r="I5035" s="311">
        <v>5.57E-2</v>
      </c>
      <c r="J5035" s="312">
        <v>31.7</v>
      </c>
      <c r="K5035" s="312">
        <v>1.76</v>
      </c>
    </row>
    <row r="5036" spans="2:11" ht="26.1" customHeight="1" x14ac:dyDescent="0.2">
      <c r="B5036" s="294" t="s">
        <v>537</v>
      </c>
      <c r="C5036" s="291" t="s">
        <v>544</v>
      </c>
      <c r="D5036" s="294" t="s">
        <v>51</v>
      </c>
      <c r="E5036" s="294" t="s">
        <v>545</v>
      </c>
      <c r="F5036" s="446" t="s">
        <v>2636</v>
      </c>
      <c r="G5036" s="446"/>
      <c r="H5036" s="295" t="s">
        <v>535</v>
      </c>
      <c r="I5036" s="311">
        <v>1.1140000000000001E-2</v>
      </c>
      <c r="J5036" s="312">
        <v>26.45</v>
      </c>
      <c r="K5036" s="312">
        <v>0.28999999999999998</v>
      </c>
    </row>
    <row r="5037" spans="2:11" ht="26.1" customHeight="1" x14ac:dyDescent="0.2">
      <c r="B5037" s="296" t="s">
        <v>527</v>
      </c>
      <c r="C5037" s="292" t="s">
        <v>3982</v>
      </c>
      <c r="D5037" s="296" t="s">
        <v>51</v>
      </c>
      <c r="E5037" s="296" t="s">
        <v>3983</v>
      </c>
      <c r="F5037" s="447" t="s">
        <v>1199</v>
      </c>
      <c r="G5037" s="447"/>
      <c r="H5037" s="297" t="s">
        <v>53</v>
      </c>
      <c r="I5037" s="313">
        <v>1</v>
      </c>
      <c r="J5037" s="314">
        <v>5.32</v>
      </c>
      <c r="K5037" s="314">
        <v>5.32</v>
      </c>
    </row>
    <row r="5038" spans="2:11" ht="25.5" x14ac:dyDescent="0.2">
      <c r="B5038" s="315"/>
      <c r="C5038" s="315"/>
      <c r="D5038" s="315"/>
      <c r="E5038" s="315"/>
      <c r="F5038" s="315" t="s">
        <v>529</v>
      </c>
      <c r="G5038" s="316">
        <v>0.71</v>
      </c>
      <c r="H5038" s="315" t="s">
        <v>530</v>
      </c>
      <c r="I5038" s="316">
        <v>0.82</v>
      </c>
      <c r="J5038" s="315" t="s">
        <v>531</v>
      </c>
      <c r="K5038" s="316">
        <v>1.53</v>
      </c>
    </row>
    <row r="5039" spans="2:11" ht="26.25" thickBot="1" x14ac:dyDescent="0.25">
      <c r="B5039" s="315"/>
      <c r="C5039" s="315"/>
      <c r="D5039" s="315"/>
      <c r="E5039" s="315"/>
      <c r="F5039" s="315" t="s">
        <v>532</v>
      </c>
      <c r="G5039" s="316">
        <v>1.53</v>
      </c>
      <c r="H5039" s="315"/>
      <c r="I5039" s="448" t="s">
        <v>533</v>
      </c>
      <c r="J5039" s="448"/>
      <c r="K5039" s="316">
        <v>8.9</v>
      </c>
    </row>
    <row r="5040" spans="2:11" ht="0.95" customHeight="1" thickTop="1" x14ac:dyDescent="0.2">
      <c r="B5040" s="317"/>
      <c r="C5040" s="317"/>
      <c r="D5040" s="317"/>
      <c r="E5040" s="317"/>
      <c r="F5040" s="317"/>
      <c r="G5040" s="317"/>
      <c r="H5040" s="317"/>
      <c r="I5040" s="317"/>
      <c r="J5040" s="317"/>
      <c r="K5040" s="317"/>
    </row>
    <row r="5041" spans="2:11" ht="18" customHeight="1" x14ac:dyDescent="0.2">
      <c r="B5041" s="305" t="s">
        <v>2304</v>
      </c>
      <c r="C5041" s="304" t="s">
        <v>26</v>
      </c>
      <c r="D5041" s="305" t="s">
        <v>27</v>
      </c>
      <c r="E5041" s="305" t="s">
        <v>28</v>
      </c>
      <c r="F5041" s="449" t="s">
        <v>525</v>
      </c>
      <c r="G5041" s="449"/>
      <c r="H5041" s="306" t="s">
        <v>29</v>
      </c>
      <c r="I5041" s="304" t="s">
        <v>30</v>
      </c>
      <c r="J5041" s="304" t="s">
        <v>31</v>
      </c>
      <c r="K5041" s="304" t="s">
        <v>33</v>
      </c>
    </row>
    <row r="5042" spans="2:11" ht="26.1" customHeight="1" x14ac:dyDescent="0.2">
      <c r="B5042" s="307" t="s">
        <v>526</v>
      </c>
      <c r="C5042" s="308" t="s">
        <v>418</v>
      </c>
      <c r="D5042" s="307" t="s">
        <v>51</v>
      </c>
      <c r="E5042" s="307" t="s">
        <v>419</v>
      </c>
      <c r="F5042" s="445" t="s">
        <v>2645</v>
      </c>
      <c r="G5042" s="445"/>
      <c r="H5042" s="309" t="s">
        <v>53</v>
      </c>
      <c r="I5042" s="310">
        <v>1</v>
      </c>
      <c r="J5042" s="259">
        <v>18.48</v>
      </c>
      <c r="K5042" s="259">
        <v>18.48</v>
      </c>
    </row>
    <row r="5043" spans="2:11" ht="24" customHeight="1" x14ac:dyDescent="0.2">
      <c r="B5043" s="294" t="s">
        <v>537</v>
      </c>
      <c r="C5043" s="291" t="s">
        <v>546</v>
      </c>
      <c r="D5043" s="294" t="s">
        <v>51</v>
      </c>
      <c r="E5043" s="294" t="s">
        <v>547</v>
      </c>
      <c r="F5043" s="446" t="s">
        <v>2636</v>
      </c>
      <c r="G5043" s="446"/>
      <c r="H5043" s="295" t="s">
        <v>535</v>
      </c>
      <c r="I5043" s="311">
        <v>0.222</v>
      </c>
      <c r="J5043" s="312">
        <v>31.7</v>
      </c>
      <c r="K5043" s="312">
        <v>7.03</v>
      </c>
    </row>
    <row r="5044" spans="2:11" ht="26.1" customHeight="1" x14ac:dyDescent="0.2">
      <c r="B5044" s="294" t="s">
        <v>537</v>
      </c>
      <c r="C5044" s="291" t="s">
        <v>544</v>
      </c>
      <c r="D5044" s="294" t="s">
        <v>51</v>
      </c>
      <c r="E5044" s="294" t="s">
        <v>545</v>
      </c>
      <c r="F5044" s="446" t="s">
        <v>2636</v>
      </c>
      <c r="G5044" s="446"/>
      <c r="H5044" s="295" t="s">
        <v>535</v>
      </c>
      <c r="I5044" s="311">
        <v>0.222</v>
      </c>
      <c r="J5044" s="312">
        <v>26.45</v>
      </c>
      <c r="K5044" s="312">
        <v>5.87</v>
      </c>
    </row>
    <row r="5045" spans="2:11" ht="26.1" customHeight="1" x14ac:dyDescent="0.2">
      <c r="B5045" s="296" t="s">
        <v>527</v>
      </c>
      <c r="C5045" s="292" t="s">
        <v>4657</v>
      </c>
      <c r="D5045" s="296" t="s">
        <v>51</v>
      </c>
      <c r="E5045" s="296" t="s">
        <v>4658</v>
      </c>
      <c r="F5045" s="447" t="s">
        <v>1199</v>
      </c>
      <c r="G5045" s="447"/>
      <c r="H5045" s="297" t="s">
        <v>53</v>
      </c>
      <c r="I5045" s="313">
        <v>1</v>
      </c>
      <c r="J5045" s="314">
        <v>5.58</v>
      </c>
      <c r="K5045" s="314">
        <v>5.58</v>
      </c>
    </row>
    <row r="5046" spans="2:11" ht="25.5" x14ac:dyDescent="0.2">
      <c r="B5046" s="315"/>
      <c r="C5046" s="315"/>
      <c r="D5046" s="315"/>
      <c r="E5046" s="315"/>
      <c r="F5046" s="315" t="s">
        <v>529</v>
      </c>
      <c r="G5046" s="316">
        <v>4.37</v>
      </c>
      <c r="H5046" s="315" t="s">
        <v>530</v>
      </c>
      <c r="I5046" s="316">
        <v>5.0599999999999996</v>
      </c>
      <c r="J5046" s="315" t="s">
        <v>531</v>
      </c>
      <c r="K5046" s="316">
        <v>9.43</v>
      </c>
    </row>
    <row r="5047" spans="2:11" ht="26.25" thickBot="1" x14ac:dyDescent="0.25">
      <c r="B5047" s="315"/>
      <c r="C5047" s="315"/>
      <c r="D5047" s="315"/>
      <c r="E5047" s="315"/>
      <c r="F5047" s="315" t="s">
        <v>532</v>
      </c>
      <c r="G5047" s="316">
        <v>3.84</v>
      </c>
      <c r="H5047" s="315"/>
      <c r="I5047" s="448" t="s">
        <v>533</v>
      </c>
      <c r="J5047" s="448"/>
      <c r="K5047" s="316">
        <v>22.32</v>
      </c>
    </row>
    <row r="5048" spans="2:11" ht="0.95" customHeight="1" thickTop="1" x14ac:dyDescent="0.2">
      <c r="B5048" s="317"/>
      <c r="C5048" s="317"/>
      <c r="D5048" s="317"/>
      <c r="E5048" s="317"/>
      <c r="F5048" s="317"/>
      <c r="G5048" s="317"/>
      <c r="H5048" s="317"/>
      <c r="I5048" s="317"/>
      <c r="J5048" s="317"/>
      <c r="K5048" s="317"/>
    </row>
    <row r="5049" spans="2:11" ht="18" customHeight="1" x14ac:dyDescent="0.2">
      <c r="B5049" s="305" t="s">
        <v>2305</v>
      </c>
      <c r="C5049" s="304" t="s">
        <v>26</v>
      </c>
      <c r="D5049" s="305" t="s">
        <v>27</v>
      </c>
      <c r="E5049" s="305" t="s">
        <v>28</v>
      </c>
      <c r="F5049" s="449" t="s">
        <v>525</v>
      </c>
      <c r="G5049" s="449"/>
      <c r="H5049" s="306" t="s">
        <v>29</v>
      </c>
      <c r="I5049" s="304" t="s">
        <v>30</v>
      </c>
      <c r="J5049" s="304" t="s">
        <v>31</v>
      </c>
      <c r="K5049" s="304" t="s">
        <v>33</v>
      </c>
    </row>
    <row r="5050" spans="2:11" ht="39" customHeight="1" x14ac:dyDescent="0.2">
      <c r="B5050" s="307" t="s">
        <v>526</v>
      </c>
      <c r="C5050" s="308" t="s">
        <v>1758</v>
      </c>
      <c r="D5050" s="307" t="s">
        <v>51</v>
      </c>
      <c r="E5050" s="307" t="s">
        <v>1759</v>
      </c>
      <c r="F5050" s="445" t="s">
        <v>2645</v>
      </c>
      <c r="G5050" s="445"/>
      <c r="H5050" s="309" t="s">
        <v>86</v>
      </c>
      <c r="I5050" s="310">
        <v>1</v>
      </c>
      <c r="J5050" s="259">
        <v>12.53</v>
      </c>
      <c r="K5050" s="259">
        <v>12.53</v>
      </c>
    </row>
    <row r="5051" spans="2:11" ht="26.1" customHeight="1" x14ac:dyDescent="0.2">
      <c r="B5051" s="294" t="s">
        <v>537</v>
      </c>
      <c r="C5051" s="291" t="s">
        <v>544</v>
      </c>
      <c r="D5051" s="294" t="s">
        <v>51</v>
      </c>
      <c r="E5051" s="294" t="s">
        <v>545</v>
      </c>
      <c r="F5051" s="446" t="s">
        <v>2636</v>
      </c>
      <c r="G5051" s="446"/>
      <c r="H5051" s="295" t="s">
        <v>535</v>
      </c>
      <c r="I5051" s="311">
        <v>5.0999999999999997E-2</v>
      </c>
      <c r="J5051" s="312">
        <v>26.45</v>
      </c>
      <c r="K5051" s="312">
        <v>1.34</v>
      </c>
    </row>
    <row r="5052" spans="2:11" ht="24" customHeight="1" x14ac:dyDescent="0.2">
      <c r="B5052" s="294" t="s">
        <v>537</v>
      </c>
      <c r="C5052" s="291" t="s">
        <v>546</v>
      </c>
      <c r="D5052" s="294" t="s">
        <v>51</v>
      </c>
      <c r="E5052" s="294" t="s">
        <v>547</v>
      </c>
      <c r="F5052" s="446" t="s">
        <v>2636</v>
      </c>
      <c r="G5052" s="446"/>
      <c r="H5052" s="295" t="s">
        <v>535</v>
      </c>
      <c r="I5052" s="311">
        <v>5.0999999999999997E-2</v>
      </c>
      <c r="J5052" s="312">
        <v>31.7</v>
      </c>
      <c r="K5052" s="312">
        <v>1.61</v>
      </c>
    </row>
    <row r="5053" spans="2:11" ht="26.1" customHeight="1" x14ac:dyDescent="0.2">
      <c r="B5053" s="296" t="s">
        <v>527</v>
      </c>
      <c r="C5053" s="292" t="s">
        <v>4669</v>
      </c>
      <c r="D5053" s="296" t="s">
        <v>51</v>
      </c>
      <c r="E5053" s="296" t="s">
        <v>4670</v>
      </c>
      <c r="F5053" s="447" t="s">
        <v>1199</v>
      </c>
      <c r="G5053" s="447"/>
      <c r="H5053" s="297" t="s">
        <v>53</v>
      </c>
      <c r="I5053" s="313">
        <v>9.4000000000000004E-3</v>
      </c>
      <c r="J5053" s="314">
        <v>7.16</v>
      </c>
      <c r="K5053" s="314">
        <v>6.7304000000000003E-2</v>
      </c>
    </row>
    <row r="5054" spans="2:11" ht="51.95" customHeight="1" x14ac:dyDescent="0.2">
      <c r="B5054" s="296" t="s">
        <v>527</v>
      </c>
      <c r="C5054" s="292" t="s">
        <v>4794</v>
      </c>
      <c r="D5054" s="296" t="s">
        <v>51</v>
      </c>
      <c r="E5054" s="296" t="s">
        <v>4795</v>
      </c>
      <c r="F5054" s="447" t="s">
        <v>1199</v>
      </c>
      <c r="G5054" s="447"/>
      <c r="H5054" s="297" t="s">
        <v>86</v>
      </c>
      <c r="I5054" s="313">
        <v>1.2434000000000001</v>
      </c>
      <c r="J5054" s="314">
        <v>7.66</v>
      </c>
      <c r="K5054" s="314">
        <v>9.5244440000000008</v>
      </c>
    </row>
    <row r="5055" spans="2:11" ht="25.5" x14ac:dyDescent="0.2">
      <c r="B5055" s="315"/>
      <c r="C5055" s="315"/>
      <c r="D5055" s="315"/>
      <c r="E5055" s="315"/>
      <c r="F5055" s="315" t="s">
        <v>529</v>
      </c>
      <c r="G5055" s="316">
        <v>1</v>
      </c>
      <c r="H5055" s="315" t="s">
        <v>530</v>
      </c>
      <c r="I5055" s="316">
        <v>1.1599999999999999</v>
      </c>
      <c r="J5055" s="315" t="s">
        <v>531</v>
      </c>
      <c r="K5055" s="316">
        <v>2.16</v>
      </c>
    </row>
    <row r="5056" spans="2:11" ht="26.25" thickBot="1" x14ac:dyDescent="0.25">
      <c r="B5056" s="315"/>
      <c r="C5056" s="315"/>
      <c r="D5056" s="315"/>
      <c r="E5056" s="315"/>
      <c r="F5056" s="315" t="s">
        <v>532</v>
      </c>
      <c r="G5056" s="316">
        <v>2.6</v>
      </c>
      <c r="H5056" s="315"/>
      <c r="I5056" s="448" t="s">
        <v>533</v>
      </c>
      <c r="J5056" s="448"/>
      <c r="K5056" s="316">
        <v>15.13</v>
      </c>
    </row>
    <row r="5057" spans="2:11" ht="0.95" customHeight="1" thickTop="1" x14ac:dyDescent="0.2">
      <c r="B5057" s="317"/>
      <c r="C5057" s="317"/>
      <c r="D5057" s="317"/>
      <c r="E5057" s="317"/>
      <c r="F5057" s="317"/>
      <c r="G5057" s="317"/>
      <c r="H5057" s="317"/>
      <c r="I5057" s="317"/>
      <c r="J5057" s="317"/>
      <c r="K5057" s="317"/>
    </row>
    <row r="5058" spans="2:11" ht="18" customHeight="1" x14ac:dyDescent="0.2">
      <c r="B5058" s="305" t="s">
        <v>2306</v>
      </c>
      <c r="C5058" s="304" t="s">
        <v>26</v>
      </c>
      <c r="D5058" s="305" t="s">
        <v>27</v>
      </c>
      <c r="E5058" s="305" t="s">
        <v>28</v>
      </c>
      <c r="F5058" s="449" t="s">
        <v>525</v>
      </c>
      <c r="G5058" s="449"/>
      <c r="H5058" s="306" t="s">
        <v>29</v>
      </c>
      <c r="I5058" s="304" t="s">
        <v>30</v>
      </c>
      <c r="J5058" s="304" t="s">
        <v>31</v>
      </c>
      <c r="K5058" s="304" t="s">
        <v>33</v>
      </c>
    </row>
    <row r="5059" spans="2:11" ht="39" customHeight="1" x14ac:dyDescent="0.2">
      <c r="B5059" s="307" t="s">
        <v>526</v>
      </c>
      <c r="C5059" s="308" t="s">
        <v>430</v>
      </c>
      <c r="D5059" s="307" t="s">
        <v>51</v>
      </c>
      <c r="E5059" s="307" t="s">
        <v>431</v>
      </c>
      <c r="F5059" s="445" t="s">
        <v>2645</v>
      </c>
      <c r="G5059" s="445"/>
      <c r="H5059" s="309" t="s">
        <v>86</v>
      </c>
      <c r="I5059" s="310">
        <v>1</v>
      </c>
      <c r="J5059" s="259">
        <v>3.64</v>
      </c>
      <c r="K5059" s="259">
        <v>3.64</v>
      </c>
    </row>
    <row r="5060" spans="2:11" ht="26.1" customHeight="1" x14ac:dyDescent="0.2">
      <c r="B5060" s="294" t="s">
        <v>537</v>
      </c>
      <c r="C5060" s="291" t="s">
        <v>544</v>
      </c>
      <c r="D5060" s="294" t="s">
        <v>51</v>
      </c>
      <c r="E5060" s="294" t="s">
        <v>545</v>
      </c>
      <c r="F5060" s="446" t="s">
        <v>2636</v>
      </c>
      <c r="G5060" s="446"/>
      <c r="H5060" s="295" t="s">
        <v>535</v>
      </c>
      <c r="I5060" s="311">
        <v>2.3E-2</v>
      </c>
      <c r="J5060" s="312">
        <v>26.45</v>
      </c>
      <c r="K5060" s="312">
        <v>0.6</v>
      </c>
    </row>
    <row r="5061" spans="2:11" ht="24" customHeight="1" x14ac:dyDescent="0.2">
      <c r="B5061" s="294" t="s">
        <v>537</v>
      </c>
      <c r="C5061" s="291" t="s">
        <v>546</v>
      </c>
      <c r="D5061" s="294" t="s">
        <v>51</v>
      </c>
      <c r="E5061" s="294" t="s">
        <v>547</v>
      </c>
      <c r="F5061" s="446" t="s">
        <v>2636</v>
      </c>
      <c r="G5061" s="446"/>
      <c r="H5061" s="295" t="s">
        <v>535</v>
      </c>
      <c r="I5061" s="311">
        <v>2.3E-2</v>
      </c>
      <c r="J5061" s="312">
        <v>31.7</v>
      </c>
      <c r="K5061" s="312">
        <v>0.72</v>
      </c>
    </row>
    <row r="5062" spans="2:11" ht="39" customHeight="1" x14ac:dyDescent="0.2">
      <c r="B5062" s="296" t="s">
        <v>527</v>
      </c>
      <c r="C5062" s="292" t="s">
        <v>4675</v>
      </c>
      <c r="D5062" s="296" t="s">
        <v>51</v>
      </c>
      <c r="E5062" s="296" t="s">
        <v>4676</v>
      </c>
      <c r="F5062" s="447" t="s">
        <v>1199</v>
      </c>
      <c r="G5062" s="447"/>
      <c r="H5062" s="297" t="s">
        <v>86</v>
      </c>
      <c r="I5062" s="313">
        <v>1.2434000000000001</v>
      </c>
      <c r="J5062" s="314">
        <v>1.82</v>
      </c>
      <c r="K5062" s="314">
        <v>2.262988</v>
      </c>
    </row>
    <row r="5063" spans="2:11" ht="26.1" customHeight="1" x14ac:dyDescent="0.2">
      <c r="B5063" s="296" t="s">
        <v>527</v>
      </c>
      <c r="C5063" s="292" t="s">
        <v>4669</v>
      </c>
      <c r="D5063" s="296" t="s">
        <v>51</v>
      </c>
      <c r="E5063" s="296" t="s">
        <v>4670</v>
      </c>
      <c r="F5063" s="447" t="s">
        <v>1199</v>
      </c>
      <c r="G5063" s="447"/>
      <c r="H5063" s="297" t="s">
        <v>53</v>
      </c>
      <c r="I5063" s="313">
        <v>9.4000000000000004E-3</v>
      </c>
      <c r="J5063" s="314">
        <v>7.16</v>
      </c>
      <c r="K5063" s="314">
        <v>6.7304000000000003E-2</v>
      </c>
    </row>
    <row r="5064" spans="2:11" ht="25.5" x14ac:dyDescent="0.2">
      <c r="B5064" s="315"/>
      <c r="C5064" s="315"/>
      <c r="D5064" s="315"/>
      <c r="E5064" s="315"/>
      <c r="F5064" s="315" t="s">
        <v>529</v>
      </c>
      <c r="G5064" s="316">
        <v>0.44</v>
      </c>
      <c r="H5064" s="315" t="s">
        <v>530</v>
      </c>
      <c r="I5064" s="316">
        <v>0.52</v>
      </c>
      <c r="J5064" s="315" t="s">
        <v>531</v>
      </c>
      <c r="K5064" s="316">
        <v>0.96</v>
      </c>
    </row>
    <row r="5065" spans="2:11" ht="26.25" thickBot="1" x14ac:dyDescent="0.25">
      <c r="B5065" s="315"/>
      <c r="C5065" s="315"/>
      <c r="D5065" s="315"/>
      <c r="E5065" s="315"/>
      <c r="F5065" s="315" t="s">
        <v>532</v>
      </c>
      <c r="G5065" s="316">
        <v>0.75</v>
      </c>
      <c r="H5065" s="315"/>
      <c r="I5065" s="448" t="s">
        <v>533</v>
      </c>
      <c r="J5065" s="448"/>
      <c r="K5065" s="316">
        <v>4.3899999999999997</v>
      </c>
    </row>
    <row r="5066" spans="2:11" ht="0.95" customHeight="1" thickTop="1" x14ac:dyDescent="0.2">
      <c r="B5066" s="317"/>
      <c r="C5066" s="317"/>
      <c r="D5066" s="317"/>
      <c r="E5066" s="317"/>
      <c r="F5066" s="317"/>
      <c r="G5066" s="317"/>
      <c r="H5066" s="317"/>
      <c r="I5066" s="317"/>
      <c r="J5066" s="317"/>
      <c r="K5066" s="317"/>
    </row>
    <row r="5067" spans="2:11" ht="18" customHeight="1" x14ac:dyDescent="0.2">
      <c r="B5067" s="305" t="s">
        <v>2307</v>
      </c>
      <c r="C5067" s="304" t="s">
        <v>26</v>
      </c>
      <c r="D5067" s="305" t="s">
        <v>27</v>
      </c>
      <c r="E5067" s="305" t="s">
        <v>28</v>
      </c>
      <c r="F5067" s="449" t="s">
        <v>525</v>
      </c>
      <c r="G5067" s="449"/>
      <c r="H5067" s="306" t="s">
        <v>29</v>
      </c>
      <c r="I5067" s="304" t="s">
        <v>30</v>
      </c>
      <c r="J5067" s="304" t="s">
        <v>31</v>
      </c>
      <c r="K5067" s="304" t="s">
        <v>33</v>
      </c>
    </row>
    <row r="5068" spans="2:11" ht="26.1" customHeight="1" x14ac:dyDescent="0.2">
      <c r="B5068" s="307" t="s">
        <v>526</v>
      </c>
      <c r="C5068" s="308" t="s">
        <v>1172</v>
      </c>
      <c r="D5068" s="307" t="s">
        <v>76</v>
      </c>
      <c r="E5068" s="307" t="s">
        <v>438</v>
      </c>
      <c r="F5068" s="445" t="s">
        <v>543</v>
      </c>
      <c r="G5068" s="445"/>
      <c r="H5068" s="309" t="s">
        <v>53</v>
      </c>
      <c r="I5068" s="310">
        <v>1</v>
      </c>
      <c r="J5068" s="259">
        <v>127.7</v>
      </c>
      <c r="K5068" s="259">
        <v>127.7</v>
      </c>
    </row>
    <row r="5069" spans="2:11" ht="24" customHeight="1" x14ac:dyDescent="0.2">
      <c r="B5069" s="294" t="s">
        <v>537</v>
      </c>
      <c r="C5069" s="291" t="s">
        <v>546</v>
      </c>
      <c r="D5069" s="294" t="s">
        <v>51</v>
      </c>
      <c r="E5069" s="294" t="s">
        <v>547</v>
      </c>
      <c r="F5069" s="446" t="s">
        <v>2636</v>
      </c>
      <c r="G5069" s="446"/>
      <c r="H5069" s="295" t="s">
        <v>535</v>
      </c>
      <c r="I5069" s="311">
        <v>1.4239999999999999</v>
      </c>
      <c r="J5069" s="312">
        <v>31.7</v>
      </c>
      <c r="K5069" s="312">
        <v>45.14</v>
      </c>
    </row>
    <row r="5070" spans="2:11" ht="26.1" customHeight="1" x14ac:dyDescent="0.2">
      <c r="B5070" s="294" t="s">
        <v>537</v>
      </c>
      <c r="C5070" s="291" t="s">
        <v>544</v>
      </c>
      <c r="D5070" s="294" t="s">
        <v>51</v>
      </c>
      <c r="E5070" s="294" t="s">
        <v>545</v>
      </c>
      <c r="F5070" s="446" t="s">
        <v>2636</v>
      </c>
      <c r="G5070" s="446"/>
      <c r="H5070" s="295" t="s">
        <v>535</v>
      </c>
      <c r="I5070" s="311">
        <v>1.4239999999999999</v>
      </c>
      <c r="J5070" s="312">
        <v>26.45</v>
      </c>
      <c r="K5070" s="312">
        <v>37.659999999999997</v>
      </c>
    </row>
    <row r="5071" spans="2:11" ht="26.1" customHeight="1" x14ac:dyDescent="0.2">
      <c r="B5071" s="296" t="s">
        <v>527</v>
      </c>
      <c r="C5071" s="292" t="s">
        <v>714</v>
      </c>
      <c r="D5071" s="296" t="s">
        <v>47</v>
      </c>
      <c r="E5071" s="296" t="s">
        <v>1910</v>
      </c>
      <c r="F5071" s="447" t="s">
        <v>1199</v>
      </c>
      <c r="G5071" s="447"/>
      <c r="H5071" s="297" t="s">
        <v>53</v>
      </c>
      <c r="I5071" s="313">
        <v>1</v>
      </c>
      <c r="J5071" s="314">
        <v>44.9</v>
      </c>
      <c r="K5071" s="314">
        <v>44.9</v>
      </c>
    </row>
    <row r="5072" spans="2:11" ht="25.5" x14ac:dyDescent="0.2">
      <c r="B5072" s="315"/>
      <c r="C5072" s="315"/>
      <c r="D5072" s="315"/>
      <c r="E5072" s="315"/>
      <c r="F5072" s="315" t="s">
        <v>529</v>
      </c>
      <c r="G5072" s="316">
        <v>28.08</v>
      </c>
      <c r="H5072" s="315" t="s">
        <v>530</v>
      </c>
      <c r="I5072" s="316">
        <v>32.44</v>
      </c>
      <c r="J5072" s="315" t="s">
        <v>531</v>
      </c>
      <c r="K5072" s="316">
        <v>60.52</v>
      </c>
    </row>
    <row r="5073" spans="2:11" ht="26.25" thickBot="1" x14ac:dyDescent="0.25">
      <c r="B5073" s="315"/>
      <c r="C5073" s="315"/>
      <c r="D5073" s="315"/>
      <c r="E5073" s="315"/>
      <c r="F5073" s="315" t="s">
        <v>532</v>
      </c>
      <c r="G5073" s="316">
        <v>26.57</v>
      </c>
      <c r="H5073" s="315"/>
      <c r="I5073" s="448" t="s">
        <v>533</v>
      </c>
      <c r="J5073" s="448"/>
      <c r="K5073" s="316">
        <v>154.27000000000001</v>
      </c>
    </row>
    <row r="5074" spans="2:11" ht="0.95" customHeight="1" thickTop="1" x14ac:dyDescent="0.2">
      <c r="B5074" s="317"/>
      <c r="C5074" s="317"/>
      <c r="D5074" s="317"/>
      <c r="E5074" s="317"/>
      <c r="F5074" s="317"/>
      <c r="G5074" s="317"/>
      <c r="H5074" s="317"/>
      <c r="I5074" s="317"/>
      <c r="J5074" s="317"/>
      <c r="K5074" s="317"/>
    </row>
    <row r="5075" spans="2:11" ht="18" customHeight="1" x14ac:dyDescent="0.2">
      <c r="B5075" s="305" t="s">
        <v>2308</v>
      </c>
      <c r="C5075" s="304" t="s">
        <v>26</v>
      </c>
      <c r="D5075" s="305" t="s">
        <v>27</v>
      </c>
      <c r="E5075" s="305" t="s">
        <v>28</v>
      </c>
      <c r="F5075" s="449" t="s">
        <v>525</v>
      </c>
      <c r="G5075" s="449"/>
      <c r="H5075" s="306" t="s">
        <v>29</v>
      </c>
      <c r="I5075" s="304" t="s">
        <v>30</v>
      </c>
      <c r="J5075" s="304" t="s">
        <v>31</v>
      </c>
      <c r="K5075" s="304" t="s">
        <v>33</v>
      </c>
    </row>
    <row r="5076" spans="2:11" ht="26.1" customHeight="1" x14ac:dyDescent="0.2">
      <c r="B5076" s="307" t="s">
        <v>526</v>
      </c>
      <c r="C5076" s="308" t="s">
        <v>1700</v>
      </c>
      <c r="D5076" s="307" t="s">
        <v>51</v>
      </c>
      <c r="E5076" s="307" t="s">
        <v>2621</v>
      </c>
      <c r="F5076" s="445" t="s">
        <v>2648</v>
      </c>
      <c r="G5076" s="445"/>
      <c r="H5076" s="309" t="s">
        <v>53</v>
      </c>
      <c r="I5076" s="310">
        <v>1</v>
      </c>
      <c r="J5076" s="259">
        <v>65.2</v>
      </c>
      <c r="K5076" s="259">
        <v>65.2</v>
      </c>
    </row>
    <row r="5077" spans="2:11" ht="26.1" customHeight="1" x14ac:dyDescent="0.2">
      <c r="B5077" s="294" t="s">
        <v>537</v>
      </c>
      <c r="C5077" s="291" t="s">
        <v>544</v>
      </c>
      <c r="D5077" s="294" t="s">
        <v>51</v>
      </c>
      <c r="E5077" s="294" t="s">
        <v>545</v>
      </c>
      <c r="F5077" s="446" t="s">
        <v>2636</v>
      </c>
      <c r="G5077" s="446"/>
      <c r="H5077" s="295" t="s">
        <v>535</v>
      </c>
      <c r="I5077" s="311">
        <v>0.17358499999999999</v>
      </c>
      <c r="J5077" s="312">
        <v>26.45</v>
      </c>
      <c r="K5077" s="312">
        <v>4.59</v>
      </c>
    </row>
    <row r="5078" spans="2:11" ht="24" customHeight="1" x14ac:dyDescent="0.2">
      <c r="B5078" s="294" t="s">
        <v>537</v>
      </c>
      <c r="C5078" s="291" t="s">
        <v>546</v>
      </c>
      <c r="D5078" s="294" t="s">
        <v>51</v>
      </c>
      <c r="E5078" s="294" t="s">
        <v>547</v>
      </c>
      <c r="F5078" s="446" t="s">
        <v>2636</v>
      </c>
      <c r="G5078" s="446"/>
      <c r="H5078" s="295" t="s">
        <v>535</v>
      </c>
      <c r="I5078" s="311">
        <v>0.17358499999999999</v>
      </c>
      <c r="J5078" s="312">
        <v>31.7</v>
      </c>
      <c r="K5078" s="312">
        <v>5.5</v>
      </c>
    </row>
    <row r="5079" spans="2:11" ht="26.1" customHeight="1" x14ac:dyDescent="0.2">
      <c r="B5079" s="296" t="s">
        <v>527</v>
      </c>
      <c r="C5079" s="292" t="s">
        <v>4725</v>
      </c>
      <c r="D5079" s="296" t="s">
        <v>51</v>
      </c>
      <c r="E5079" s="296" t="s">
        <v>4726</v>
      </c>
      <c r="F5079" s="447" t="s">
        <v>1199</v>
      </c>
      <c r="G5079" s="447"/>
      <c r="H5079" s="297" t="s">
        <v>53</v>
      </c>
      <c r="I5079" s="313">
        <v>1</v>
      </c>
      <c r="J5079" s="314">
        <v>51.07</v>
      </c>
      <c r="K5079" s="314">
        <v>51.07</v>
      </c>
    </row>
    <row r="5080" spans="2:11" ht="39" customHeight="1" x14ac:dyDescent="0.2">
      <c r="B5080" s="296" t="s">
        <v>527</v>
      </c>
      <c r="C5080" s="292" t="s">
        <v>4727</v>
      </c>
      <c r="D5080" s="296" t="s">
        <v>51</v>
      </c>
      <c r="E5080" s="296" t="s">
        <v>4728</v>
      </c>
      <c r="F5080" s="447" t="s">
        <v>1199</v>
      </c>
      <c r="G5080" s="447"/>
      <c r="H5080" s="297" t="s">
        <v>53</v>
      </c>
      <c r="I5080" s="313">
        <v>2</v>
      </c>
      <c r="J5080" s="314">
        <v>2.02</v>
      </c>
      <c r="K5080" s="314">
        <v>4.04</v>
      </c>
    </row>
    <row r="5081" spans="2:11" ht="25.5" x14ac:dyDescent="0.2">
      <c r="B5081" s="315"/>
      <c r="C5081" s="315"/>
      <c r="D5081" s="315"/>
      <c r="E5081" s="315"/>
      <c r="F5081" s="315" t="s">
        <v>529</v>
      </c>
      <c r="G5081" s="316">
        <v>3.42</v>
      </c>
      <c r="H5081" s="315" t="s">
        <v>530</v>
      </c>
      <c r="I5081" s="316">
        <v>3.95</v>
      </c>
      <c r="J5081" s="315" t="s">
        <v>531</v>
      </c>
      <c r="K5081" s="316">
        <v>7.37</v>
      </c>
    </row>
    <row r="5082" spans="2:11" ht="26.25" thickBot="1" x14ac:dyDescent="0.25">
      <c r="B5082" s="315"/>
      <c r="C5082" s="315"/>
      <c r="D5082" s="315"/>
      <c r="E5082" s="315"/>
      <c r="F5082" s="315" t="s">
        <v>532</v>
      </c>
      <c r="G5082" s="316">
        <v>13.56</v>
      </c>
      <c r="H5082" s="315"/>
      <c r="I5082" s="448" t="s">
        <v>533</v>
      </c>
      <c r="J5082" s="448"/>
      <c r="K5082" s="316">
        <v>78.760000000000005</v>
      </c>
    </row>
    <row r="5083" spans="2:11" ht="0.95" customHeight="1" thickTop="1" x14ac:dyDescent="0.2">
      <c r="B5083" s="317"/>
      <c r="C5083" s="317"/>
      <c r="D5083" s="317"/>
      <c r="E5083" s="317"/>
      <c r="F5083" s="317"/>
      <c r="G5083" s="317"/>
      <c r="H5083" s="317"/>
      <c r="I5083" s="317"/>
      <c r="J5083" s="317"/>
      <c r="K5083" s="317"/>
    </row>
    <row r="5084" spans="2:11" ht="18" customHeight="1" x14ac:dyDescent="0.2">
      <c r="B5084" s="305" t="s">
        <v>2309</v>
      </c>
      <c r="C5084" s="304" t="s">
        <v>26</v>
      </c>
      <c r="D5084" s="305" t="s">
        <v>27</v>
      </c>
      <c r="E5084" s="305" t="s">
        <v>28</v>
      </c>
      <c r="F5084" s="449" t="s">
        <v>525</v>
      </c>
      <c r="G5084" s="449"/>
      <c r="H5084" s="306" t="s">
        <v>29</v>
      </c>
      <c r="I5084" s="304" t="s">
        <v>30</v>
      </c>
      <c r="J5084" s="304" t="s">
        <v>31</v>
      </c>
      <c r="K5084" s="304" t="s">
        <v>33</v>
      </c>
    </row>
    <row r="5085" spans="2:11" ht="26.1" customHeight="1" x14ac:dyDescent="0.2">
      <c r="B5085" s="307" t="s">
        <v>526</v>
      </c>
      <c r="C5085" s="308" t="s">
        <v>1764</v>
      </c>
      <c r="D5085" s="307" t="s">
        <v>51</v>
      </c>
      <c r="E5085" s="307" t="s">
        <v>3937</v>
      </c>
      <c r="F5085" s="445" t="s">
        <v>2648</v>
      </c>
      <c r="G5085" s="445"/>
      <c r="H5085" s="309" t="s">
        <v>53</v>
      </c>
      <c r="I5085" s="310">
        <v>1</v>
      </c>
      <c r="J5085" s="259">
        <v>16.03</v>
      </c>
      <c r="K5085" s="259">
        <v>16.03</v>
      </c>
    </row>
    <row r="5086" spans="2:11" ht="26.1" customHeight="1" x14ac:dyDescent="0.2">
      <c r="B5086" s="294" t="s">
        <v>537</v>
      </c>
      <c r="C5086" s="291" t="s">
        <v>544</v>
      </c>
      <c r="D5086" s="294" t="s">
        <v>51</v>
      </c>
      <c r="E5086" s="294" t="s">
        <v>545</v>
      </c>
      <c r="F5086" s="446" t="s">
        <v>2636</v>
      </c>
      <c r="G5086" s="446"/>
      <c r="H5086" s="295" t="s">
        <v>535</v>
      </c>
      <c r="I5086" s="311">
        <v>8.7790999999999994E-2</v>
      </c>
      <c r="J5086" s="312">
        <v>26.45</v>
      </c>
      <c r="K5086" s="312">
        <v>2.3199999999999998</v>
      </c>
    </row>
    <row r="5087" spans="2:11" ht="24" customHeight="1" x14ac:dyDescent="0.2">
      <c r="B5087" s="294" t="s">
        <v>537</v>
      </c>
      <c r="C5087" s="291" t="s">
        <v>546</v>
      </c>
      <c r="D5087" s="294" t="s">
        <v>51</v>
      </c>
      <c r="E5087" s="294" t="s">
        <v>547</v>
      </c>
      <c r="F5087" s="446" t="s">
        <v>2636</v>
      </c>
      <c r="G5087" s="446"/>
      <c r="H5087" s="295" t="s">
        <v>535</v>
      </c>
      <c r="I5087" s="311">
        <v>8.7790999999999994E-2</v>
      </c>
      <c r="J5087" s="312">
        <v>31.7</v>
      </c>
      <c r="K5087" s="312">
        <v>2.78</v>
      </c>
    </row>
    <row r="5088" spans="2:11" ht="26.1" customHeight="1" x14ac:dyDescent="0.2">
      <c r="B5088" s="296" t="s">
        <v>527</v>
      </c>
      <c r="C5088" s="292" t="s">
        <v>4721</v>
      </c>
      <c r="D5088" s="296" t="s">
        <v>51</v>
      </c>
      <c r="E5088" s="296" t="s">
        <v>4722</v>
      </c>
      <c r="F5088" s="447" t="s">
        <v>1199</v>
      </c>
      <c r="G5088" s="447"/>
      <c r="H5088" s="297" t="s">
        <v>53</v>
      </c>
      <c r="I5088" s="313">
        <v>1</v>
      </c>
      <c r="J5088" s="314">
        <v>8.91</v>
      </c>
      <c r="K5088" s="314">
        <v>8.91</v>
      </c>
    </row>
    <row r="5089" spans="2:11" ht="39" customHeight="1" x14ac:dyDescent="0.2">
      <c r="B5089" s="296" t="s">
        <v>527</v>
      </c>
      <c r="C5089" s="292" t="s">
        <v>4727</v>
      </c>
      <c r="D5089" s="296" t="s">
        <v>51</v>
      </c>
      <c r="E5089" s="296" t="s">
        <v>4728</v>
      </c>
      <c r="F5089" s="447" t="s">
        <v>1199</v>
      </c>
      <c r="G5089" s="447"/>
      <c r="H5089" s="297" t="s">
        <v>53</v>
      </c>
      <c r="I5089" s="313">
        <v>1</v>
      </c>
      <c r="J5089" s="314">
        <v>2.02</v>
      </c>
      <c r="K5089" s="314">
        <v>2.02</v>
      </c>
    </row>
    <row r="5090" spans="2:11" ht="25.5" x14ac:dyDescent="0.2">
      <c r="B5090" s="315"/>
      <c r="C5090" s="315"/>
      <c r="D5090" s="315"/>
      <c r="E5090" s="315"/>
      <c r="F5090" s="315" t="s">
        <v>529</v>
      </c>
      <c r="G5090" s="316">
        <v>1.72</v>
      </c>
      <c r="H5090" s="315" t="s">
        <v>530</v>
      </c>
      <c r="I5090" s="316">
        <v>2</v>
      </c>
      <c r="J5090" s="315" t="s">
        <v>531</v>
      </c>
      <c r="K5090" s="316">
        <v>3.72</v>
      </c>
    </row>
    <row r="5091" spans="2:11" ht="26.25" thickBot="1" x14ac:dyDescent="0.25">
      <c r="B5091" s="315"/>
      <c r="C5091" s="315"/>
      <c r="D5091" s="315"/>
      <c r="E5091" s="315"/>
      <c r="F5091" s="315" t="s">
        <v>532</v>
      </c>
      <c r="G5091" s="316">
        <v>3.33</v>
      </c>
      <c r="H5091" s="315"/>
      <c r="I5091" s="448" t="s">
        <v>533</v>
      </c>
      <c r="J5091" s="448"/>
      <c r="K5091" s="316">
        <v>19.36</v>
      </c>
    </row>
    <row r="5092" spans="2:11" ht="0.95" customHeight="1" thickTop="1" x14ac:dyDescent="0.2">
      <c r="B5092" s="317"/>
      <c r="C5092" s="317"/>
      <c r="D5092" s="317"/>
      <c r="E5092" s="317"/>
      <c r="F5092" s="317"/>
      <c r="G5092" s="317"/>
      <c r="H5092" s="317"/>
      <c r="I5092" s="317"/>
      <c r="J5092" s="317"/>
      <c r="K5092" s="317"/>
    </row>
    <row r="5093" spans="2:11" ht="18" customHeight="1" x14ac:dyDescent="0.2">
      <c r="B5093" s="305" t="s">
        <v>2310</v>
      </c>
      <c r="C5093" s="304" t="s">
        <v>26</v>
      </c>
      <c r="D5093" s="305" t="s">
        <v>27</v>
      </c>
      <c r="E5093" s="305" t="s">
        <v>28</v>
      </c>
      <c r="F5093" s="449" t="s">
        <v>525</v>
      </c>
      <c r="G5093" s="449"/>
      <c r="H5093" s="306" t="s">
        <v>29</v>
      </c>
      <c r="I5093" s="304" t="s">
        <v>30</v>
      </c>
      <c r="J5093" s="304" t="s">
        <v>31</v>
      </c>
      <c r="K5093" s="304" t="s">
        <v>33</v>
      </c>
    </row>
    <row r="5094" spans="2:11" ht="26.1" customHeight="1" x14ac:dyDescent="0.2">
      <c r="B5094" s="307" t="s">
        <v>526</v>
      </c>
      <c r="C5094" s="308" t="s">
        <v>1087</v>
      </c>
      <c r="D5094" s="307" t="s">
        <v>76</v>
      </c>
      <c r="E5094" s="307" t="s">
        <v>461</v>
      </c>
      <c r="F5094" s="445" t="s">
        <v>543</v>
      </c>
      <c r="G5094" s="445"/>
      <c r="H5094" s="309" t="s">
        <v>53</v>
      </c>
      <c r="I5094" s="310">
        <v>1</v>
      </c>
      <c r="J5094" s="259">
        <v>78.98</v>
      </c>
      <c r="K5094" s="259">
        <v>78.98</v>
      </c>
    </row>
    <row r="5095" spans="2:11" ht="26.1" customHeight="1" x14ac:dyDescent="0.2">
      <c r="B5095" s="294" t="s">
        <v>537</v>
      </c>
      <c r="C5095" s="291" t="s">
        <v>544</v>
      </c>
      <c r="D5095" s="294" t="s">
        <v>51</v>
      </c>
      <c r="E5095" s="294" t="s">
        <v>545</v>
      </c>
      <c r="F5095" s="446" t="s">
        <v>2636</v>
      </c>
      <c r="G5095" s="446"/>
      <c r="H5095" s="295" t="s">
        <v>535</v>
      </c>
      <c r="I5095" s="311">
        <v>0.51600000000000001</v>
      </c>
      <c r="J5095" s="312">
        <v>26.45</v>
      </c>
      <c r="K5095" s="312">
        <v>13.64</v>
      </c>
    </row>
    <row r="5096" spans="2:11" ht="24" customHeight="1" x14ac:dyDescent="0.2">
      <c r="B5096" s="294" t="s">
        <v>537</v>
      </c>
      <c r="C5096" s="291" t="s">
        <v>546</v>
      </c>
      <c r="D5096" s="294" t="s">
        <v>51</v>
      </c>
      <c r="E5096" s="294" t="s">
        <v>547</v>
      </c>
      <c r="F5096" s="446" t="s">
        <v>2636</v>
      </c>
      <c r="G5096" s="446"/>
      <c r="H5096" s="295" t="s">
        <v>535</v>
      </c>
      <c r="I5096" s="311">
        <v>0.51600000000000001</v>
      </c>
      <c r="J5096" s="312">
        <v>31.7</v>
      </c>
      <c r="K5096" s="312">
        <v>16.350000000000001</v>
      </c>
    </row>
    <row r="5097" spans="2:11" ht="26.1" customHeight="1" x14ac:dyDescent="0.2">
      <c r="B5097" s="296" t="s">
        <v>527</v>
      </c>
      <c r="C5097" s="292" t="s">
        <v>718</v>
      </c>
      <c r="D5097" s="296" t="s">
        <v>47</v>
      </c>
      <c r="E5097" s="296" t="s">
        <v>4737</v>
      </c>
      <c r="F5097" s="447" t="s">
        <v>1199</v>
      </c>
      <c r="G5097" s="447"/>
      <c r="H5097" s="297" t="s">
        <v>53</v>
      </c>
      <c r="I5097" s="313">
        <v>1</v>
      </c>
      <c r="J5097" s="314">
        <v>48.99</v>
      </c>
      <c r="K5097" s="314">
        <v>48.99</v>
      </c>
    </row>
    <row r="5098" spans="2:11" ht="25.5" x14ac:dyDescent="0.2">
      <c r="B5098" s="315"/>
      <c r="C5098" s="315"/>
      <c r="D5098" s="315"/>
      <c r="E5098" s="315"/>
      <c r="F5098" s="315" t="s">
        <v>529</v>
      </c>
      <c r="G5098" s="316">
        <v>10.17</v>
      </c>
      <c r="H5098" s="315" t="s">
        <v>530</v>
      </c>
      <c r="I5098" s="316">
        <v>11.76</v>
      </c>
      <c r="J5098" s="315" t="s">
        <v>531</v>
      </c>
      <c r="K5098" s="316">
        <v>21.93</v>
      </c>
    </row>
    <row r="5099" spans="2:11" ht="26.25" thickBot="1" x14ac:dyDescent="0.25">
      <c r="B5099" s="315"/>
      <c r="C5099" s="315"/>
      <c r="D5099" s="315"/>
      <c r="E5099" s="315"/>
      <c r="F5099" s="315" t="s">
        <v>532</v>
      </c>
      <c r="G5099" s="316">
        <v>16.43</v>
      </c>
      <c r="H5099" s="315"/>
      <c r="I5099" s="448" t="s">
        <v>533</v>
      </c>
      <c r="J5099" s="448"/>
      <c r="K5099" s="316">
        <v>95.41</v>
      </c>
    </row>
    <row r="5100" spans="2:11" ht="0.95" customHeight="1" thickTop="1" x14ac:dyDescent="0.2">
      <c r="B5100" s="317"/>
      <c r="C5100" s="317"/>
      <c r="D5100" s="317"/>
      <c r="E5100" s="317"/>
      <c r="F5100" s="317"/>
      <c r="G5100" s="317"/>
      <c r="H5100" s="317"/>
      <c r="I5100" s="317"/>
      <c r="J5100" s="317"/>
      <c r="K5100" s="317"/>
    </row>
    <row r="5101" spans="2:11" ht="18" customHeight="1" x14ac:dyDescent="0.2">
      <c r="B5101" s="305" t="s">
        <v>2311</v>
      </c>
      <c r="C5101" s="304" t="s">
        <v>26</v>
      </c>
      <c r="D5101" s="305" t="s">
        <v>27</v>
      </c>
      <c r="E5101" s="305" t="s">
        <v>28</v>
      </c>
      <c r="F5101" s="449" t="s">
        <v>525</v>
      </c>
      <c r="G5101" s="449"/>
      <c r="H5101" s="306" t="s">
        <v>29</v>
      </c>
      <c r="I5101" s="304" t="s">
        <v>30</v>
      </c>
      <c r="J5101" s="304" t="s">
        <v>31</v>
      </c>
      <c r="K5101" s="304" t="s">
        <v>33</v>
      </c>
    </row>
    <row r="5102" spans="2:11" ht="24" customHeight="1" x14ac:dyDescent="0.2">
      <c r="B5102" s="307" t="s">
        <v>526</v>
      </c>
      <c r="C5102" s="308" t="s">
        <v>1142</v>
      </c>
      <c r="D5102" s="307" t="s">
        <v>76</v>
      </c>
      <c r="E5102" s="307" t="s">
        <v>1143</v>
      </c>
      <c r="F5102" s="445" t="s">
        <v>543</v>
      </c>
      <c r="G5102" s="445"/>
      <c r="H5102" s="309" t="s">
        <v>53</v>
      </c>
      <c r="I5102" s="310">
        <v>1</v>
      </c>
      <c r="J5102" s="259">
        <v>349.72</v>
      </c>
      <c r="K5102" s="259">
        <v>349.72</v>
      </c>
    </row>
    <row r="5103" spans="2:11" ht="24" customHeight="1" x14ac:dyDescent="0.2">
      <c r="B5103" s="294" t="s">
        <v>537</v>
      </c>
      <c r="C5103" s="291" t="s">
        <v>546</v>
      </c>
      <c r="D5103" s="294" t="s">
        <v>51</v>
      </c>
      <c r="E5103" s="294" t="s">
        <v>547</v>
      </c>
      <c r="F5103" s="446" t="s">
        <v>2636</v>
      </c>
      <c r="G5103" s="446"/>
      <c r="H5103" s="295" t="s">
        <v>535</v>
      </c>
      <c r="I5103" s="311">
        <v>0.6</v>
      </c>
      <c r="J5103" s="312">
        <v>31.7</v>
      </c>
      <c r="K5103" s="312">
        <v>19.02</v>
      </c>
    </row>
    <row r="5104" spans="2:11" ht="24" customHeight="1" x14ac:dyDescent="0.2">
      <c r="B5104" s="294" t="s">
        <v>537</v>
      </c>
      <c r="C5104" s="291" t="s">
        <v>551</v>
      </c>
      <c r="D5104" s="294" t="s">
        <v>51</v>
      </c>
      <c r="E5104" s="294" t="s">
        <v>552</v>
      </c>
      <c r="F5104" s="446" t="s">
        <v>2636</v>
      </c>
      <c r="G5104" s="446"/>
      <c r="H5104" s="295" t="s">
        <v>535</v>
      </c>
      <c r="I5104" s="311">
        <v>0.6</v>
      </c>
      <c r="J5104" s="312">
        <v>24.68</v>
      </c>
      <c r="K5104" s="312">
        <v>14.8</v>
      </c>
    </row>
    <row r="5105" spans="2:11" ht="26.1" customHeight="1" x14ac:dyDescent="0.2">
      <c r="B5105" s="296" t="s">
        <v>527</v>
      </c>
      <c r="C5105" s="292" t="s">
        <v>1250</v>
      </c>
      <c r="D5105" s="296" t="s">
        <v>51</v>
      </c>
      <c r="E5105" s="296" t="s">
        <v>1251</v>
      </c>
      <c r="F5105" s="447" t="s">
        <v>1199</v>
      </c>
      <c r="G5105" s="447"/>
      <c r="H5105" s="297" t="s">
        <v>53</v>
      </c>
      <c r="I5105" s="313">
        <v>1</v>
      </c>
      <c r="J5105" s="314">
        <v>315.89999999999998</v>
      </c>
      <c r="K5105" s="314">
        <v>315.89999999999998</v>
      </c>
    </row>
    <row r="5106" spans="2:11" ht="25.5" x14ac:dyDescent="0.2">
      <c r="B5106" s="315"/>
      <c r="C5106" s="315"/>
      <c r="D5106" s="315"/>
      <c r="E5106" s="315"/>
      <c r="F5106" s="315" t="s">
        <v>529</v>
      </c>
      <c r="G5106" s="316">
        <v>11.36</v>
      </c>
      <c r="H5106" s="315" t="s">
        <v>530</v>
      </c>
      <c r="I5106" s="316">
        <v>13.13</v>
      </c>
      <c r="J5106" s="315" t="s">
        <v>531</v>
      </c>
      <c r="K5106" s="316">
        <v>24.49</v>
      </c>
    </row>
    <row r="5107" spans="2:11" ht="26.25" thickBot="1" x14ac:dyDescent="0.25">
      <c r="B5107" s="315"/>
      <c r="C5107" s="315"/>
      <c r="D5107" s="315"/>
      <c r="E5107" s="315"/>
      <c r="F5107" s="315" t="s">
        <v>532</v>
      </c>
      <c r="G5107" s="316">
        <v>72.77</v>
      </c>
      <c r="H5107" s="315"/>
      <c r="I5107" s="448" t="s">
        <v>533</v>
      </c>
      <c r="J5107" s="448"/>
      <c r="K5107" s="316">
        <v>422.49</v>
      </c>
    </row>
    <row r="5108" spans="2:11" ht="0.95" customHeight="1" thickTop="1" x14ac:dyDescent="0.2">
      <c r="B5108" s="317"/>
      <c r="C5108" s="317"/>
      <c r="D5108" s="317"/>
      <c r="E5108" s="317"/>
      <c r="F5108" s="317"/>
      <c r="G5108" s="317"/>
      <c r="H5108" s="317"/>
      <c r="I5108" s="317"/>
      <c r="J5108" s="317"/>
      <c r="K5108" s="317"/>
    </row>
    <row r="5109" spans="2:11" ht="18" customHeight="1" x14ac:dyDescent="0.2">
      <c r="B5109" s="305" t="s">
        <v>2312</v>
      </c>
      <c r="C5109" s="304" t="s">
        <v>26</v>
      </c>
      <c r="D5109" s="305" t="s">
        <v>27</v>
      </c>
      <c r="E5109" s="305" t="s">
        <v>28</v>
      </c>
      <c r="F5109" s="449" t="s">
        <v>525</v>
      </c>
      <c r="G5109" s="449"/>
      <c r="H5109" s="306" t="s">
        <v>29</v>
      </c>
      <c r="I5109" s="304" t="s">
        <v>30</v>
      </c>
      <c r="J5109" s="304" t="s">
        <v>31</v>
      </c>
      <c r="K5109" s="304" t="s">
        <v>33</v>
      </c>
    </row>
    <row r="5110" spans="2:11" ht="51.95" customHeight="1" x14ac:dyDescent="0.2">
      <c r="B5110" s="307" t="s">
        <v>526</v>
      </c>
      <c r="C5110" s="308" t="s">
        <v>464</v>
      </c>
      <c r="D5110" s="307" t="s">
        <v>51</v>
      </c>
      <c r="E5110" s="307" t="s">
        <v>1718</v>
      </c>
      <c r="F5110" s="445" t="s">
        <v>2645</v>
      </c>
      <c r="G5110" s="445"/>
      <c r="H5110" s="309" t="s">
        <v>86</v>
      </c>
      <c r="I5110" s="310">
        <v>1</v>
      </c>
      <c r="J5110" s="259">
        <v>25.85</v>
      </c>
      <c r="K5110" s="259">
        <v>25.85</v>
      </c>
    </row>
    <row r="5111" spans="2:11" ht="65.099999999999994" customHeight="1" x14ac:dyDescent="0.2">
      <c r="B5111" s="294" t="s">
        <v>537</v>
      </c>
      <c r="C5111" s="291" t="s">
        <v>4746</v>
      </c>
      <c r="D5111" s="294" t="s">
        <v>51</v>
      </c>
      <c r="E5111" s="294" t="s">
        <v>4747</v>
      </c>
      <c r="F5111" s="446" t="s">
        <v>2734</v>
      </c>
      <c r="G5111" s="446"/>
      <c r="H5111" s="295" t="s">
        <v>86</v>
      </c>
      <c r="I5111" s="311">
        <v>1</v>
      </c>
      <c r="J5111" s="312">
        <v>10.47</v>
      </c>
      <c r="K5111" s="312">
        <v>10.47</v>
      </c>
    </row>
    <row r="5112" spans="2:11" ht="26.1" customHeight="1" x14ac:dyDescent="0.2">
      <c r="B5112" s="294" t="s">
        <v>537</v>
      </c>
      <c r="C5112" s="291" t="s">
        <v>544</v>
      </c>
      <c r="D5112" s="294" t="s">
        <v>51</v>
      </c>
      <c r="E5112" s="294" t="s">
        <v>545</v>
      </c>
      <c r="F5112" s="446" t="s">
        <v>2636</v>
      </c>
      <c r="G5112" s="446"/>
      <c r="H5112" s="295" t="s">
        <v>535</v>
      </c>
      <c r="I5112" s="311">
        <v>0.105</v>
      </c>
      <c r="J5112" s="312">
        <v>26.45</v>
      </c>
      <c r="K5112" s="312">
        <v>2.77</v>
      </c>
    </row>
    <row r="5113" spans="2:11" ht="24" customHeight="1" x14ac:dyDescent="0.2">
      <c r="B5113" s="294" t="s">
        <v>537</v>
      </c>
      <c r="C5113" s="291" t="s">
        <v>546</v>
      </c>
      <c r="D5113" s="294" t="s">
        <v>51</v>
      </c>
      <c r="E5113" s="294" t="s">
        <v>547</v>
      </c>
      <c r="F5113" s="446" t="s">
        <v>2636</v>
      </c>
      <c r="G5113" s="446"/>
      <c r="H5113" s="295" t="s">
        <v>535</v>
      </c>
      <c r="I5113" s="311">
        <v>0.105</v>
      </c>
      <c r="J5113" s="312">
        <v>31.7</v>
      </c>
      <c r="K5113" s="312">
        <v>3.32</v>
      </c>
    </row>
    <row r="5114" spans="2:11" ht="26.1" customHeight="1" x14ac:dyDescent="0.2">
      <c r="B5114" s="296" t="s">
        <v>527</v>
      </c>
      <c r="C5114" s="292" t="s">
        <v>4748</v>
      </c>
      <c r="D5114" s="296" t="s">
        <v>51</v>
      </c>
      <c r="E5114" s="296" t="s">
        <v>4749</v>
      </c>
      <c r="F5114" s="447" t="s">
        <v>1199</v>
      </c>
      <c r="G5114" s="447"/>
      <c r="H5114" s="297" t="s">
        <v>86</v>
      </c>
      <c r="I5114" s="313">
        <v>1.1000000000000001</v>
      </c>
      <c r="J5114" s="314">
        <v>8.4499999999999993</v>
      </c>
      <c r="K5114" s="314">
        <v>9.2949999999999999</v>
      </c>
    </row>
    <row r="5115" spans="2:11" ht="25.5" x14ac:dyDescent="0.2">
      <c r="B5115" s="315"/>
      <c r="C5115" s="315"/>
      <c r="D5115" s="315"/>
      <c r="E5115" s="315"/>
      <c r="F5115" s="315" t="s">
        <v>529</v>
      </c>
      <c r="G5115" s="316">
        <v>4.76</v>
      </c>
      <c r="H5115" s="315" t="s">
        <v>530</v>
      </c>
      <c r="I5115" s="316">
        <v>5.51</v>
      </c>
      <c r="J5115" s="315" t="s">
        <v>531</v>
      </c>
      <c r="K5115" s="316">
        <v>10.27</v>
      </c>
    </row>
    <row r="5116" spans="2:11" ht="26.25" thickBot="1" x14ac:dyDescent="0.25">
      <c r="B5116" s="315"/>
      <c r="C5116" s="315"/>
      <c r="D5116" s="315"/>
      <c r="E5116" s="315"/>
      <c r="F5116" s="315" t="s">
        <v>532</v>
      </c>
      <c r="G5116" s="316">
        <v>5.37</v>
      </c>
      <c r="H5116" s="315"/>
      <c r="I5116" s="448" t="s">
        <v>533</v>
      </c>
      <c r="J5116" s="448"/>
      <c r="K5116" s="316">
        <v>31.22</v>
      </c>
    </row>
    <row r="5117" spans="2:11" ht="0.95" customHeight="1" thickTop="1" x14ac:dyDescent="0.2">
      <c r="B5117" s="317"/>
      <c r="C5117" s="317"/>
      <c r="D5117" s="317"/>
      <c r="E5117" s="317"/>
      <c r="F5117" s="317"/>
      <c r="G5117" s="317"/>
      <c r="H5117" s="317"/>
      <c r="I5117" s="317"/>
      <c r="J5117" s="317"/>
      <c r="K5117" s="317"/>
    </row>
    <row r="5118" spans="2:11" ht="18" customHeight="1" x14ac:dyDescent="0.2">
      <c r="B5118" s="305" t="s">
        <v>2313</v>
      </c>
      <c r="C5118" s="304" t="s">
        <v>26</v>
      </c>
      <c r="D5118" s="305" t="s">
        <v>27</v>
      </c>
      <c r="E5118" s="305" t="s">
        <v>28</v>
      </c>
      <c r="F5118" s="449" t="s">
        <v>525</v>
      </c>
      <c r="G5118" s="449"/>
      <c r="H5118" s="306" t="s">
        <v>29</v>
      </c>
      <c r="I5118" s="304" t="s">
        <v>30</v>
      </c>
      <c r="J5118" s="304" t="s">
        <v>31</v>
      </c>
      <c r="K5118" s="304" t="s">
        <v>33</v>
      </c>
    </row>
    <row r="5119" spans="2:11" ht="51.95" customHeight="1" x14ac:dyDescent="0.2">
      <c r="B5119" s="307" t="s">
        <v>526</v>
      </c>
      <c r="C5119" s="308" t="s">
        <v>465</v>
      </c>
      <c r="D5119" s="307" t="s">
        <v>51</v>
      </c>
      <c r="E5119" s="307" t="s">
        <v>1719</v>
      </c>
      <c r="F5119" s="445" t="s">
        <v>2645</v>
      </c>
      <c r="G5119" s="445"/>
      <c r="H5119" s="309" t="s">
        <v>86</v>
      </c>
      <c r="I5119" s="310">
        <v>1</v>
      </c>
      <c r="J5119" s="259">
        <v>20.57</v>
      </c>
      <c r="K5119" s="259">
        <v>20.57</v>
      </c>
    </row>
    <row r="5120" spans="2:11" ht="65.099999999999994" customHeight="1" x14ac:dyDescent="0.2">
      <c r="B5120" s="294" t="s">
        <v>537</v>
      </c>
      <c r="C5120" s="291" t="s">
        <v>4746</v>
      </c>
      <c r="D5120" s="294" t="s">
        <v>51</v>
      </c>
      <c r="E5120" s="294" t="s">
        <v>4747</v>
      </c>
      <c r="F5120" s="446" t="s">
        <v>2734</v>
      </c>
      <c r="G5120" s="446"/>
      <c r="H5120" s="295" t="s">
        <v>86</v>
      </c>
      <c r="I5120" s="311">
        <v>1</v>
      </c>
      <c r="J5120" s="312">
        <v>10.47</v>
      </c>
      <c r="K5120" s="312">
        <v>10.47</v>
      </c>
    </row>
    <row r="5121" spans="2:11" ht="26.1" customHeight="1" x14ac:dyDescent="0.2">
      <c r="B5121" s="294" t="s">
        <v>537</v>
      </c>
      <c r="C5121" s="291" t="s">
        <v>544</v>
      </c>
      <c r="D5121" s="294" t="s">
        <v>51</v>
      </c>
      <c r="E5121" s="294" t="s">
        <v>545</v>
      </c>
      <c r="F5121" s="446" t="s">
        <v>2636</v>
      </c>
      <c r="G5121" s="446"/>
      <c r="H5121" s="295" t="s">
        <v>535</v>
      </c>
      <c r="I5121" s="311">
        <v>9.0999999999999998E-2</v>
      </c>
      <c r="J5121" s="312">
        <v>26.45</v>
      </c>
      <c r="K5121" s="312">
        <v>2.4</v>
      </c>
    </row>
    <row r="5122" spans="2:11" ht="24" customHeight="1" x14ac:dyDescent="0.2">
      <c r="B5122" s="294" t="s">
        <v>537</v>
      </c>
      <c r="C5122" s="291" t="s">
        <v>546</v>
      </c>
      <c r="D5122" s="294" t="s">
        <v>51</v>
      </c>
      <c r="E5122" s="294" t="s">
        <v>547</v>
      </c>
      <c r="F5122" s="446" t="s">
        <v>2636</v>
      </c>
      <c r="G5122" s="446"/>
      <c r="H5122" s="295" t="s">
        <v>535</v>
      </c>
      <c r="I5122" s="311">
        <v>9.0999999999999998E-2</v>
      </c>
      <c r="J5122" s="312">
        <v>31.7</v>
      </c>
      <c r="K5122" s="312">
        <v>2.88</v>
      </c>
    </row>
    <row r="5123" spans="2:11" ht="26.1" customHeight="1" x14ac:dyDescent="0.2">
      <c r="B5123" s="296" t="s">
        <v>527</v>
      </c>
      <c r="C5123" s="292" t="s">
        <v>4750</v>
      </c>
      <c r="D5123" s="296" t="s">
        <v>51</v>
      </c>
      <c r="E5123" s="296" t="s">
        <v>4751</v>
      </c>
      <c r="F5123" s="447" t="s">
        <v>1199</v>
      </c>
      <c r="G5123" s="447"/>
      <c r="H5123" s="297" t="s">
        <v>86</v>
      </c>
      <c r="I5123" s="313">
        <v>1.1000000000000001</v>
      </c>
      <c r="J5123" s="314">
        <v>4.3899999999999997</v>
      </c>
      <c r="K5123" s="314">
        <v>4.8289999999999997</v>
      </c>
    </row>
    <row r="5124" spans="2:11" ht="25.5" x14ac:dyDescent="0.2">
      <c r="B5124" s="315"/>
      <c r="C5124" s="315"/>
      <c r="D5124" s="315"/>
      <c r="E5124" s="315"/>
      <c r="F5124" s="315" t="s">
        <v>529</v>
      </c>
      <c r="G5124" s="316">
        <v>4.49</v>
      </c>
      <c r="H5124" s="315" t="s">
        <v>530</v>
      </c>
      <c r="I5124" s="316">
        <v>5.19</v>
      </c>
      <c r="J5124" s="315" t="s">
        <v>531</v>
      </c>
      <c r="K5124" s="316">
        <v>9.68</v>
      </c>
    </row>
    <row r="5125" spans="2:11" ht="26.25" thickBot="1" x14ac:dyDescent="0.25">
      <c r="B5125" s="315"/>
      <c r="C5125" s="315"/>
      <c r="D5125" s="315"/>
      <c r="E5125" s="315"/>
      <c r="F5125" s="315" t="s">
        <v>532</v>
      </c>
      <c r="G5125" s="316">
        <v>4.28</v>
      </c>
      <c r="H5125" s="315"/>
      <c r="I5125" s="448" t="s">
        <v>533</v>
      </c>
      <c r="J5125" s="448"/>
      <c r="K5125" s="316">
        <v>24.85</v>
      </c>
    </row>
    <row r="5126" spans="2:11" ht="0.95" customHeight="1" thickTop="1" x14ac:dyDescent="0.2">
      <c r="B5126" s="317"/>
      <c r="C5126" s="317"/>
      <c r="D5126" s="317"/>
      <c r="E5126" s="317"/>
      <c r="F5126" s="317"/>
      <c r="G5126" s="317"/>
      <c r="H5126" s="317"/>
      <c r="I5126" s="317"/>
      <c r="J5126" s="317"/>
      <c r="K5126" s="317"/>
    </row>
    <row r="5127" spans="2:11" ht="18" customHeight="1" x14ac:dyDescent="0.2">
      <c r="B5127" s="305" t="s">
        <v>2314</v>
      </c>
      <c r="C5127" s="304" t="s">
        <v>26</v>
      </c>
      <c r="D5127" s="305" t="s">
        <v>27</v>
      </c>
      <c r="E5127" s="305" t="s">
        <v>28</v>
      </c>
      <c r="F5127" s="449" t="s">
        <v>525</v>
      </c>
      <c r="G5127" s="449"/>
      <c r="H5127" s="306" t="s">
        <v>29</v>
      </c>
      <c r="I5127" s="304" t="s">
        <v>30</v>
      </c>
      <c r="J5127" s="304" t="s">
        <v>31</v>
      </c>
      <c r="K5127" s="304" t="s">
        <v>33</v>
      </c>
    </row>
    <row r="5128" spans="2:11" ht="51.95" customHeight="1" x14ac:dyDescent="0.2">
      <c r="B5128" s="307" t="s">
        <v>526</v>
      </c>
      <c r="C5128" s="308" t="s">
        <v>1771</v>
      </c>
      <c r="D5128" s="307" t="s">
        <v>51</v>
      </c>
      <c r="E5128" s="307" t="s">
        <v>3927</v>
      </c>
      <c r="F5128" s="445" t="s">
        <v>2648</v>
      </c>
      <c r="G5128" s="445"/>
      <c r="H5128" s="309" t="s">
        <v>53</v>
      </c>
      <c r="I5128" s="310">
        <v>1</v>
      </c>
      <c r="J5128" s="259">
        <v>451.71</v>
      </c>
      <c r="K5128" s="259">
        <v>451.71</v>
      </c>
    </row>
    <row r="5129" spans="2:11" ht="51.95" customHeight="1" x14ac:dyDescent="0.2">
      <c r="B5129" s="294" t="s">
        <v>537</v>
      </c>
      <c r="C5129" s="291" t="s">
        <v>3967</v>
      </c>
      <c r="D5129" s="294" t="s">
        <v>51</v>
      </c>
      <c r="E5129" s="294" t="s">
        <v>3968</v>
      </c>
      <c r="F5129" s="446" t="s">
        <v>2647</v>
      </c>
      <c r="G5129" s="446"/>
      <c r="H5129" s="295" t="s">
        <v>64</v>
      </c>
      <c r="I5129" s="311">
        <v>1.17E-2</v>
      </c>
      <c r="J5129" s="312">
        <v>853.67</v>
      </c>
      <c r="K5129" s="312">
        <v>9.98</v>
      </c>
    </row>
    <row r="5130" spans="2:11" ht="26.1" customHeight="1" x14ac:dyDescent="0.2">
      <c r="B5130" s="294" t="s">
        <v>537</v>
      </c>
      <c r="C5130" s="291" t="s">
        <v>544</v>
      </c>
      <c r="D5130" s="294" t="s">
        <v>51</v>
      </c>
      <c r="E5130" s="294" t="s">
        <v>545</v>
      </c>
      <c r="F5130" s="446" t="s">
        <v>2636</v>
      </c>
      <c r="G5130" s="446"/>
      <c r="H5130" s="295" t="s">
        <v>535</v>
      </c>
      <c r="I5130" s="311">
        <v>1.4514</v>
      </c>
      <c r="J5130" s="312">
        <v>26.45</v>
      </c>
      <c r="K5130" s="312">
        <v>38.380000000000003</v>
      </c>
    </row>
    <row r="5131" spans="2:11" ht="24" customHeight="1" x14ac:dyDescent="0.2">
      <c r="B5131" s="294" t="s">
        <v>537</v>
      </c>
      <c r="C5131" s="291" t="s">
        <v>546</v>
      </c>
      <c r="D5131" s="294" t="s">
        <v>51</v>
      </c>
      <c r="E5131" s="294" t="s">
        <v>547</v>
      </c>
      <c r="F5131" s="446" t="s">
        <v>2636</v>
      </c>
      <c r="G5131" s="446"/>
      <c r="H5131" s="295" t="s">
        <v>535</v>
      </c>
      <c r="I5131" s="311">
        <v>1.4514</v>
      </c>
      <c r="J5131" s="312">
        <v>31.7</v>
      </c>
      <c r="K5131" s="312">
        <v>46</v>
      </c>
    </row>
    <row r="5132" spans="2:11" ht="39" customHeight="1" x14ac:dyDescent="0.2">
      <c r="B5132" s="296" t="s">
        <v>527</v>
      </c>
      <c r="C5132" s="292" t="s">
        <v>4796</v>
      </c>
      <c r="D5132" s="296" t="s">
        <v>51</v>
      </c>
      <c r="E5132" s="296" t="s">
        <v>4797</v>
      </c>
      <c r="F5132" s="447" t="s">
        <v>1199</v>
      </c>
      <c r="G5132" s="447"/>
      <c r="H5132" s="297" t="s">
        <v>53</v>
      </c>
      <c r="I5132" s="313">
        <v>1</v>
      </c>
      <c r="J5132" s="314">
        <v>357.35</v>
      </c>
      <c r="K5132" s="314">
        <v>357.35</v>
      </c>
    </row>
    <row r="5133" spans="2:11" ht="25.5" x14ac:dyDescent="0.2">
      <c r="B5133" s="315"/>
      <c r="C5133" s="315"/>
      <c r="D5133" s="315"/>
      <c r="E5133" s="315"/>
      <c r="F5133" s="315" t="s">
        <v>529</v>
      </c>
      <c r="G5133" s="316">
        <v>29.65</v>
      </c>
      <c r="H5133" s="315" t="s">
        <v>530</v>
      </c>
      <c r="I5133" s="316">
        <v>34.25</v>
      </c>
      <c r="J5133" s="315" t="s">
        <v>531</v>
      </c>
      <c r="K5133" s="316">
        <v>63.9</v>
      </c>
    </row>
    <row r="5134" spans="2:11" ht="26.25" thickBot="1" x14ac:dyDescent="0.25">
      <c r="B5134" s="315"/>
      <c r="C5134" s="315"/>
      <c r="D5134" s="315"/>
      <c r="E5134" s="315"/>
      <c r="F5134" s="315" t="s">
        <v>532</v>
      </c>
      <c r="G5134" s="316">
        <v>94</v>
      </c>
      <c r="H5134" s="315"/>
      <c r="I5134" s="448" t="s">
        <v>533</v>
      </c>
      <c r="J5134" s="448"/>
      <c r="K5134" s="316">
        <v>545.71</v>
      </c>
    </row>
    <row r="5135" spans="2:11" ht="0.95" customHeight="1" thickTop="1" x14ac:dyDescent="0.2">
      <c r="B5135" s="317"/>
      <c r="C5135" s="317"/>
      <c r="D5135" s="317"/>
      <c r="E5135" s="317"/>
      <c r="F5135" s="317"/>
      <c r="G5135" s="317"/>
      <c r="H5135" s="317"/>
      <c r="I5135" s="317"/>
      <c r="J5135" s="317"/>
      <c r="K5135" s="317"/>
    </row>
    <row r="5136" spans="2:11" ht="18" customHeight="1" x14ac:dyDescent="0.2">
      <c r="B5136" s="305" t="s">
        <v>2315</v>
      </c>
      <c r="C5136" s="304" t="s">
        <v>26</v>
      </c>
      <c r="D5136" s="305" t="s">
        <v>27</v>
      </c>
      <c r="E5136" s="305" t="s">
        <v>28</v>
      </c>
      <c r="F5136" s="449" t="s">
        <v>525</v>
      </c>
      <c r="G5136" s="449"/>
      <c r="H5136" s="306" t="s">
        <v>29</v>
      </c>
      <c r="I5136" s="304" t="s">
        <v>30</v>
      </c>
      <c r="J5136" s="304" t="s">
        <v>31</v>
      </c>
      <c r="K5136" s="304" t="s">
        <v>33</v>
      </c>
    </row>
    <row r="5137" spans="2:11" ht="39" customHeight="1" x14ac:dyDescent="0.2">
      <c r="B5137" s="307" t="s">
        <v>526</v>
      </c>
      <c r="C5137" s="308" t="s">
        <v>2416</v>
      </c>
      <c r="D5137" s="307" t="s">
        <v>76</v>
      </c>
      <c r="E5137" s="307" t="s">
        <v>2417</v>
      </c>
      <c r="F5137" s="445" t="s">
        <v>543</v>
      </c>
      <c r="G5137" s="445"/>
      <c r="H5137" s="309" t="s">
        <v>53</v>
      </c>
      <c r="I5137" s="310">
        <v>1</v>
      </c>
      <c r="J5137" s="259">
        <v>54.73</v>
      </c>
      <c r="K5137" s="259">
        <v>54.73</v>
      </c>
    </row>
    <row r="5138" spans="2:11" ht="24" customHeight="1" x14ac:dyDescent="0.2">
      <c r="B5138" s="294" t="s">
        <v>537</v>
      </c>
      <c r="C5138" s="291" t="s">
        <v>551</v>
      </c>
      <c r="D5138" s="294" t="s">
        <v>51</v>
      </c>
      <c r="E5138" s="294" t="s">
        <v>552</v>
      </c>
      <c r="F5138" s="446" t="s">
        <v>2636</v>
      </c>
      <c r="G5138" s="446"/>
      <c r="H5138" s="295" t="s">
        <v>535</v>
      </c>
      <c r="I5138" s="311">
        <v>0.5</v>
      </c>
      <c r="J5138" s="312">
        <v>24.68</v>
      </c>
      <c r="K5138" s="312">
        <v>12.34</v>
      </c>
    </row>
    <row r="5139" spans="2:11" ht="24" customHeight="1" x14ac:dyDescent="0.2">
      <c r="B5139" s="294" t="s">
        <v>537</v>
      </c>
      <c r="C5139" s="291" t="s">
        <v>546</v>
      </c>
      <c r="D5139" s="294" t="s">
        <v>51</v>
      </c>
      <c r="E5139" s="294" t="s">
        <v>547</v>
      </c>
      <c r="F5139" s="446" t="s">
        <v>2636</v>
      </c>
      <c r="G5139" s="446"/>
      <c r="H5139" s="295" t="s">
        <v>535</v>
      </c>
      <c r="I5139" s="311">
        <v>0.5</v>
      </c>
      <c r="J5139" s="312">
        <v>31.7</v>
      </c>
      <c r="K5139" s="312">
        <v>15.85</v>
      </c>
    </row>
    <row r="5140" spans="2:11" ht="39" customHeight="1" x14ac:dyDescent="0.2">
      <c r="B5140" s="296" t="s">
        <v>527</v>
      </c>
      <c r="C5140" s="292" t="s">
        <v>2470</v>
      </c>
      <c r="D5140" s="296" t="s">
        <v>218</v>
      </c>
      <c r="E5140" s="296" t="s">
        <v>2471</v>
      </c>
      <c r="F5140" s="447" t="s">
        <v>1199</v>
      </c>
      <c r="G5140" s="447"/>
      <c r="H5140" s="297" t="s">
        <v>53</v>
      </c>
      <c r="I5140" s="313">
        <v>1</v>
      </c>
      <c r="J5140" s="314">
        <v>26.54</v>
      </c>
      <c r="K5140" s="314">
        <v>26.54</v>
      </c>
    </row>
    <row r="5141" spans="2:11" ht="25.5" x14ac:dyDescent="0.2">
      <c r="B5141" s="315"/>
      <c r="C5141" s="315"/>
      <c r="D5141" s="315"/>
      <c r="E5141" s="315"/>
      <c r="F5141" s="315" t="s">
        <v>529</v>
      </c>
      <c r="G5141" s="316">
        <v>9.4700000000000006</v>
      </c>
      <c r="H5141" s="315" t="s">
        <v>530</v>
      </c>
      <c r="I5141" s="316">
        <v>10.95</v>
      </c>
      <c r="J5141" s="315" t="s">
        <v>531</v>
      </c>
      <c r="K5141" s="316">
        <v>20.420000000000002</v>
      </c>
    </row>
    <row r="5142" spans="2:11" ht="26.25" thickBot="1" x14ac:dyDescent="0.25">
      <c r="B5142" s="315"/>
      <c r="C5142" s="315"/>
      <c r="D5142" s="315"/>
      <c r="E5142" s="315"/>
      <c r="F5142" s="315" t="s">
        <v>532</v>
      </c>
      <c r="G5142" s="316">
        <v>11.38</v>
      </c>
      <c r="H5142" s="315"/>
      <c r="I5142" s="448" t="s">
        <v>533</v>
      </c>
      <c r="J5142" s="448"/>
      <c r="K5142" s="316">
        <v>66.11</v>
      </c>
    </row>
    <row r="5143" spans="2:11" ht="0.95" customHeight="1" thickTop="1" x14ac:dyDescent="0.2">
      <c r="B5143" s="317"/>
      <c r="C5143" s="317"/>
      <c r="D5143" s="317"/>
      <c r="E5143" s="317"/>
      <c r="F5143" s="317"/>
      <c r="G5143" s="317"/>
      <c r="H5143" s="317"/>
      <c r="I5143" s="317"/>
      <c r="J5143" s="317"/>
      <c r="K5143" s="317"/>
    </row>
    <row r="5144" spans="2:11" ht="18" customHeight="1" x14ac:dyDescent="0.2">
      <c r="B5144" s="305" t="s">
        <v>2316</v>
      </c>
      <c r="C5144" s="304" t="s">
        <v>26</v>
      </c>
      <c r="D5144" s="305" t="s">
        <v>27</v>
      </c>
      <c r="E5144" s="305" t="s">
        <v>28</v>
      </c>
      <c r="F5144" s="449" t="s">
        <v>525</v>
      </c>
      <c r="G5144" s="449"/>
      <c r="H5144" s="306" t="s">
        <v>29</v>
      </c>
      <c r="I5144" s="304" t="s">
        <v>30</v>
      </c>
      <c r="J5144" s="304" t="s">
        <v>31</v>
      </c>
      <c r="K5144" s="304" t="s">
        <v>33</v>
      </c>
    </row>
    <row r="5145" spans="2:11" ht="39" customHeight="1" x14ac:dyDescent="0.2">
      <c r="B5145" s="307" t="s">
        <v>526</v>
      </c>
      <c r="C5145" s="308" t="s">
        <v>1024</v>
      </c>
      <c r="D5145" s="307" t="s">
        <v>51</v>
      </c>
      <c r="E5145" s="307" t="s">
        <v>1773</v>
      </c>
      <c r="F5145" s="445" t="s">
        <v>2738</v>
      </c>
      <c r="G5145" s="445"/>
      <c r="H5145" s="309" t="s">
        <v>86</v>
      </c>
      <c r="I5145" s="310">
        <v>1</v>
      </c>
      <c r="J5145" s="259">
        <v>31.81</v>
      </c>
      <c r="K5145" s="259">
        <v>31.81</v>
      </c>
    </row>
    <row r="5146" spans="2:11" ht="39" customHeight="1" x14ac:dyDescent="0.2">
      <c r="B5146" s="294" t="s">
        <v>537</v>
      </c>
      <c r="C5146" s="291" t="s">
        <v>4798</v>
      </c>
      <c r="D5146" s="294" t="s">
        <v>51</v>
      </c>
      <c r="E5146" s="294" t="s">
        <v>4799</v>
      </c>
      <c r="F5146" s="446" t="s">
        <v>2734</v>
      </c>
      <c r="G5146" s="446"/>
      <c r="H5146" s="295" t="s">
        <v>86</v>
      </c>
      <c r="I5146" s="311">
        <v>1</v>
      </c>
      <c r="J5146" s="312">
        <v>4.3499999999999996</v>
      </c>
      <c r="K5146" s="312">
        <v>4.3499999999999996</v>
      </c>
    </row>
    <row r="5147" spans="2:11" ht="39" customHeight="1" x14ac:dyDescent="0.2">
      <c r="B5147" s="294" t="s">
        <v>537</v>
      </c>
      <c r="C5147" s="291" t="s">
        <v>4800</v>
      </c>
      <c r="D5147" s="294" t="s">
        <v>51</v>
      </c>
      <c r="E5147" s="294" t="s">
        <v>4801</v>
      </c>
      <c r="F5147" s="446" t="s">
        <v>4802</v>
      </c>
      <c r="G5147" s="446"/>
      <c r="H5147" s="295" t="s">
        <v>86</v>
      </c>
      <c r="I5147" s="311">
        <v>1</v>
      </c>
      <c r="J5147" s="312">
        <v>27.46</v>
      </c>
      <c r="K5147" s="312">
        <v>27.46</v>
      </c>
    </row>
    <row r="5148" spans="2:11" ht="25.5" x14ac:dyDescent="0.2">
      <c r="B5148" s="315"/>
      <c r="C5148" s="315"/>
      <c r="D5148" s="315"/>
      <c r="E5148" s="315"/>
      <c r="F5148" s="315" t="s">
        <v>529</v>
      </c>
      <c r="G5148" s="316">
        <v>1.61</v>
      </c>
      <c r="H5148" s="315" t="s">
        <v>530</v>
      </c>
      <c r="I5148" s="316">
        <v>1.87</v>
      </c>
      <c r="J5148" s="315" t="s">
        <v>531</v>
      </c>
      <c r="K5148" s="316">
        <v>3.48</v>
      </c>
    </row>
    <row r="5149" spans="2:11" ht="26.25" thickBot="1" x14ac:dyDescent="0.25">
      <c r="B5149" s="315"/>
      <c r="C5149" s="315"/>
      <c r="D5149" s="315"/>
      <c r="E5149" s="315"/>
      <c r="F5149" s="315" t="s">
        <v>532</v>
      </c>
      <c r="G5149" s="316">
        <v>6.61</v>
      </c>
      <c r="H5149" s="315"/>
      <c r="I5149" s="448" t="s">
        <v>533</v>
      </c>
      <c r="J5149" s="448"/>
      <c r="K5149" s="316">
        <v>38.42</v>
      </c>
    </row>
    <row r="5150" spans="2:11" ht="0.95" customHeight="1" thickTop="1" x14ac:dyDescent="0.2">
      <c r="B5150" s="317"/>
      <c r="C5150" s="317"/>
      <c r="D5150" s="317"/>
      <c r="E5150" s="317"/>
      <c r="F5150" s="317"/>
      <c r="G5150" s="317"/>
      <c r="H5150" s="317"/>
      <c r="I5150" s="317"/>
      <c r="J5150" s="317"/>
      <c r="K5150" s="317"/>
    </row>
    <row r="5151" spans="2:11" ht="18" customHeight="1" x14ac:dyDescent="0.2">
      <c r="B5151" s="305" t="s">
        <v>2317</v>
      </c>
      <c r="C5151" s="304" t="s">
        <v>26</v>
      </c>
      <c r="D5151" s="305" t="s">
        <v>27</v>
      </c>
      <c r="E5151" s="305" t="s">
        <v>28</v>
      </c>
      <c r="F5151" s="449" t="s">
        <v>525</v>
      </c>
      <c r="G5151" s="449"/>
      <c r="H5151" s="306" t="s">
        <v>29</v>
      </c>
      <c r="I5151" s="304" t="s">
        <v>30</v>
      </c>
      <c r="J5151" s="304" t="s">
        <v>31</v>
      </c>
      <c r="K5151" s="304" t="s">
        <v>33</v>
      </c>
    </row>
    <row r="5152" spans="2:11" ht="39" customHeight="1" x14ac:dyDescent="0.2">
      <c r="B5152" s="307" t="s">
        <v>526</v>
      </c>
      <c r="C5152" s="308" t="s">
        <v>494</v>
      </c>
      <c r="D5152" s="307" t="s">
        <v>51</v>
      </c>
      <c r="E5152" s="307" t="s">
        <v>1774</v>
      </c>
      <c r="F5152" s="445" t="s">
        <v>2738</v>
      </c>
      <c r="G5152" s="445"/>
      <c r="H5152" s="309" t="s">
        <v>86</v>
      </c>
      <c r="I5152" s="310">
        <v>1</v>
      </c>
      <c r="J5152" s="259">
        <v>49.38</v>
      </c>
      <c r="K5152" s="259">
        <v>49.38</v>
      </c>
    </row>
    <row r="5153" spans="2:11" ht="39" customHeight="1" x14ac:dyDescent="0.2">
      <c r="B5153" s="294" t="s">
        <v>537</v>
      </c>
      <c r="C5153" s="291" t="s">
        <v>4803</v>
      </c>
      <c r="D5153" s="294" t="s">
        <v>51</v>
      </c>
      <c r="E5153" s="294" t="s">
        <v>4804</v>
      </c>
      <c r="F5153" s="446" t="s">
        <v>4802</v>
      </c>
      <c r="G5153" s="446"/>
      <c r="H5153" s="295" t="s">
        <v>86</v>
      </c>
      <c r="I5153" s="311">
        <v>1</v>
      </c>
      <c r="J5153" s="312">
        <v>45.03</v>
      </c>
      <c r="K5153" s="312">
        <v>45.03</v>
      </c>
    </row>
    <row r="5154" spans="2:11" ht="39" customHeight="1" x14ac:dyDescent="0.2">
      <c r="B5154" s="294" t="s">
        <v>537</v>
      </c>
      <c r="C5154" s="291" t="s">
        <v>4798</v>
      </c>
      <c r="D5154" s="294" t="s">
        <v>51</v>
      </c>
      <c r="E5154" s="294" t="s">
        <v>4799</v>
      </c>
      <c r="F5154" s="446" t="s">
        <v>2734</v>
      </c>
      <c r="G5154" s="446"/>
      <c r="H5154" s="295" t="s">
        <v>86</v>
      </c>
      <c r="I5154" s="311">
        <v>1</v>
      </c>
      <c r="J5154" s="312">
        <v>4.3499999999999996</v>
      </c>
      <c r="K5154" s="312">
        <v>4.3499999999999996</v>
      </c>
    </row>
    <row r="5155" spans="2:11" ht="25.5" x14ac:dyDescent="0.2">
      <c r="B5155" s="315"/>
      <c r="C5155" s="315"/>
      <c r="D5155" s="315"/>
      <c r="E5155" s="315"/>
      <c r="F5155" s="315" t="s">
        <v>529</v>
      </c>
      <c r="G5155" s="316">
        <v>1.79</v>
      </c>
      <c r="H5155" s="315" t="s">
        <v>530</v>
      </c>
      <c r="I5155" s="316">
        <v>2.0699999999999998</v>
      </c>
      <c r="J5155" s="315" t="s">
        <v>531</v>
      </c>
      <c r="K5155" s="316">
        <v>3.86</v>
      </c>
    </row>
    <row r="5156" spans="2:11" ht="26.25" thickBot="1" x14ac:dyDescent="0.25">
      <c r="B5156" s="315"/>
      <c r="C5156" s="315"/>
      <c r="D5156" s="315"/>
      <c r="E5156" s="315"/>
      <c r="F5156" s="315" t="s">
        <v>532</v>
      </c>
      <c r="G5156" s="316">
        <v>10.27</v>
      </c>
      <c r="H5156" s="315"/>
      <c r="I5156" s="448" t="s">
        <v>533</v>
      </c>
      <c r="J5156" s="448"/>
      <c r="K5156" s="316">
        <v>59.65</v>
      </c>
    </row>
    <row r="5157" spans="2:11" ht="0.95" customHeight="1" thickTop="1" x14ac:dyDescent="0.2">
      <c r="B5157" s="317"/>
      <c r="C5157" s="317"/>
      <c r="D5157" s="317"/>
      <c r="E5157" s="317"/>
      <c r="F5157" s="317"/>
      <c r="G5157" s="317"/>
      <c r="H5157" s="317"/>
      <c r="I5157" s="317"/>
      <c r="J5157" s="317"/>
      <c r="K5157" s="317"/>
    </row>
    <row r="5158" spans="2:11" ht="18" customHeight="1" x14ac:dyDescent="0.2">
      <c r="B5158" s="305" t="s">
        <v>2318</v>
      </c>
      <c r="C5158" s="304" t="s">
        <v>26</v>
      </c>
      <c r="D5158" s="305" t="s">
        <v>27</v>
      </c>
      <c r="E5158" s="305" t="s">
        <v>28</v>
      </c>
      <c r="F5158" s="449" t="s">
        <v>525</v>
      </c>
      <c r="G5158" s="449"/>
      <c r="H5158" s="306" t="s">
        <v>29</v>
      </c>
      <c r="I5158" s="304" t="s">
        <v>30</v>
      </c>
      <c r="J5158" s="304" t="s">
        <v>31</v>
      </c>
      <c r="K5158" s="304" t="s">
        <v>33</v>
      </c>
    </row>
    <row r="5159" spans="2:11" ht="39" customHeight="1" x14ac:dyDescent="0.2">
      <c r="B5159" s="307" t="s">
        <v>526</v>
      </c>
      <c r="C5159" s="308" t="s">
        <v>1025</v>
      </c>
      <c r="D5159" s="307" t="s">
        <v>51</v>
      </c>
      <c r="E5159" s="307" t="s">
        <v>1775</v>
      </c>
      <c r="F5159" s="445" t="s">
        <v>2738</v>
      </c>
      <c r="G5159" s="445"/>
      <c r="H5159" s="309" t="s">
        <v>86</v>
      </c>
      <c r="I5159" s="310">
        <v>1</v>
      </c>
      <c r="J5159" s="259">
        <v>62.45</v>
      </c>
      <c r="K5159" s="259">
        <v>62.45</v>
      </c>
    </row>
    <row r="5160" spans="2:11" ht="39" customHeight="1" x14ac:dyDescent="0.2">
      <c r="B5160" s="294" t="s">
        <v>537</v>
      </c>
      <c r="C5160" s="291" t="s">
        <v>4805</v>
      </c>
      <c r="D5160" s="294" t="s">
        <v>51</v>
      </c>
      <c r="E5160" s="294" t="s">
        <v>4806</v>
      </c>
      <c r="F5160" s="446" t="s">
        <v>4802</v>
      </c>
      <c r="G5160" s="446"/>
      <c r="H5160" s="295" t="s">
        <v>86</v>
      </c>
      <c r="I5160" s="311">
        <v>1</v>
      </c>
      <c r="J5160" s="312">
        <v>58.1</v>
      </c>
      <c r="K5160" s="312">
        <v>58.1</v>
      </c>
    </row>
    <row r="5161" spans="2:11" ht="39" customHeight="1" x14ac:dyDescent="0.2">
      <c r="B5161" s="294" t="s">
        <v>537</v>
      </c>
      <c r="C5161" s="291" t="s">
        <v>4798</v>
      </c>
      <c r="D5161" s="294" t="s">
        <v>51</v>
      </c>
      <c r="E5161" s="294" t="s">
        <v>4799</v>
      </c>
      <c r="F5161" s="446" t="s">
        <v>2734</v>
      </c>
      <c r="G5161" s="446"/>
      <c r="H5161" s="295" t="s">
        <v>86</v>
      </c>
      <c r="I5161" s="311">
        <v>1</v>
      </c>
      <c r="J5161" s="312">
        <v>4.3499999999999996</v>
      </c>
      <c r="K5161" s="312">
        <v>4.3499999999999996</v>
      </c>
    </row>
    <row r="5162" spans="2:11" ht="25.5" x14ac:dyDescent="0.2">
      <c r="B5162" s="315"/>
      <c r="C5162" s="315"/>
      <c r="D5162" s="315"/>
      <c r="E5162" s="315"/>
      <c r="F5162" s="315" t="s">
        <v>529</v>
      </c>
      <c r="G5162" s="316">
        <v>1.97</v>
      </c>
      <c r="H5162" s="315" t="s">
        <v>530</v>
      </c>
      <c r="I5162" s="316">
        <v>2.2799999999999998</v>
      </c>
      <c r="J5162" s="315" t="s">
        <v>531</v>
      </c>
      <c r="K5162" s="316">
        <v>4.25</v>
      </c>
    </row>
    <row r="5163" spans="2:11" ht="26.25" thickBot="1" x14ac:dyDescent="0.25">
      <c r="B5163" s="315"/>
      <c r="C5163" s="315"/>
      <c r="D5163" s="315"/>
      <c r="E5163" s="315"/>
      <c r="F5163" s="315" t="s">
        <v>532</v>
      </c>
      <c r="G5163" s="316">
        <v>12.99</v>
      </c>
      <c r="H5163" s="315"/>
      <c r="I5163" s="448" t="s">
        <v>533</v>
      </c>
      <c r="J5163" s="448"/>
      <c r="K5163" s="316">
        <v>75.44</v>
      </c>
    </row>
    <row r="5164" spans="2:11" ht="0.95" customHeight="1" thickTop="1" x14ac:dyDescent="0.2">
      <c r="B5164" s="317"/>
      <c r="C5164" s="317"/>
      <c r="D5164" s="317"/>
      <c r="E5164" s="317"/>
      <c r="F5164" s="317"/>
      <c r="G5164" s="317"/>
      <c r="H5164" s="317"/>
      <c r="I5164" s="317"/>
      <c r="J5164" s="317"/>
      <c r="K5164" s="317"/>
    </row>
    <row r="5165" spans="2:11" ht="18" customHeight="1" x14ac:dyDescent="0.2">
      <c r="B5165" s="305" t="s">
        <v>2319</v>
      </c>
      <c r="C5165" s="304" t="s">
        <v>26</v>
      </c>
      <c r="D5165" s="305" t="s">
        <v>27</v>
      </c>
      <c r="E5165" s="305" t="s">
        <v>28</v>
      </c>
      <c r="F5165" s="449" t="s">
        <v>525</v>
      </c>
      <c r="G5165" s="449"/>
      <c r="H5165" s="306" t="s">
        <v>29</v>
      </c>
      <c r="I5165" s="304" t="s">
        <v>30</v>
      </c>
      <c r="J5165" s="304" t="s">
        <v>31</v>
      </c>
      <c r="K5165" s="304" t="s">
        <v>33</v>
      </c>
    </row>
    <row r="5166" spans="2:11" ht="39" customHeight="1" x14ac:dyDescent="0.2">
      <c r="B5166" s="307" t="s">
        <v>526</v>
      </c>
      <c r="C5166" s="308" t="s">
        <v>1026</v>
      </c>
      <c r="D5166" s="307" t="s">
        <v>51</v>
      </c>
      <c r="E5166" s="307" t="s">
        <v>1776</v>
      </c>
      <c r="F5166" s="445" t="s">
        <v>2738</v>
      </c>
      <c r="G5166" s="445"/>
      <c r="H5166" s="309" t="s">
        <v>86</v>
      </c>
      <c r="I5166" s="310">
        <v>1</v>
      </c>
      <c r="J5166" s="259">
        <v>75.739999999999995</v>
      </c>
      <c r="K5166" s="259">
        <v>75.739999999999995</v>
      </c>
    </row>
    <row r="5167" spans="2:11" ht="39" customHeight="1" x14ac:dyDescent="0.2">
      <c r="B5167" s="294" t="s">
        <v>537</v>
      </c>
      <c r="C5167" s="291" t="s">
        <v>4807</v>
      </c>
      <c r="D5167" s="294" t="s">
        <v>51</v>
      </c>
      <c r="E5167" s="294" t="s">
        <v>4808</v>
      </c>
      <c r="F5167" s="446" t="s">
        <v>4802</v>
      </c>
      <c r="G5167" s="446"/>
      <c r="H5167" s="295" t="s">
        <v>86</v>
      </c>
      <c r="I5167" s="311">
        <v>1</v>
      </c>
      <c r="J5167" s="312">
        <v>71.39</v>
      </c>
      <c r="K5167" s="312">
        <v>71.39</v>
      </c>
    </row>
    <row r="5168" spans="2:11" ht="39" customHeight="1" x14ac:dyDescent="0.2">
      <c r="B5168" s="294" t="s">
        <v>537</v>
      </c>
      <c r="C5168" s="291" t="s">
        <v>4798</v>
      </c>
      <c r="D5168" s="294" t="s">
        <v>51</v>
      </c>
      <c r="E5168" s="294" t="s">
        <v>4799</v>
      </c>
      <c r="F5168" s="446" t="s">
        <v>2734</v>
      </c>
      <c r="G5168" s="446"/>
      <c r="H5168" s="295" t="s">
        <v>86</v>
      </c>
      <c r="I5168" s="311">
        <v>1</v>
      </c>
      <c r="J5168" s="312">
        <v>4.3499999999999996</v>
      </c>
      <c r="K5168" s="312">
        <v>4.3499999999999996</v>
      </c>
    </row>
    <row r="5169" spans="2:11" ht="25.5" x14ac:dyDescent="0.2">
      <c r="B5169" s="315"/>
      <c r="C5169" s="315"/>
      <c r="D5169" s="315"/>
      <c r="E5169" s="315"/>
      <c r="F5169" s="315" t="s">
        <v>529</v>
      </c>
      <c r="G5169" s="316">
        <v>2.15</v>
      </c>
      <c r="H5169" s="315" t="s">
        <v>530</v>
      </c>
      <c r="I5169" s="316">
        <v>2.5</v>
      </c>
      <c r="J5169" s="315" t="s">
        <v>531</v>
      </c>
      <c r="K5169" s="316">
        <v>4.6500000000000004</v>
      </c>
    </row>
    <row r="5170" spans="2:11" ht="26.25" thickBot="1" x14ac:dyDescent="0.25">
      <c r="B5170" s="315"/>
      <c r="C5170" s="315"/>
      <c r="D5170" s="315"/>
      <c r="E5170" s="315"/>
      <c r="F5170" s="315" t="s">
        <v>532</v>
      </c>
      <c r="G5170" s="316">
        <v>15.76</v>
      </c>
      <c r="H5170" s="315"/>
      <c r="I5170" s="448" t="s">
        <v>533</v>
      </c>
      <c r="J5170" s="448"/>
      <c r="K5170" s="316">
        <v>91.5</v>
      </c>
    </row>
    <row r="5171" spans="2:11" ht="0.95" customHeight="1" thickTop="1" x14ac:dyDescent="0.2">
      <c r="B5171" s="317"/>
      <c r="C5171" s="317"/>
      <c r="D5171" s="317"/>
      <c r="E5171" s="317"/>
      <c r="F5171" s="317"/>
      <c r="G5171" s="317"/>
      <c r="H5171" s="317"/>
      <c r="I5171" s="317"/>
      <c r="J5171" s="317"/>
      <c r="K5171" s="317"/>
    </row>
    <row r="5172" spans="2:11" ht="18" customHeight="1" x14ac:dyDescent="0.2">
      <c r="B5172" s="305" t="s">
        <v>2320</v>
      </c>
      <c r="C5172" s="304" t="s">
        <v>26</v>
      </c>
      <c r="D5172" s="305" t="s">
        <v>27</v>
      </c>
      <c r="E5172" s="305" t="s">
        <v>28</v>
      </c>
      <c r="F5172" s="449" t="s">
        <v>525</v>
      </c>
      <c r="G5172" s="449"/>
      <c r="H5172" s="306" t="s">
        <v>29</v>
      </c>
      <c r="I5172" s="304" t="s">
        <v>30</v>
      </c>
      <c r="J5172" s="304" t="s">
        <v>31</v>
      </c>
      <c r="K5172" s="304" t="s">
        <v>33</v>
      </c>
    </row>
    <row r="5173" spans="2:11" ht="39" customHeight="1" x14ac:dyDescent="0.2">
      <c r="B5173" s="307" t="s">
        <v>526</v>
      </c>
      <c r="C5173" s="308" t="s">
        <v>1777</v>
      </c>
      <c r="D5173" s="307" t="s">
        <v>76</v>
      </c>
      <c r="E5173" s="307" t="s">
        <v>1778</v>
      </c>
      <c r="F5173" s="445" t="s">
        <v>1957</v>
      </c>
      <c r="G5173" s="445"/>
      <c r="H5173" s="309" t="s">
        <v>268</v>
      </c>
      <c r="I5173" s="310">
        <v>1</v>
      </c>
      <c r="J5173" s="259">
        <v>103.22</v>
      </c>
      <c r="K5173" s="259">
        <v>103.22</v>
      </c>
    </row>
    <row r="5174" spans="2:11" ht="26.1" customHeight="1" x14ac:dyDescent="0.2">
      <c r="B5174" s="294" t="s">
        <v>537</v>
      </c>
      <c r="C5174" s="291" t="s">
        <v>541</v>
      </c>
      <c r="D5174" s="294" t="s">
        <v>51</v>
      </c>
      <c r="E5174" s="294" t="s">
        <v>542</v>
      </c>
      <c r="F5174" s="446" t="s">
        <v>2636</v>
      </c>
      <c r="G5174" s="446"/>
      <c r="H5174" s="295" t="s">
        <v>535</v>
      </c>
      <c r="I5174" s="311">
        <v>0.36</v>
      </c>
      <c r="J5174" s="312">
        <v>25.49</v>
      </c>
      <c r="K5174" s="312">
        <v>9.17</v>
      </c>
    </row>
    <row r="5175" spans="2:11" ht="26.1" customHeight="1" x14ac:dyDescent="0.2">
      <c r="B5175" s="294" t="s">
        <v>537</v>
      </c>
      <c r="C5175" s="291" t="s">
        <v>538</v>
      </c>
      <c r="D5175" s="294" t="s">
        <v>51</v>
      </c>
      <c r="E5175" s="294" t="s">
        <v>539</v>
      </c>
      <c r="F5175" s="446" t="s">
        <v>2636</v>
      </c>
      <c r="G5175" s="446"/>
      <c r="H5175" s="295" t="s">
        <v>535</v>
      </c>
      <c r="I5175" s="311">
        <v>0.36</v>
      </c>
      <c r="J5175" s="312">
        <v>30.65</v>
      </c>
      <c r="K5175" s="312">
        <v>11.03</v>
      </c>
    </row>
    <row r="5176" spans="2:11" ht="39" customHeight="1" x14ac:dyDescent="0.2">
      <c r="B5176" s="296" t="s">
        <v>527</v>
      </c>
      <c r="C5176" s="292" t="s">
        <v>1950</v>
      </c>
      <c r="D5176" s="296" t="s">
        <v>51</v>
      </c>
      <c r="E5176" s="296" t="s">
        <v>2739</v>
      </c>
      <c r="F5176" s="447" t="s">
        <v>1199</v>
      </c>
      <c r="G5176" s="447"/>
      <c r="H5176" s="297" t="s">
        <v>86</v>
      </c>
      <c r="I5176" s="313">
        <v>1.1000000000000001</v>
      </c>
      <c r="J5176" s="314">
        <v>64.89</v>
      </c>
      <c r="K5176" s="314">
        <v>71.379000000000005</v>
      </c>
    </row>
    <row r="5177" spans="2:11" ht="24" customHeight="1" x14ac:dyDescent="0.2">
      <c r="B5177" s="296" t="s">
        <v>527</v>
      </c>
      <c r="C5177" s="292" t="s">
        <v>1948</v>
      </c>
      <c r="D5177" s="296" t="s">
        <v>883</v>
      </c>
      <c r="E5177" s="296" t="s">
        <v>1949</v>
      </c>
      <c r="F5177" s="447" t="s">
        <v>1199</v>
      </c>
      <c r="G5177" s="447"/>
      <c r="H5177" s="297" t="s">
        <v>44</v>
      </c>
      <c r="I5177" s="313">
        <v>6.5799999999999997E-2</v>
      </c>
      <c r="J5177" s="314">
        <v>71.650000000000006</v>
      </c>
      <c r="K5177" s="314">
        <v>4.7145700000000001</v>
      </c>
    </row>
    <row r="5178" spans="2:11" ht="24" customHeight="1" x14ac:dyDescent="0.2">
      <c r="B5178" s="296" t="s">
        <v>527</v>
      </c>
      <c r="C5178" s="292" t="s">
        <v>625</v>
      </c>
      <c r="D5178" s="296" t="s">
        <v>51</v>
      </c>
      <c r="E5178" s="296" t="s">
        <v>626</v>
      </c>
      <c r="F5178" s="447" t="s">
        <v>1199</v>
      </c>
      <c r="G5178" s="447"/>
      <c r="H5178" s="297" t="s">
        <v>97</v>
      </c>
      <c r="I5178" s="313">
        <v>6.3E-3</v>
      </c>
      <c r="J5178" s="314">
        <v>184.44</v>
      </c>
      <c r="K5178" s="314">
        <v>1.161972</v>
      </c>
    </row>
    <row r="5179" spans="2:11" ht="24" customHeight="1" x14ac:dyDescent="0.2">
      <c r="B5179" s="296" t="s">
        <v>527</v>
      </c>
      <c r="C5179" s="292" t="s">
        <v>1951</v>
      </c>
      <c r="D5179" s="296" t="s">
        <v>883</v>
      </c>
      <c r="E5179" s="296" t="s">
        <v>1952</v>
      </c>
      <c r="F5179" s="447" t="s">
        <v>1199</v>
      </c>
      <c r="G5179" s="447"/>
      <c r="H5179" s="297" t="s">
        <v>53</v>
      </c>
      <c r="I5179" s="313">
        <v>8.9999999999999998E-4</v>
      </c>
      <c r="J5179" s="314">
        <v>49.9</v>
      </c>
      <c r="K5179" s="314">
        <v>4.4909999999999999E-2</v>
      </c>
    </row>
    <row r="5180" spans="2:11" ht="24" customHeight="1" x14ac:dyDescent="0.2">
      <c r="B5180" s="296" t="s">
        <v>527</v>
      </c>
      <c r="C5180" s="292" t="s">
        <v>1953</v>
      </c>
      <c r="D5180" s="296" t="s">
        <v>883</v>
      </c>
      <c r="E5180" s="296" t="s">
        <v>1954</v>
      </c>
      <c r="F5180" s="447" t="s">
        <v>1199</v>
      </c>
      <c r="G5180" s="447"/>
      <c r="H5180" s="297" t="s">
        <v>86</v>
      </c>
      <c r="I5180" s="313">
        <v>1.5</v>
      </c>
      <c r="J5180" s="314">
        <v>3.83</v>
      </c>
      <c r="K5180" s="314">
        <v>5.7450000000000001</v>
      </c>
    </row>
    <row r="5181" spans="2:11" ht="25.5" x14ac:dyDescent="0.2">
      <c r="B5181" s="315"/>
      <c r="C5181" s="315"/>
      <c r="D5181" s="315"/>
      <c r="E5181" s="315"/>
      <c r="F5181" s="315" t="s">
        <v>529</v>
      </c>
      <c r="G5181" s="316">
        <v>6.96</v>
      </c>
      <c r="H5181" s="315" t="s">
        <v>530</v>
      </c>
      <c r="I5181" s="316">
        <v>8.0500000000000007</v>
      </c>
      <c r="J5181" s="315" t="s">
        <v>531</v>
      </c>
      <c r="K5181" s="316">
        <v>15.01</v>
      </c>
    </row>
    <row r="5182" spans="2:11" ht="26.25" thickBot="1" x14ac:dyDescent="0.25">
      <c r="B5182" s="315"/>
      <c r="C5182" s="315"/>
      <c r="D5182" s="315"/>
      <c r="E5182" s="315"/>
      <c r="F5182" s="315" t="s">
        <v>532</v>
      </c>
      <c r="G5182" s="316">
        <v>21.48</v>
      </c>
      <c r="H5182" s="315"/>
      <c r="I5182" s="448" t="s">
        <v>533</v>
      </c>
      <c r="J5182" s="448"/>
      <c r="K5182" s="316">
        <v>124.7</v>
      </c>
    </row>
    <row r="5183" spans="2:11" ht="0.95" customHeight="1" thickTop="1" x14ac:dyDescent="0.2">
      <c r="B5183" s="317"/>
      <c r="C5183" s="317"/>
      <c r="D5183" s="317"/>
      <c r="E5183" s="317"/>
      <c r="F5183" s="317"/>
      <c r="G5183" s="317"/>
      <c r="H5183" s="317"/>
      <c r="I5183" s="317"/>
      <c r="J5183" s="317"/>
      <c r="K5183" s="317"/>
    </row>
    <row r="5184" spans="2:11" ht="18" customHeight="1" x14ac:dyDescent="0.2">
      <c r="B5184" s="305" t="s">
        <v>2321</v>
      </c>
      <c r="C5184" s="304" t="s">
        <v>26</v>
      </c>
      <c r="D5184" s="305" t="s">
        <v>27</v>
      </c>
      <c r="E5184" s="305" t="s">
        <v>28</v>
      </c>
      <c r="F5184" s="449" t="s">
        <v>525</v>
      </c>
      <c r="G5184" s="449"/>
      <c r="H5184" s="306" t="s">
        <v>29</v>
      </c>
      <c r="I5184" s="304" t="s">
        <v>30</v>
      </c>
      <c r="J5184" s="304" t="s">
        <v>31</v>
      </c>
      <c r="K5184" s="304" t="s">
        <v>33</v>
      </c>
    </row>
    <row r="5185" spans="2:11" ht="26.1" customHeight="1" x14ac:dyDescent="0.2">
      <c r="B5185" s="307" t="s">
        <v>526</v>
      </c>
      <c r="C5185" s="308" t="s">
        <v>1120</v>
      </c>
      <c r="D5185" s="307" t="s">
        <v>76</v>
      </c>
      <c r="E5185" s="307" t="s">
        <v>1121</v>
      </c>
      <c r="F5185" s="445" t="s">
        <v>675</v>
      </c>
      <c r="G5185" s="445"/>
      <c r="H5185" s="309" t="s">
        <v>268</v>
      </c>
      <c r="I5185" s="310">
        <v>1</v>
      </c>
      <c r="J5185" s="259">
        <v>18.43</v>
      </c>
      <c r="K5185" s="259">
        <v>18.43</v>
      </c>
    </row>
    <row r="5186" spans="2:11" ht="24" customHeight="1" x14ac:dyDescent="0.2">
      <c r="B5186" s="294" t="s">
        <v>537</v>
      </c>
      <c r="C5186" s="291" t="s">
        <v>546</v>
      </c>
      <c r="D5186" s="294" t="s">
        <v>51</v>
      </c>
      <c r="E5186" s="294" t="s">
        <v>547</v>
      </c>
      <c r="F5186" s="446" t="s">
        <v>2636</v>
      </c>
      <c r="G5186" s="446"/>
      <c r="H5186" s="295" t="s">
        <v>535</v>
      </c>
      <c r="I5186" s="311">
        <v>0.11</v>
      </c>
      <c r="J5186" s="312">
        <v>31.7</v>
      </c>
      <c r="K5186" s="312">
        <v>3.48</v>
      </c>
    </row>
    <row r="5187" spans="2:11" ht="24" customHeight="1" x14ac:dyDescent="0.2">
      <c r="B5187" s="294" t="s">
        <v>537</v>
      </c>
      <c r="C5187" s="291" t="s">
        <v>551</v>
      </c>
      <c r="D5187" s="294" t="s">
        <v>51</v>
      </c>
      <c r="E5187" s="294" t="s">
        <v>552</v>
      </c>
      <c r="F5187" s="446" t="s">
        <v>2636</v>
      </c>
      <c r="G5187" s="446"/>
      <c r="H5187" s="295" t="s">
        <v>535</v>
      </c>
      <c r="I5187" s="311">
        <v>0.11</v>
      </c>
      <c r="J5187" s="312">
        <v>24.68</v>
      </c>
      <c r="K5187" s="312">
        <v>2.71</v>
      </c>
    </row>
    <row r="5188" spans="2:11" ht="24" customHeight="1" x14ac:dyDescent="0.2">
      <c r="B5188" s="296" t="s">
        <v>527</v>
      </c>
      <c r="C5188" s="292" t="s">
        <v>965</v>
      </c>
      <c r="D5188" s="296" t="s">
        <v>43</v>
      </c>
      <c r="E5188" s="296" t="s">
        <v>724</v>
      </c>
      <c r="F5188" s="447" t="s">
        <v>1199</v>
      </c>
      <c r="G5188" s="447"/>
      <c r="H5188" s="297" t="s">
        <v>268</v>
      </c>
      <c r="I5188" s="313">
        <v>1.02</v>
      </c>
      <c r="J5188" s="314">
        <v>12</v>
      </c>
      <c r="K5188" s="314">
        <v>12.24</v>
      </c>
    </row>
    <row r="5189" spans="2:11" ht="25.5" x14ac:dyDescent="0.2">
      <c r="B5189" s="315"/>
      <c r="C5189" s="315"/>
      <c r="D5189" s="315"/>
      <c r="E5189" s="315"/>
      <c r="F5189" s="315" t="s">
        <v>529</v>
      </c>
      <c r="G5189" s="316">
        <v>2.0699999999999998</v>
      </c>
      <c r="H5189" s="315" t="s">
        <v>530</v>
      </c>
      <c r="I5189" s="316">
        <v>2.41</v>
      </c>
      <c r="J5189" s="315" t="s">
        <v>531</v>
      </c>
      <c r="K5189" s="316">
        <v>4.4800000000000004</v>
      </c>
    </row>
    <row r="5190" spans="2:11" ht="26.25" thickBot="1" x14ac:dyDescent="0.25">
      <c r="B5190" s="315"/>
      <c r="C5190" s="315"/>
      <c r="D5190" s="315"/>
      <c r="E5190" s="315"/>
      <c r="F5190" s="315" t="s">
        <v>532</v>
      </c>
      <c r="G5190" s="316">
        <v>3.83</v>
      </c>
      <c r="H5190" s="315"/>
      <c r="I5190" s="448" t="s">
        <v>533</v>
      </c>
      <c r="J5190" s="448"/>
      <c r="K5190" s="316">
        <v>22.26</v>
      </c>
    </row>
    <row r="5191" spans="2:11" ht="0.95" customHeight="1" thickTop="1" x14ac:dyDescent="0.2">
      <c r="B5191" s="317"/>
      <c r="C5191" s="317"/>
      <c r="D5191" s="317"/>
      <c r="E5191" s="317"/>
      <c r="F5191" s="317"/>
      <c r="G5191" s="317"/>
      <c r="H5191" s="317"/>
      <c r="I5191" s="317"/>
      <c r="J5191" s="317"/>
      <c r="K5191" s="317"/>
    </row>
    <row r="5192" spans="2:11" ht="18" customHeight="1" x14ac:dyDescent="0.2">
      <c r="B5192" s="305" t="s">
        <v>2322</v>
      </c>
      <c r="C5192" s="304" t="s">
        <v>26</v>
      </c>
      <c r="D5192" s="305" t="s">
        <v>27</v>
      </c>
      <c r="E5192" s="305" t="s">
        <v>28</v>
      </c>
      <c r="F5192" s="449" t="s">
        <v>525</v>
      </c>
      <c r="G5192" s="449"/>
      <c r="H5192" s="306" t="s">
        <v>29</v>
      </c>
      <c r="I5192" s="304" t="s">
        <v>30</v>
      </c>
      <c r="J5192" s="304" t="s">
        <v>31</v>
      </c>
      <c r="K5192" s="304" t="s">
        <v>33</v>
      </c>
    </row>
    <row r="5193" spans="2:11" ht="26.1" customHeight="1" x14ac:dyDescent="0.2">
      <c r="B5193" s="307" t="s">
        <v>526</v>
      </c>
      <c r="C5193" s="308" t="s">
        <v>1069</v>
      </c>
      <c r="D5193" s="307" t="s">
        <v>76</v>
      </c>
      <c r="E5193" s="307" t="s">
        <v>496</v>
      </c>
      <c r="F5193" s="445" t="s">
        <v>697</v>
      </c>
      <c r="G5193" s="445"/>
      <c r="H5193" s="309" t="s">
        <v>53</v>
      </c>
      <c r="I5193" s="310">
        <v>1</v>
      </c>
      <c r="J5193" s="259">
        <v>841.05</v>
      </c>
      <c r="K5193" s="259">
        <v>841.05</v>
      </c>
    </row>
    <row r="5194" spans="2:11" ht="26.1" customHeight="1" x14ac:dyDescent="0.2">
      <c r="B5194" s="294" t="s">
        <v>537</v>
      </c>
      <c r="C5194" s="291" t="s">
        <v>560</v>
      </c>
      <c r="D5194" s="294" t="s">
        <v>51</v>
      </c>
      <c r="E5194" s="294" t="s">
        <v>561</v>
      </c>
      <c r="F5194" s="446" t="s">
        <v>2636</v>
      </c>
      <c r="G5194" s="446"/>
      <c r="H5194" s="295" t="s">
        <v>535</v>
      </c>
      <c r="I5194" s="311">
        <v>1.3149999999999999</v>
      </c>
      <c r="J5194" s="312">
        <v>25.53</v>
      </c>
      <c r="K5194" s="312">
        <v>33.57</v>
      </c>
    </row>
    <row r="5195" spans="2:11" ht="26.1" customHeight="1" x14ac:dyDescent="0.2">
      <c r="B5195" s="294" t="s">
        <v>537</v>
      </c>
      <c r="C5195" s="291" t="s">
        <v>643</v>
      </c>
      <c r="D5195" s="294" t="s">
        <v>51</v>
      </c>
      <c r="E5195" s="294" t="s">
        <v>2655</v>
      </c>
      <c r="F5195" s="446" t="s">
        <v>2636</v>
      </c>
      <c r="G5195" s="446"/>
      <c r="H5195" s="295" t="s">
        <v>535</v>
      </c>
      <c r="I5195" s="311">
        <v>1.556</v>
      </c>
      <c r="J5195" s="312">
        <v>28.59</v>
      </c>
      <c r="K5195" s="312">
        <v>44.48</v>
      </c>
    </row>
    <row r="5196" spans="2:11" ht="24" customHeight="1" x14ac:dyDescent="0.2">
      <c r="B5196" s="296" t="s">
        <v>527</v>
      </c>
      <c r="C5196" s="292" t="s">
        <v>644</v>
      </c>
      <c r="D5196" s="296" t="s">
        <v>47</v>
      </c>
      <c r="E5196" s="296" t="s">
        <v>645</v>
      </c>
      <c r="F5196" s="447" t="s">
        <v>1199</v>
      </c>
      <c r="G5196" s="447"/>
      <c r="H5196" s="297" t="s">
        <v>97</v>
      </c>
      <c r="I5196" s="313">
        <v>0.06</v>
      </c>
      <c r="J5196" s="314">
        <v>23.9</v>
      </c>
      <c r="K5196" s="314">
        <v>1.4339999999999999</v>
      </c>
    </row>
    <row r="5197" spans="2:11" ht="26.1" customHeight="1" x14ac:dyDescent="0.2">
      <c r="B5197" s="296" t="s">
        <v>527</v>
      </c>
      <c r="C5197" s="292" t="s">
        <v>630</v>
      </c>
      <c r="D5197" s="296" t="s">
        <v>47</v>
      </c>
      <c r="E5197" s="296" t="s">
        <v>631</v>
      </c>
      <c r="F5197" s="447" t="s">
        <v>1199</v>
      </c>
      <c r="G5197" s="447"/>
      <c r="H5197" s="297" t="s">
        <v>86</v>
      </c>
      <c r="I5197" s="313">
        <v>3.16</v>
      </c>
      <c r="J5197" s="314">
        <v>26.96</v>
      </c>
      <c r="K5197" s="314">
        <v>85.193600000000004</v>
      </c>
    </row>
    <row r="5198" spans="2:11" ht="39" customHeight="1" x14ac:dyDescent="0.2">
      <c r="B5198" s="296" t="s">
        <v>527</v>
      </c>
      <c r="C5198" s="292" t="s">
        <v>1252</v>
      </c>
      <c r="D5198" s="296" t="s">
        <v>51</v>
      </c>
      <c r="E5198" s="296" t="s">
        <v>1253</v>
      </c>
      <c r="F5198" s="447" t="s">
        <v>1199</v>
      </c>
      <c r="G5198" s="447"/>
      <c r="H5198" s="297" t="s">
        <v>44</v>
      </c>
      <c r="I5198" s="313">
        <v>1.46</v>
      </c>
      <c r="J5198" s="314">
        <v>463.28</v>
      </c>
      <c r="K5198" s="314">
        <v>676.38879999999995</v>
      </c>
    </row>
    <row r="5199" spans="2:11" ht="25.5" x14ac:dyDescent="0.2">
      <c r="B5199" s="315"/>
      <c r="C5199" s="315"/>
      <c r="D5199" s="315"/>
      <c r="E5199" s="315"/>
      <c r="F5199" s="315" t="s">
        <v>529</v>
      </c>
      <c r="G5199" s="316">
        <v>26.48</v>
      </c>
      <c r="H5199" s="315" t="s">
        <v>530</v>
      </c>
      <c r="I5199" s="316">
        <v>30.58</v>
      </c>
      <c r="J5199" s="315" t="s">
        <v>531</v>
      </c>
      <c r="K5199" s="316">
        <v>57.06</v>
      </c>
    </row>
    <row r="5200" spans="2:11" ht="26.25" thickBot="1" x14ac:dyDescent="0.25">
      <c r="B5200" s="315"/>
      <c r="C5200" s="315"/>
      <c r="D5200" s="315"/>
      <c r="E5200" s="315"/>
      <c r="F5200" s="315" t="s">
        <v>532</v>
      </c>
      <c r="G5200" s="316">
        <v>175.02</v>
      </c>
      <c r="H5200" s="315"/>
      <c r="I5200" s="448" t="s">
        <v>533</v>
      </c>
      <c r="J5200" s="448"/>
      <c r="K5200" s="316">
        <v>1016.07</v>
      </c>
    </row>
    <row r="5201" spans="2:11" ht="0.95" customHeight="1" thickTop="1" x14ac:dyDescent="0.2">
      <c r="B5201" s="317"/>
      <c r="C5201" s="317"/>
      <c r="D5201" s="317"/>
      <c r="E5201" s="317"/>
      <c r="F5201" s="317"/>
      <c r="G5201" s="317"/>
      <c r="H5201" s="317"/>
      <c r="I5201" s="317"/>
      <c r="J5201" s="317"/>
      <c r="K5201" s="317"/>
    </row>
    <row r="5202" spans="2:11" ht="18" customHeight="1" x14ac:dyDescent="0.2">
      <c r="B5202" s="305" t="s">
        <v>2323</v>
      </c>
      <c r="C5202" s="304" t="s">
        <v>26</v>
      </c>
      <c r="D5202" s="305" t="s">
        <v>27</v>
      </c>
      <c r="E5202" s="305" t="s">
        <v>28</v>
      </c>
      <c r="F5202" s="449" t="s">
        <v>525</v>
      </c>
      <c r="G5202" s="449"/>
      <c r="H5202" s="306" t="s">
        <v>29</v>
      </c>
      <c r="I5202" s="304" t="s">
        <v>30</v>
      </c>
      <c r="J5202" s="304" t="s">
        <v>31</v>
      </c>
      <c r="K5202" s="304" t="s">
        <v>33</v>
      </c>
    </row>
    <row r="5203" spans="2:11" ht="65.099999999999994" customHeight="1" x14ac:dyDescent="0.2">
      <c r="B5203" s="307" t="s">
        <v>526</v>
      </c>
      <c r="C5203" s="308" t="s">
        <v>1037</v>
      </c>
      <c r="D5203" s="307" t="s">
        <v>76</v>
      </c>
      <c r="E5203" s="307" t="s">
        <v>497</v>
      </c>
      <c r="F5203" s="445" t="s">
        <v>697</v>
      </c>
      <c r="G5203" s="445"/>
      <c r="H5203" s="309" t="s">
        <v>97</v>
      </c>
      <c r="I5203" s="310">
        <v>1</v>
      </c>
      <c r="J5203" s="259">
        <v>64.12</v>
      </c>
      <c r="K5203" s="259">
        <v>64.12</v>
      </c>
    </row>
    <row r="5204" spans="2:11" ht="24" customHeight="1" x14ac:dyDescent="0.2">
      <c r="B5204" s="294" t="s">
        <v>537</v>
      </c>
      <c r="C5204" s="291" t="s">
        <v>1225</v>
      </c>
      <c r="D5204" s="294" t="s">
        <v>51</v>
      </c>
      <c r="E5204" s="294" t="s">
        <v>926</v>
      </c>
      <c r="F5204" s="446" t="s">
        <v>2636</v>
      </c>
      <c r="G5204" s="446"/>
      <c r="H5204" s="295" t="s">
        <v>535</v>
      </c>
      <c r="I5204" s="311">
        <v>0.5</v>
      </c>
      <c r="J5204" s="312">
        <v>30.32</v>
      </c>
      <c r="K5204" s="312">
        <v>15.16</v>
      </c>
    </row>
    <row r="5205" spans="2:11" ht="24" customHeight="1" x14ac:dyDescent="0.2">
      <c r="B5205" s="294" t="s">
        <v>537</v>
      </c>
      <c r="C5205" s="291" t="s">
        <v>551</v>
      </c>
      <c r="D5205" s="294" t="s">
        <v>51</v>
      </c>
      <c r="E5205" s="294" t="s">
        <v>552</v>
      </c>
      <c r="F5205" s="446" t="s">
        <v>2636</v>
      </c>
      <c r="G5205" s="446"/>
      <c r="H5205" s="295" t="s">
        <v>535</v>
      </c>
      <c r="I5205" s="311">
        <v>0.5</v>
      </c>
      <c r="J5205" s="312">
        <v>24.68</v>
      </c>
      <c r="K5205" s="312">
        <v>12.34</v>
      </c>
    </row>
    <row r="5206" spans="2:11" ht="24" customHeight="1" x14ac:dyDescent="0.2">
      <c r="B5206" s="294" t="s">
        <v>537</v>
      </c>
      <c r="C5206" s="291" t="s">
        <v>651</v>
      </c>
      <c r="D5206" s="294" t="s">
        <v>51</v>
      </c>
      <c r="E5206" s="294" t="s">
        <v>652</v>
      </c>
      <c r="F5206" s="446" t="s">
        <v>2636</v>
      </c>
      <c r="G5206" s="446"/>
      <c r="H5206" s="295" t="s">
        <v>535</v>
      </c>
      <c r="I5206" s="311">
        <v>0.1</v>
      </c>
      <c r="J5206" s="312">
        <v>32.229999999999997</v>
      </c>
      <c r="K5206" s="312">
        <v>3.22</v>
      </c>
    </row>
    <row r="5207" spans="2:11" ht="26.1" customHeight="1" x14ac:dyDescent="0.2">
      <c r="B5207" s="296" t="s">
        <v>527</v>
      </c>
      <c r="C5207" s="292" t="s">
        <v>1258</v>
      </c>
      <c r="D5207" s="296" t="s">
        <v>51</v>
      </c>
      <c r="E5207" s="296" t="s">
        <v>1259</v>
      </c>
      <c r="F5207" s="447" t="s">
        <v>1199</v>
      </c>
      <c r="G5207" s="447"/>
      <c r="H5207" s="297" t="s">
        <v>97</v>
      </c>
      <c r="I5207" s="313">
        <v>2.5000000000000001E-2</v>
      </c>
      <c r="J5207" s="314">
        <v>8.02</v>
      </c>
      <c r="K5207" s="314">
        <v>0.20050000000000001</v>
      </c>
    </row>
    <row r="5208" spans="2:11" ht="26.1" customHeight="1" x14ac:dyDescent="0.2">
      <c r="B5208" s="296" t="s">
        <v>527</v>
      </c>
      <c r="C5208" s="292" t="s">
        <v>729</v>
      </c>
      <c r="D5208" s="296" t="s">
        <v>218</v>
      </c>
      <c r="E5208" s="296" t="s">
        <v>730</v>
      </c>
      <c r="F5208" s="447" t="s">
        <v>1199</v>
      </c>
      <c r="G5208" s="447"/>
      <c r="H5208" s="297" t="s">
        <v>53</v>
      </c>
      <c r="I5208" s="313">
        <v>0.06</v>
      </c>
      <c r="J5208" s="314">
        <v>285.08539999999999</v>
      </c>
      <c r="K5208" s="314">
        <v>17.105124</v>
      </c>
    </row>
    <row r="5209" spans="2:11" ht="39" customHeight="1" x14ac:dyDescent="0.2">
      <c r="B5209" s="296" t="s">
        <v>527</v>
      </c>
      <c r="C5209" s="292" t="s">
        <v>725</v>
      </c>
      <c r="D5209" s="296" t="s">
        <v>218</v>
      </c>
      <c r="E5209" s="296" t="s">
        <v>726</v>
      </c>
      <c r="F5209" s="447" t="s">
        <v>1199</v>
      </c>
      <c r="G5209" s="447"/>
      <c r="H5209" s="297" t="s">
        <v>97</v>
      </c>
      <c r="I5209" s="313">
        <v>1</v>
      </c>
      <c r="J5209" s="314">
        <v>11.5566</v>
      </c>
      <c r="K5209" s="314">
        <v>11.5566</v>
      </c>
    </row>
    <row r="5210" spans="2:11" ht="26.1" customHeight="1" x14ac:dyDescent="0.2">
      <c r="B5210" s="296" t="s">
        <v>527</v>
      </c>
      <c r="C5210" s="292" t="s">
        <v>1256</v>
      </c>
      <c r="D5210" s="296" t="s">
        <v>51</v>
      </c>
      <c r="E5210" s="296" t="s">
        <v>1257</v>
      </c>
      <c r="F5210" s="447" t="s">
        <v>1199</v>
      </c>
      <c r="G5210" s="447"/>
      <c r="H5210" s="297" t="s">
        <v>597</v>
      </c>
      <c r="I5210" s="313">
        <v>3.5000000000000001E-3</v>
      </c>
      <c r="J5210" s="314">
        <v>44.15</v>
      </c>
      <c r="K5210" s="314">
        <v>0.154525</v>
      </c>
    </row>
    <row r="5211" spans="2:11" ht="39" customHeight="1" x14ac:dyDescent="0.2">
      <c r="B5211" s="296" t="s">
        <v>527</v>
      </c>
      <c r="C5211" s="292" t="s">
        <v>727</v>
      </c>
      <c r="D5211" s="296" t="s">
        <v>218</v>
      </c>
      <c r="E5211" s="296" t="s">
        <v>728</v>
      </c>
      <c r="F5211" s="447" t="s">
        <v>1199</v>
      </c>
      <c r="G5211" s="447"/>
      <c r="H5211" s="297" t="s">
        <v>53</v>
      </c>
      <c r="I5211" s="313">
        <v>0.04</v>
      </c>
      <c r="J5211" s="314">
        <v>110.13</v>
      </c>
      <c r="K5211" s="314">
        <v>4.4051999999999998</v>
      </c>
    </row>
    <row r="5212" spans="2:11" ht="25.5" x14ac:dyDescent="0.2">
      <c r="B5212" s="315"/>
      <c r="C5212" s="315"/>
      <c r="D5212" s="315"/>
      <c r="E5212" s="315"/>
      <c r="F5212" s="315" t="s">
        <v>529</v>
      </c>
      <c r="G5212" s="316">
        <v>10.210000000000001</v>
      </c>
      <c r="H5212" s="315" t="s">
        <v>530</v>
      </c>
      <c r="I5212" s="316">
        <v>11.8</v>
      </c>
      <c r="J5212" s="315" t="s">
        <v>531</v>
      </c>
      <c r="K5212" s="316">
        <v>22.01</v>
      </c>
    </row>
    <row r="5213" spans="2:11" ht="26.25" thickBot="1" x14ac:dyDescent="0.25">
      <c r="B5213" s="315"/>
      <c r="C5213" s="315"/>
      <c r="D5213" s="315"/>
      <c r="E5213" s="315"/>
      <c r="F5213" s="315" t="s">
        <v>532</v>
      </c>
      <c r="G5213" s="316">
        <v>13.34</v>
      </c>
      <c r="H5213" s="315"/>
      <c r="I5213" s="448" t="s">
        <v>533</v>
      </c>
      <c r="J5213" s="448"/>
      <c r="K5213" s="316">
        <v>77.459999999999994</v>
      </c>
    </row>
    <row r="5214" spans="2:11" ht="0.95" customHeight="1" thickTop="1" x14ac:dyDescent="0.2">
      <c r="B5214" s="317"/>
      <c r="C5214" s="317"/>
      <c r="D5214" s="317"/>
      <c r="E5214" s="317"/>
      <c r="F5214" s="317"/>
      <c r="G5214" s="317"/>
      <c r="H5214" s="317"/>
      <c r="I5214" s="317"/>
      <c r="J5214" s="317"/>
      <c r="K5214" s="317"/>
    </row>
    <row r="5215" spans="2:11" ht="18" customHeight="1" x14ac:dyDescent="0.2">
      <c r="B5215" s="305" t="s">
        <v>2324</v>
      </c>
      <c r="C5215" s="304" t="s">
        <v>26</v>
      </c>
      <c r="D5215" s="305" t="s">
        <v>27</v>
      </c>
      <c r="E5215" s="305" t="s">
        <v>28</v>
      </c>
      <c r="F5215" s="449" t="s">
        <v>525</v>
      </c>
      <c r="G5215" s="449"/>
      <c r="H5215" s="306" t="s">
        <v>29</v>
      </c>
      <c r="I5215" s="304" t="s">
        <v>30</v>
      </c>
      <c r="J5215" s="304" t="s">
        <v>31</v>
      </c>
      <c r="K5215" s="304" t="s">
        <v>33</v>
      </c>
    </row>
    <row r="5216" spans="2:11" ht="26.1" customHeight="1" x14ac:dyDescent="0.2">
      <c r="B5216" s="307" t="s">
        <v>526</v>
      </c>
      <c r="C5216" s="308" t="s">
        <v>1779</v>
      </c>
      <c r="D5216" s="307" t="s">
        <v>76</v>
      </c>
      <c r="E5216" s="307" t="s">
        <v>1780</v>
      </c>
      <c r="F5216" s="445" t="s">
        <v>697</v>
      </c>
      <c r="G5216" s="445"/>
      <c r="H5216" s="309" t="s">
        <v>53</v>
      </c>
      <c r="I5216" s="310">
        <v>1</v>
      </c>
      <c r="J5216" s="259">
        <v>50.88</v>
      </c>
      <c r="K5216" s="259">
        <v>50.88</v>
      </c>
    </row>
    <row r="5217" spans="2:11" ht="26.1" customHeight="1" x14ac:dyDescent="0.2">
      <c r="B5217" s="294" t="s">
        <v>537</v>
      </c>
      <c r="C5217" s="291" t="s">
        <v>601</v>
      </c>
      <c r="D5217" s="294" t="s">
        <v>51</v>
      </c>
      <c r="E5217" s="294" t="s">
        <v>2669</v>
      </c>
      <c r="F5217" s="446" t="s">
        <v>2636</v>
      </c>
      <c r="G5217" s="446"/>
      <c r="H5217" s="295" t="s">
        <v>535</v>
      </c>
      <c r="I5217" s="311">
        <v>0.2</v>
      </c>
      <c r="J5217" s="312">
        <v>26.98</v>
      </c>
      <c r="K5217" s="312">
        <v>5.39</v>
      </c>
    </row>
    <row r="5218" spans="2:11" ht="24" customHeight="1" x14ac:dyDescent="0.2">
      <c r="B5218" s="294" t="s">
        <v>537</v>
      </c>
      <c r="C5218" s="291" t="s">
        <v>551</v>
      </c>
      <c r="D5218" s="294" t="s">
        <v>51</v>
      </c>
      <c r="E5218" s="294" t="s">
        <v>552</v>
      </c>
      <c r="F5218" s="446" t="s">
        <v>2636</v>
      </c>
      <c r="G5218" s="446"/>
      <c r="H5218" s="295" t="s">
        <v>535</v>
      </c>
      <c r="I5218" s="311">
        <v>0.3</v>
      </c>
      <c r="J5218" s="312">
        <v>24.68</v>
      </c>
      <c r="K5218" s="312">
        <v>7.4</v>
      </c>
    </row>
    <row r="5219" spans="2:11" ht="26.1" customHeight="1" x14ac:dyDescent="0.2">
      <c r="B5219" s="296" t="s">
        <v>527</v>
      </c>
      <c r="C5219" s="292" t="s">
        <v>1955</v>
      </c>
      <c r="D5219" s="296" t="s">
        <v>43</v>
      </c>
      <c r="E5219" s="296" t="s">
        <v>1956</v>
      </c>
      <c r="F5219" s="447" t="s">
        <v>1199</v>
      </c>
      <c r="G5219" s="447"/>
      <c r="H5219" s="297" t="s">
        <v>44</v>
      </c>
      <c r="I5219" s="313">
        <v>1</v>
      </c>
      <c r="J5219" s="314">
        <v>38.090000000000003</v>
      </c>
      <c r="K5219" s="314">
        <v>38.090000000000003</v>
      </c>
    </row>
    <row r="5220" spans="2:11" ht="25.5" x14ac:dyDescent="0.2">
      <c r="B5220" s="315"/>
      <c r="C5220" s="315"/>
      <c r="D5220" s="315"/>
      <c r="E5220" s="315"/>
      <c r="F5220" s="315" t="s">
        <v>529</v>
      </c>
      <c r="G5220" s="316">
        <v>4.26</v>
      </c>
      <c r="H5220" s="315" t="s">
        <v>530</v>
      </c>
      <c r="I5220" s="316">
        <v>4.93</v>
      </c>
      <c r="J5220" s="315" t="s">
        <v>531</v>
      </c>
      <c r="K5220" s="316">
        <v>9.19</v>
      </c>
    </row>
    <row r="5221" spans="2:11" ht="26.25" thickBot="1" x14ac:dyDescent="0.25">
      <c r="B5221" s="315"/>
      <c r="C5221" s="315"/>
      <c r="D5221" s="315"/>
      <c r="E5221" s="315"/>
      <c r="F5221" s="315" t="s">
        <v>532</v>
      </c>
      <c r="G5221" s="316">
        <v>10.58</v>
      </c>
      <c r="H5221" s="315"/>
      <c r="I5221" s="448" t="s">
        <v>533</v>
      </c>
      <c r="J5221" s="448"/>
      <c r="K5221" s="316">
        <v>61.46</v>
      </c>
    </row>
    <row r="5222" spans="2:11" ht="0.95" customHeight="1" thickTop="1" x14ac:dyDescent="0.2">
      <c r="B5222" s="317"/>
      <c r="C5222" s="317"/>
      <c r="D5222" s="317"/>
      <c r="E5222" s="317"/>
      <c r="F5222" s="317"/>
      <c r="G5222" s="317"/>
      <c r="H5222" s="317"/>
      <c r="I5222" s="317"/>
      <c r="J5222" s="317"/>
      <c r="K5222" s="317"/>
    </row>
    <row r="5223" spans="2:11" ht="18" customHeight="1" x14ac:dyDescent="0.2">
      <c r="B5223" s="305" t="s">
        <v>2325</v>
      </c>
      <c r="C5223" s="304" t="s">
        <v>26</v>
      </c>
      <c r="D5223" s="305" t="s">
        <v>27</v>
      </c>
      <c r="E5223" s="305" t="s">
        <v>28</v>
      </c>
      <c r="F5223" s="449" t="s">
        <v>525</v>
      </c>
      <c r="G5223" s="449"/>
      <c r="H5223" s="306" t="s">
        <v>29</v>
      </c>
      <c r="I5223" s="304" t="s">
        <v>30</v>
      </c>
      <c r="J5223" s="304" t="s">
        <v>31</v>
      </c>
      <c r="K5223" s="304" t="s">
        <v>33</v>
      </c>
    </row>
    <row r="5224" spans="2:11" ht="26.1" customHeight="1" x14ac:dyDescent="0.2">
      <c r="B5224" s="307" t="s">
        <v>526</v>
      </c>
      <c r="C5224" s="308" t="s">
        <v>1781</v>
      </c>
      <c r="D5224" s="307" t="s">
        <v>76</v>
      </c>
      <c r="E5224" s="307" t="s">
        <v>1782</v>
      </c>
      <c r="F5224" s="445" t="s">
        <v>697</v>
      </c>
      <c r="G5224" s="445"/>
      <c r="H5224" s="309" t="s">
        <v>268</v>
      </c>
      <c r="I5224" s="310">
        <v>1</v>
      </c>
      <c r="J5224" s="259">
        <v>61.27</v>
      </c>
      <c r="K5224" s="259">
        <v>61.27</v>
      </c>
    </row>
    <row r="5225" spans="2:11" ht="24" customHeight="1" x14ac:dyDescent="0.2">
      <c r="B5225" s="294" t="s">
        <v>537</v>
      </c>
      <c r="C5225" s="291" t="s">
        <v>546</v>
      </c>
      <c r="D5225" s="294" t="s">
        <v>51</v>
      </c>
      <c r="E5225" s="294" t="s">
        <v>547</v>
      </c>
      <c r="F5225" s="446" t="s">
        <v>2636</v>
      </c>
      <c r="G5225" s="446"/>
      <c r="H5225" s="295" t="s">
        <v>535</v>
      </c>
      <c r="I5225" s="311">
        <v>0.51600000000000001</v>
      </c>
      <c r="J5225" s="312">
        <v>31.7</v>
      </c>
      <c r="K5225" s="312">
        <v>16.350000000000001</v>
      </c>
    </row>
    <row r="5226" spans="2:11" ht="26.1" customHeight="1" x14ac:dyDescent="0.2">
      <c r="B5226" s="294" t="s">
        <v>537</v>
      </c>
      <c r="C5226" s="291" t="s">
        <v>586</v>
      </c>
      <c r="D5226" s="294" t="s">
        <v>51</v>
      </c>
      <c r="E5226" s="294" t="s">
        <v>587</v>
      </c>
      <c r="F5226" s="446" t="s">
        <v>2636</v>
      </c>
      <c r="G5226" s="446"/>
      <c r="H5226" s="295" t="s">
        <v>535</v>
      </c>
      <c r="I5226" s="311">
        <v>0.51600000000000001</v>
      </c>
      <c r="J5226" s="312">
        <v>25.7</v>
      </c>
      <c r="K5226" s="312">
        <v>13.26</v>
      </c>
    </row>
    <row r="5227" spans="2:11" ht="26.1" customHeight="1" x14ac:dyDescent="0.2">
      <c r="B5227" s="296" t="s">
        <v>527</v>
      </c>
      <c r="C5227" s="292" t="s">
        <v>1958</v>
      </c>
      <c r="D5227" s="296" t="s">
        <v>47</v>
      </c>
      <c r="E5227" s="296" t="s">
        <v>1959</v>
      </c>
      <c r="F5227" s="447" t="s">
        <v>1199</v>
      </c>
      <c r="G5227" s="447"/>
      <c r="H5227" s="297" t="s">
        <v>86</v>
      </c>
      <c r="I5227" s="313">
        <v>1</v>
      </c>
      <c r="J5227" s="314">
        <v>31.66</v>
      </c>
      <c r="K5227" s="314">
        <v>31.66</v>
      </c>
    </row>
    <row r="5228" spans="2:11" ht="25.5" x14ac:dyDescent="0.2">
      <c r="B5228" s="315"/>
      <c r="C5228" s="315"/>
      <c r="D5228" s="315"/>
      <c r="E5228" s="315"/>
      <c r="F5228" s="315" t="s">
        <v>529</v>
      </c>
      <c r="G5228" s="316">
        <v>10.01</v>
      </c>
      <c r="H5228" s="315" t="s">
        <v>530</v>
      </c>
      <c r="I5228" s="316">
        <v>11.58</v>
      </c>
      <c r="J5228" s="315" t="s">
        <v>531</v>
      </c>
      <c r="K5228" s="316">
        <v>21.59</v>
      </c>
    </row>
    <row r="5229" spans="2:11" ht="26.25" thickBot="1" x14ac:dyDescent="0.25">
      <c r="B5229" s="315"/>
      <c r="C5229" s="315"/>
      <c r="D5229" s="315"/>
      <c r="E5229" s="315"/>
      <c r="F5229" s="315" t="s">
        <v>532</v>
      </c>
      <c r="G5229" s="316">
        <v>12.75</v>
      </c>
      <c r="H5229" s="315"/>
      <c r="I5229" s="448" t="s">
        <v>533</v>
      </c>
      <c r="J5229" s="448"/>
      <c r="K5229" s="316">
        <v>74.02</v>
      </c>
    </row>
    <row r="5230" spans="2:11" ht="0.95" customHeight="1" thickTop="1" x14ac:dyDescent="0.2">
      <c r="B5230" s="317"/>
      <c r="C5230" s="317"/>
      <c r="D5230" s="317"/>
      <c r="E5230" s="317"/>
      <c r="F5230" s="317"/>
      <c r="G5230" s="317"/>
      <c r="H5230" s="317"/>
      <c r="I5230" s="317"/>
      <c r="J5230" s="317"/>
      <c r="K5230" s="317"/>
    </row>
    <row r="5231" spans="2:11" ht="18" customHeight="1" x14ac:dyDescent="0.2">
      <c r="B5231" s="305" t="s">
        <v>2326</v>
      </c>
      <c r="C5231" s="304" t="s">
        <v>26</v>
      </c>
      <c r="D5231" s="305" t="s">
        <v>27</v>
      </c>
      <c r="E5231" s="305" t="s">
        <v>28</v>
      </c>
      <c r="F5231" s="449" t="s">
        <v>525</v>
      </c>
      <c r="G5231" s="449"/>
      <c r="H5231" s="306" t="s">
        <v>29</v>
      </c>
      <c r="I5231" s="304" t="s">
        <v>30</v>
      </c>
      <c r="J5231" s="304" t="s">
        <v>31</v>
      </c>
      <c r="K5231" s="304" t="s">
        <v>33</v>
      </c>
    </row>
    <row r="5232" spans="2:11" ht="24" customHeight="1" x14ac:dyDescent="0.2">
      <c r="B5232" s="307" t="s">
        <v>526</v>
      </c>
      <c r="C5232" s="308" t="s">
        <v>1064</v>
      </c>
      <c r="D5232" s="307" t="s">
        <v>76</v>
      </c>
      <c r="E5232" s="307" t="s">
        <v>1065</v>
      </c>
      <c r="F5232" s="445" t="s">
        <v>697</v>
      </c>
      <c r="G5232" s="445"/>
      <c r="H5232" s="309" t="s">
        <v>53</v>
      </c>
      <c r="I5232" s="310">
        <v>1</v>
      </c>
      <c r="J5232" s="259">
        <v>92.96</v>
      </c>
      <c r="K5232" s="259">
        <v>92.96</v>
      </c>
    </row>
    <row r="5233" spans="2:11" ht="24" customHeight="1" x14ac:dyDescent="0.2">
      <c r="B5233" s="294" t="s">
        <v>537</v>
      </c>
      <c r="C5233" s="291" t="s">
        <v>546</v>
      </c>
      <c r="D5233" s="294" t="s">
        <v>51</v>
      </c>
      <c r="E5233" s="294" t="s">
        <v>547</v>
      </c>
      <c r="F5233" s="446" t="s">
        <v>2636</v>
      </c>
      <c r="G5233" s="446"/>
      <c r="H5233" s="295" t="s">
        <v>535</v>
      </c>
      <c r="I5233" s="311">
        <v>0.4</v>
      </c>
      <c r="J5233" s="312">
        <v>31.7</v>
      </c>
      <c r="K5233" s="312">
        <v>12.68</v>
      </c>
    </row>
    <row r="5234" spans="2:11" ht="24" customHeight="1" x14ac:dyDescent="0.2">
      <c r="B5234" s="294" t="s">
        <v>537</v>
      </c>
      <c r="C5234" s="291" t="s">
        <v>551</v>
      </c>
      <c r="D5234" s="294" t="s">
        <v>51</v>
      </c>
      <c r="E5234" s="294" t="s">
        <v>552</v>
      </c>
      <c r="F5234" s="446" t="s">
        <v>2636</v>
      </c>
      <c r="G5234" s="446"/>
      <c r="H5234" s="295" t="s">
        <v>535</v>
      </c>
      <c r="I5234" s="311">
        <v>0.4</v>
      </c>
      <c r="J5234" s="312">
        <v>24.68</v>
      </c>
      <c r="K5234" s="312">
        <v>9.8699999999999992</v>
      </c>
    </row>
    <row r="5235" spans="2:11" ht="24" customHeight="1" x14ac:dyDescent="0.2">
      <c r="B5235" s="296" t="s">
        <v>527</v>
      </c>
      <c r="C5235" s="292" t="s">
        <v>966</v>
      </c>
      <c r="D5235" s="296" t="s">
        <v>43</v>
      </c>
      <c r="E5235" s="296" t="s">
        <v>498</v>
      </c>
      <c r="F5235" s="447" t="s">
        <v>1199</v>
      </c>
      <c r="G5235" s="447"/>
      <c r="H5235" s="297" t="s">
        <v>234</v>
      </c>
      <c r="I5235" s="313">
        <v>1</v>
      </c>
      <c r="J5235" s="314">
        <v>70.41</v>
      </c>
      <c r="K5235" s="314">
        <v>70.41</v>
      </c>
    </row>
    <row r="5236" spans="2:11" ht="25.5" x14ac:dyDescent="0.2">
      <c r="B5236" s="315"/>
      <c r="C5236" s="315"/>
      <c r="D5236" s="315"/>
      <c r="E5236" s="315"/>
      <c r="F5236" s="315" t="s">
        <v>529</v>
      </c>
      <c r="G5236" s="316">
        <v>7.57</v>
      </c>
      <c r="H5236" s="315" t="s">
        <v>530</v>
      </c>
      <c r="I5236" s="316">
        <v>8.76</v>
      </c>
      <c r="J5236" s="315" t="s">
        <v>531</v>
      </c>
      <c r="K5236" s="316">
        <v>16.329999999999998</v>
      </c>
    </row>
    <row r="5237" spans="2:11" ht="26.25" thickBot="1" x14ac:dyDescent="0.25">
      <c r="B5237" s="315"/>
      <c r="C5237" s="315"/>
      <c r="D5237" s="315"/>
      <c r="E5237" s="315"/>
      <c r="F5237" s="315" t="s">
        <v>532</v>
      </c>
      <c r="G5237" s="316">
        <v>19.34</v>
      </c>
      <c r="H5237" s="315"/>
      <c r="I5237" s="448" t="s">
        <v>533</v>
      </c>
      <c r="J5237" s="448"/>
      <c r="K5237" s="316">
        <v>112.3</v>
      </c>
    </row>
    <row r="5238" spans="2:11" ht="0.95" customHeight="1" thickTop="1" x14ac:dyDescent="0.2">
      <c r="B5238" s="317"/>
      <c r="C5238" s="317"/>
      <c r="D5238" s="317"/>
      <c r="E5238" s="317"/>
      <c r="F5238" s="317"/>
      <c r="G5238" s="317"/>
      <c r="H5238" s="317"/>
      <c r="I5238" s="317"/>
      <c r="J5238" s="317"/>
      <c r="K5238" s="317"/>
    </row>
    <row r="5239" spans="2:11" ht="18" customHeight="1" x14ac:dyDescent="0.2">
      <c r="B5239" s="305" t="s">
        <v>2327</v>
      </c>
      <c r="C5239" s="304" t="s">
        <v>26</v>
      </c>
      <c r="D5239" s="305" t="s">
        <v>27</v>
      </c>
      <c r="E5239" s="305" t="s">
        <v>28</v>
      </c>
      <c r="F5239" s="449" t="s">
        <v>525</v>
      </c>
      <c r="G5239" s="449"/>
      <c r="H5239" s="306" t="s">
        <v>29</v>
      </c>
      <c r="I5239" s="304" t="s">
        <v>30</v>
      </c>
      <c r="J5239" s="304" t="s">
        <v>31</v>
      </c>
      <c r="K5239" s="304" t="s">
        <v>33</v>
      </c>
    </row>
    <row r="5240" spans="2:11" ht="26.1" customHeight="1" x14ac:dyDescent="0.2">
      <c r="B5240" s="307" t="s">
        <v>526</v>
      </c>
      <c r="C5240" s="308" t="s">
        <v>1164</v>
      </c>
      <c r="D5240" s="307" t="s">
        <v>76</v>
      </c>
      <c r="E5240" s="307" t="s">
        <v>1165</v>
      </c>
      <c r="F5240" s="445" t="s">
        <v>697</v>
      </c>
      <c r="G5240" s="445"/>
      <c r="H5240" s="309" t="s">
        <v>53</v>
      </c>
      <c r="I5240" s="310">
        <v>1</v>
      </c>
      <c r="J5240" s="259">
        <v>3.02</v>
      </c>
      <c r="K5240" s="259">
        <v>3.02</v>
      </c>
    </row>
    <row r="5241" spans="2:11" ht="24" customHeight="1" x14ac:dyDescent="0.2">
      <c r="B5241" s="294" t="s">
        <v>537</v>
      </c>
      <c r="C5241" s="291" t="s">
        <v>546</v>
      </c>
      <c r="D5241" s="294" t="s">
        <v>51</v>
      </c>
      <c r="E5241" s="294" t="s">
        <v>547</v>
      </c>
      <c r="F5241" s="446" t="s">
        <v>2636</v>
      </c>
      <c r="G5241" s="446"/>
      <c r="H5241" s="295" t="s">
        <v>535</v>
      </c>
      <c r="I5241" s="311">
        <v>0.05</v>
      </c>
      <c r="J5241" s="312">
        <v>31.7</v>
      </c>
      <c r="K5241" s="312">
        <v>1.58</v>
      </c>
    </row>
    <row r="5242" spans="2:11" ht="24" customHeight="1" x14ac:dyDescent="0.2">
      <c r="B5242" s="294" t="s">
        <v>537</v>
      </c>
      <c r="C5242" s="291" t="s">
        <v>551</v>
      </c>
      <c r="D5242" s="294" t="s">
        <v>51</v>
      </c>
      <c r="E5242" s="294" t="s">
        <v>552</v>
      </c>
      <c r="F5242" s="446" t="s">
        <v>2636</v>
      </c>
      <c r="G5242" s="446"/>
      <c r="H5242" s="295" t="s">
        <v>535</v>
      </c>
      <c r="I5242" s="311">
        <v>0.05</v>
      </c>
      <c r="J5242" s="312">
        <v>24.68</v>
      </c>
      <c r="K5242" s="312">
        <v>1.23</v>
      </c>
    </row>
    <row r="5243" spans="2:11" ht="24" customHeight="1" x14ac:dyDescent="0.2">
      <c r="B5243" s="296" t="s">
        <v>527</v>
      </c>
      <c r="C5243" s="292" t="s">
        <v>1246</v>
      </c>
      <c r="D5243" s="296" t="s">
        <v>51</v>
      </c>
      <c r="E5243" s="296" t="s">
        <v>1247</v>
      </c>
      <c r="F5243" s="447" t="s">
        <v>1199</v>
      </c>
      <c r="G5243" s="447"/>
      <c r="H5243" s="297" t="s">
        <v>53</v>
      </c>
      <c r="I5243" s="313">
        <v>1</v>
      </c>
      <c r="J5243" s="314">
        <v>0.21</v>
      </c>
      <c r="K5243" s="314">
        <v>0.21</v>
      </c>
    </row>
    <row r="5244" spans="2:11" ht="25.5" x14ac:dyDescent="0.2">
      <c r="B5244" s="315"/>
      <c r="C5244" s="315"/>
      <c r="D5244" s="315"/>
      <c r="E5244" s="315"/>
      <c r="F5244" s="315" t="s">
        <v>529</v>
      </c>
      <c r="G5244" s="316">
        <v>0.94</v>
      </c>
      <c r="H5244" s="315" t="s">
        <v>530</v>
      </c>
      <c r="I5244" s="316">
        <v>1.0900000000000001</v>
      </c>
      <c r="J5244" s="315" t="s">
        <v>531</v>
      </c>
      <c r="K5244" s="316">
        <v>2.0299999999999998</v>
      </c>
    </row>
    <row r="5245" spans="2:11" ht="26.25" thickBot="1" x14ac:dyDescent="0.25">
      <c r="B5245" s="315"/>
      <c r="C5245" s="315"/>
      <c r="D5245" s="315"/>
      <c r="E5245" s="315"/>
      <c r="F5245" s="315" t="s">
        <v>532</v>
      </c>
      <c r="G5245" s="316">
        <v>0.62</v>
      </c>
      <c r="H5245" s="315"/>
      <c r="I5245" s="448" t="s">
        <v>533</v>
      </c>
      <c r="J5245" s="448"/>
      <c r="K5245" s="316">
        <v>3.64</v>
      </c>
    </row>
    <row r="5246" spans="2:11" ht="0.95" customHeight="1" thickTop="1" x14ac:dyDescent="0.2">
      <c r="B5246" s="317"/>
      <c r="C5246" s="317"/>
      <c r="D5246" s="317"/>
      <c r="E5246" s="317"/>
      <c r="F5246" s="317"/>
      <c r="G5246" s="317"/>
      <c r="H5246" s="317"/>
      <c r="I5246" s="317"/>
      <c r="J5246" s="317"/>
      <c r="K5246" s="317"/>
    </row>
    <row r="5247" spans="2:11" ht="18" customHeight="1" x14ac:dyDescent="0.2">
      <c r="B5247" s="305" t="s">
        <v>2328</v>
      </c>
      <c r="C5247" s="304" t="s">
        <v>26</v>
      </c>
      <c r="D5247" s="305" t="s">
        <v>27</v>
      </c>
      <c r="E5247" s="305" t="s">
        <v>28</v>
      </c>
      <c r="F5247" s="449" t="s">
        <v>525</v>
      </c>
      <c r="G5247" s="449"/>
      <c r="H5247" s="306" t="s">
        <v>29</v>
      </c>
      <c r="I5247" s="304" t="s">
        <v>30</v>
      </c>
      <c r="J5247" s="304" t="s">
        <v>31</v>
      </c>
      <c r="K5247" s="304" t="s">
        <v>33</v>
      </c>
    </row>
    <row r="5248" spans="2:11" ht="51.95" customHeight="1" x14ac:dyDescent="0.2">
      <c r="B5248" s="307" t="s">
        <v>526</v>
      </c>
      <c r="C5248" s="308" t="s">
        <v>499</v>
      </c>
      <c r="D5248" s="307" t="s">
        <v>51</v>
      </c>
      <c r="E5248" s="307" t="s">
        <v>500</v>
      </c>
      <c r="F5248" s="445" t="s">
        <v>2734</v>
      </c>
      <c r="G5248" s="445"/>
      <c r="H5248" s="309" t="s">
        <v>86</v>
      </c>
      <c r="I5248" s="310">
        <v>1</v>
      </c>
      <c r="J5248" s="259">
        <v>26.08</v>
      </c>
      <c r="K5248" s="259">
        <v>26.08</v>
      </c>
    </row>
    <row r="5249" spans="2:11" ht="26.1" customHeight="1" x14ac:dyDescent="0.2">
      <c r="B5249" s="294" t="s">
        <v>537</v>
      </c>
      <c r="C5249" s="291" t="s">
        <v>538</v>
      </c>
      <c r="D5249" s="294" t="s">
        <v>51</v>
      </c>
      <c r="E5249" s="294" t="s">
        <v>539</v>
      </c>
      <c r="F5249" s="446" t="s">
        <v>2636</v>
      </c>
      <c r="G5249" s="446"/>
      <c r="H5249" s="295" t="s">
        <v>535</v>
      </c>
      <c r="I5249" s="311">
        <v>0.26129999999999998</v>
      </c>
      <c r="J5249" s="312">
        <v>30.65</v>
      </c>
      <c r="K5249" s="312">
        <v>8</v>
      </c>
    </row>
    <row r="5250" spans="2:11" ht="26.1" customHeight="1" x14ac:dyDescent="0.2">
      <c r="B5250" s="294" t="s">
        <v>537</v>
      </c>
      <c r="C5250" s="291" t="s">
        <v>541</v>
      </c>
      <c r="D5250" s="294" t="s">
        <v>51</v>
      </c>
      <c r="E5250" s="294" t="s">
        <v>542</v>
      </c>
      <c r="F5250" s="446" t="s">
        <v>2636</v>
      </c>
      <c r="G5250" s="446"/>
      <c r="H5250" s="295" t="s">
        <v>535</v>
      </c>
      <c r="I5250" s="311">
        <v>5.9400000000000001E-2</v>
      </c>
      <c r="J5250" s="312">
        <v>25.49</v>
      </c>
      <c r="K5250" s="312">
        <v>1.51</v>
      </c>
    </row>
    <row r="5251" spans="2:11" ht="24" customHeight="1" x14ac:dyDescent="0.2">
      <c r="B5251" s="296" t="s">
        <v>527</v>
      </c>
      <c r="C5251" s="292" t="s">
        <v>548</v>
      </c>
      <c r="D5251" s="296" t="s">
        <v>51</v>
      </c>
      <c r="E5251" s="296" t="s">
        <v>915</v>
      </c>
      <c r="F5251" s="447" t="s">
        <v>1199</v>
      </c>
      <c r="G5251" s="447"/>
      <c r="H5251" s="297" t="s">
        <v>86</v>
      </c>
      <c r="I5251" s="313">
        <v>0.89290000000000003</v>
      </c>
      <c r="J5251" s="314">
        <v>4.21</v>
      </c>
      <c r="K5251" s="314">
        <v>3.759109</v>
      </c>
    </row>
    <row r="5252" spans="2:11" ht="26.1" customHeight="1" x14ac:dyDescent="0.2">
      <c r="B5252" s="296" t="s">
        <v>527</v>
      </c>
      <c r="C5252" s="292" t="s">
        <v>4809</v>
      </c>
      <c r="D5252" s="296" t="s">
        <v>51</v>
      </c>
      <c r="E5252" s="296" t="s">
        <v>4810</v>
      </c>
      <c r="F5252" s="447" t="s">
        <v>1199</v>
      </c>
      <c r="G5252" s="447"/>
      <c r="H5252" s="297" t="s">
        <v>53</v>
      </c>
      <c r="I5252" s="313">
        <v>1.7857000000000001</v>
      </c>
      <c r="J5252" s="314">
        <v>1.1399999999999999</v>
      </c>
      <c r="K5252" s="314">
        <v>2.035698</v>
      </c>
    </row>
    <row r="5253" spans="2:11" ht="24" customHeight="1" x14ac:dyDescent="0.2">
      <c r="B5253" s="296" t="s">
        <v>527</v>
      </c>
      <c r="C5253" s="292" t="s">
        <v>4811</v>
      </c>
      <c r="D5253" s="296" t="s">
        <v>51</v>
      </c>
      <c r="E5253" s="296" t="s">
        <v>4812</v>
      </c>
      <c r="F5253" s="447" t="s">
        <v>1199</v>
      </c>
      <c r="G5253" s="447"/>
      <c r="H5253" s="297" t="s">
        <v>86</v>
      </c>
      <c r="I5253" s="313">
        <v>0.22320000000000001</v>
      </c>
      <c r="J5253" s="314">
        <v>8.84</v>
      </c>
      <c r="K5253" s="314">
        <v>1.973088</v>
      </c>
    </row>
    <row r="5254" spans="2:11" ht="24" customHeight="1" x14ac:dyDescent="0.2">
      <c r="B5254" s="296" t="s">
        <v>527</v>
      </c>
      <c r="C5254" s="292" t="s">
        <v>3992</v>
      </c>
      <c r="D5254" s="296" t="s">
        <v>51</v>
      </c>
      <c r="E5254" s="296" t="s">
        <v>3993</v>
      </c>
      <c r="F5254" s="447" t="s">
        <v>1199</v>
      </c>
      <c r="G5254" s="447"/>
      <c r="H5254" s="297" t="s">
        <v>53</v>
      </c>
      <c r="I5254" s="313">
        <v>5.625</v>
      </c>
      <c r="J5254" s="314">
        <v>0.28000000000000003</v>
      </c>
      <c r="K5254" s="314">
        <v>1.575</v>
      </c>
    </row>
    <row r="5255" spans="2:11" ht="39" customHeight="1" x14ac:dyDescent="0.2">
      <c r="B5255" s="296" t="s">
        <v>527</v>
      </c>
      <c r="C5255" s="292" t="s">
        <v>3984</v>
      </c>
      <c r="D5255" s="296" t="s">
        <v>51</v>
      </c>
      <c r="E5255" s="296" t="s">
        <v>3985</v>
      </c>
      <c r="F5255" s="447" t="s">
        <v>1199</v>
      </c>
      <c r="G5255" s="447"/>
      <c r="H5255" s="297" t="s">
        <v>53</v>
      </c>
      <c r="I5255" s="313">
        <v>5.625</v>
      </c>
      <c r="J5255" s="314">
        <v>1.29</v>
      </c>
      <c r="K5255" s="314">
        <v>7.2562499999999996</v>
      </c>
    </row>
    <row r="5256" spans="2:11" ht="25.5" x14ac:dyDescent="0.2">
      <c r="B5256" s="315"/>
      <c r="C5256" s="315"/>
      <c r="D5256" s="315"/>
      <c r="E5256" s="315"/>
      <c r="F5256" s="315" t="s">
        <v>529</v>
      </c>
      <c r="G5256" s="316">
        <v>3.34</v>
      </c>
      <c r="H5256" s="315" t="s">
        <v>530</v>
      </c>
      <c r="I5256" s="316">
        <v>3.86</v>
      </c>
      <c r="J5256" s="315" t="s">
        <v>531</v>
      </c>
      <c r="K5256" s="316">
        <v>7.2</v>
      </c>
    </row>
    <row r="5257" spans="2:11" ht="26.25" thickBot="1" x14ac:dyDescent="0.25">
      <c r="B5257" s="315"/>
      <c r="C5257" s="315"/>
      <c r="D5257" s="315"/>
      <c r="E5257" s="315"/>
      <c r="F5257" s="315" t="s">
        <v>532</v>
      </c>
      <c r="G5257" s="316">
        <v>5.42</v>
      </c>
      <c r="H5257" s="315"/>
      <c r="I5257" s="448" t="s">
        <v>533</v>
      </c>
      <c r="J5257" s="448"/>
      <c r="K5257" s="316">
        <v>31.5</v>
      </c>
    </row>
    <row r="5258" spans="2:11" ht="0.95" customHeight="1" thickTop="1" x14ac:dyDescent="0.2">
      <c r="B5258" s="317"/>
      <c r="C5258" s="317"/>
      <c r="D5258" s="317"/>
      <c r="E5258" s="317"/>
      <c r="F5258" s="317"/>
      <c r="G5258" s="317"/>
      <c r="H5258" s="317"/>
      <c r="I5258" s="317"/>
      <c r="J5258" s="317"/>
      <c r="K5258" s="317"/>
    </row>
    <row r="5259" spans="2:11" ht="18" customHeight="1" x14ac:dyDescent="0.2">
      <c r="B5259" s="305" t="s">
        <v>2329</v>
      </c>
      <c r="C5259" s="304" t="s">
        <v>26</v>
      </c>
      <c r="D5259" s="305" t="s">
        <v>27</v>
      </c>
      <c r="E5259" s="305" t="s">
        <v>28</v>
      </c>
      <c r="F5259" s="449" t="s">
        <v>525</v>
      </c>
      <c r="G5259" s="449"/>
      <c r="H5259" s="306" t="s">
        <v>29</v>
      </c>
      <c r="I5259" s="304" t="s">
        <v>30</v>
      </c>
      <c r="J5259" s="304" t="s">
        <v>31</v>
      </c>
      <c r="K5259" s="304" t="s">
        <v>33</v>
      </c>
    </row>
    <row r="5260" spans="2:11" ht="26.1" customHeight="1" x14ac:dyDescent="0.2">
      <c r="B5260" s="307" t="s">
        <v>526</v>
      </c>
      <c r="C5260" s="308" t="s">
        <v>1783</v>
      </c>
      <c r="D5260" s="307" t="s">
        <v>76</v>
      </c>
      <c r="E5260" s="307" t="s">
        <v>1784</v>
      </c>
      <c r="F5260" s="445" t="s">
        <v>697</v>
      </c>
      <c r="G5260" s="445"/>
      <c r="H5260" s="309" t="s">
        <v>53</v>
      </c>
      <c r="I5260" s="310">
        <v>1</v>
      </c>
      <c r="J5260" s="259">
        <v>1633.76</v>
      </c>
      <c r="K5260" s="259">
        <v>1633.76</v>
      </c>
    </row>
    <row r="5261" spans="2:11" ht="26.1" customHeight="1" x14ac:dyDescent="0.2">
      <c r="B5261" s="294" t="s">
        <v>537</v>
      </c>
      <c r="C5261" s="291" t="s">
        <v>586</v>
      </c>
      <c r="D5261" s="294" t="s">
        <v>51</v>
      </c>
      <c r="E5261" s="294" t="s">
        <v>587</v>
      </c>
      <c r="F5261" s="446" t="s">
        <v>2636</v>
      </c>
      <c r="G5261" s="446"/>
      <c r="H5261" s="295" t="s">
        <v>535</v>
      </c>
      <c r="I5261" s="311">
        <v>2.371</v>
      </c>
      <c r="J5261" s="312">
        <v>25.7</v>
      </c>
      <c r="K5261" s="312">
        <v>60.93</v>
      </c>
    </row>
    <row r="5262" spans="2:11" ht="26.1" customHeight="1" x14ac:dyDescent="0.2">
      <c r="B5262" s="294" t="s">
        <v>537</v>
      </c>
      <c r="C5262" s="291" t="s">
        <v>1254</v>
      </c>
      <c r="D5262" s="294" t="s">
        <v>51</v>
      </c>
      <c r="E5262" s="294" t="s">
        <v>1255</v>
      </c>
      <c r="F5262" s="446" t="s">
        <v>2636</v>
      </c>
      <c r="G5262" s="446"/>
      <c r="H5262" s="295" t="s">
        <v>535</v>
      </c>
      <c r="I5262" s="311">
        <v>2.371</v>
      </c>
      <c r="J5262" s="312">
        <v>33</v>
      </c>
      <c r="K5262" s="312">
        <v>78.239999999999995</v>
      </c>
    </row>
    <row r="5263" spans="2:11" ht="26.1" customHeight="1" x14ac:dyDescent="0.2">
      <c r="B5263" s="296" t="s">
        <v>527</v>
      </c>
      <c r="C5263" s="292" t="s">
        <v>1960</v>
      </c>
      <c r="D5263" s="296" t="s">
        <v>47</v>
      </c>
      <c r="E5263" s="296" t="s">
        <v>1961</v>
      </c>
      <c r="F5263" s="447" t="s">
        <v>1199</v>
      </c>
      <c r="G5263" s="447"/>
      <c r="H5263" s="297" t="s">
        <v>53</v>
      </c>
      <c r="I5263" s="313">
        <v>1</v>
      </c>
      <c r="J5263" s="314">
        <v>1494.59</v>
      </c>
      <c r="K5263" s="314">
        <v>1494.59</v>
      </c>
    </row>
    <row r="5264" spans="2:11" ht="25.5" x14ac:dyDescent="0.2">
      <c r="B5264" s="315"/>
      <c r="C5264" s="315"/>
      <c r="D5264" s="315"/>
      <c r="E5264" s="315"/>
      <c r="F5264" s="315" t="s">
        <v>529</v>
      </c>
      <c r="G5264" s="316">
        <v>47.48</v>
      </c>
      <c r="H5264" s="315" t="s">
        <v>530</v>
      </c>
      <c r="I5264" s="316">
        <v>54.85</v>
      </c>
      <c r="J5264" s="315" t="s">
        <v>531</v>
      </c>
      <c r="K5264" s="316">
        <v>102.33</v>
      </c>
    </row>
    <row r="5265" spans="2:11" ht="26.25" thickBot="1" x14ac:dyDescent="0.25">
      <c r="B5265" s="315"/>
      <c r="C5265" s="315"/>
      <c r="D5265" s="315"/>
      <c r="E5265" s="315"/>
      <c r="F5265" s="315" t="s">
        <v>532</v>
      </c>
      <c r="G5265" s="316">
        <v>339.98</v>
      </c>
      <c r="H5265" s="315"/>
      <c r="I5265" s="448" t="s">
        <v>533</v>
      </c>
      <c r="J5265" s="448"/>
      <c r="K5265" s="316">
        <v>1973.74</v>
      </c>
    </row>
    <row r="5266" spans="2:11" ht="0.95" customHeight="1" thickTop="1" x14ac:dyDescent="0.2">
      <c r="B5266" s="317"/>
      <c r="C5266" s="317"/>
      <c r="D5266" s="317"/>
      <c r="E5266" s="317"/>
      <c r="F5266" s="317"/>
      <c r="G5266" s="317"/>
      <c r="H5266" s="317"/>
      <c r="I5266" s="317"/>
      <c r="J5266" s="317"/>
      <c r="K5266" s="317"/>
    </row>
    <row r="5267" spans="2:11" ht="18" customHeight="1" x14ac:dyDescent="0.2">
      <c r="B5267" s="305" t="s">
        <v>2330</v>
      </c>
      <c r="C5267" s="304" t="s">
        <v>26</v>
      </c>
      <c r="D5267" s="305" t="s">
        <v>27</v>
      </c>
      <c r="E5267" s="305" t="s">
        <v>28</v>
      </c>
      <c r="F5267" s="449" t="s">
        <v>525</v>
      </c>
      <c r="G5267" s="449"/>
      <c r="H5267" s="306" t="s">
        <v>29</v>
      </c>
      <c r="I5267" s="304" t="s">
        <v>30</v>
      </c>
      <c r="J5267" s="304" t="s">
        <v>31</v>
      </c>
      <c r="K5267" s="304" t="s">
        <v>33</v>
      </c>
    </row>
    <row r="5268" spans="2:11" ht="39" customHeight="1" x14ac:dyDescent="0.2">
      <c r="B5268" s="307" t="s">
        <v>526</v>
      </c>
      <c r="C5268" s="308" t="s">
        <v>908</v>
      </c>
      <c r="D5268" s="307" t="s">
        <v>51</v>
      </c>
      <c r="E5268" s="307" t="s">
        <v>3936</v>
      </c>
      <c r="F5268" s="445" t="s">
        <v>2679</v>
      </c>
      <c r="G5268" s="445"/>
      <c r="H5268" s="309" t="s">
        <v>44</v>
      </c>
      <c r="I5268" s="310">
        <v>1</v>
      </c>
      <c r="J5268" s="259">
        <v>721.52</v>
      </c>
      <c r="K5268" s="259">
        <v>721.52</v>
      </c>
    </row>
    <row r="5269" spans="2:11" ht="24" customHeight="1" x14ac:dyDescent="0.2">
      <c r="B5269" s="294" t="s">
        <v>537</v>
      </c>
      <c r="C5269" s="291" t="s">
        <v>551</v>
      </c>
      <c r="D5269" s="294" t="s">
        <v>51</v>
      </c>
      <c r="E5269" s="294" t="s">
        <v>552</v>
      </c>
      <c r="F5269" s="446" t="s">
        <v>2636</v>
      </c>
      <c r="G5269" s="446"/>
      <c r="H5269" s="295" t="s">
        <v>535</v>
      </c>
      <c r="I5269" s="311">
        <v>0.1568136</v>
      </c>
      <c r="J5269" s="312">
        <v>24.68</v>
      </c>
      <c r="K5269" s="312">
        <v>3.87</v>
      </c>
    </row>
    <row r="5270" spans="2:11" ht="24" customHeight="1" x14ac:dyDescent="0.2">
      <c r="B5270" s="294" t="s">
        <v>537</v>
      </c>
      <c r="C5270" s="291" t="s">
        <v>572</v>
      </c>
      <c r="D5270" s="294" t="s">
        <v>51</v>
      </c>
      <c r="E5270" s="294" t="s">
        <v>573</v>
      </c>
      <c r="F5270" s="446" t="s">
        <v>2636</v>
      </c>
      <c r="G5270" s="446"/>
      <c r="H5270" s="295" t="s">
        <v>535</v>
      </c>
      <c r="I5270" s="311">
        <v>0.55487889999999995</v>
      </c>
      <c r="J5270" s="312">
        <v>30.54</v>
      </c>
      <c r="K5270" s="312">
        <v>16.940000000000001</v>
      </c>
    </row>
    <row r="5271" spans="2:11" ht="39" customHeight="1" x14ac:dyDescent="0.2">
      <c r="B5271" s="296" t="s">
        <v>527</v>
      </c>
      <c r="C5271" s="292" t="s">
        <v>4243</v>
      </c>
      <c r="D5271" s="296" t="s">
        <v>51</v>
      </c>
      <c r="E5271" s="296" t="s">
        <v>4244</v>
      </c>
      <c r="F5271" s="447" t="s">
        <v>1199</v>
      </c>
      <c r="G5271" s="447"/>
      <c r="H5271" s="297" t="s">
        <v>53</v>
      </c>
      <c r="I5271" s="313">
        <v>4.8166000000000002</v>
      </c>
      <c r="J5271" s="314">
        <v>0.61</v>
      </c>
      <c r="K5271" s="314">
        <v>2.938126</v>
      </c>
    </row>
    <row r="5272" spans="2:11" ht="39" customHeight="1" x14ac:dyDescent="0.2">
      <c r="B5272" s="296" t="s">
        <v>527</v>
      </c>
      <c r="C5272" s="292" t="s">
        <v>4247</v>
      </c>
      <c r="D5272" s="296" t="s">
        <v>51</v>
      </c>
      <c r="E5272" s="296" t="s">
        <v>4248</v>
      </c>
      <c r="F5272" s="447" t="s">
        <v>1199</v>
      </c>
      <c r="G5272" s="447"/>
      <c r="H5272" s="297" t="s">
        <v>86</v>
      </c>
      <c r="I5272" s="313">
        <v>6.8503999999999996</v>
      </c>
      <c r="J5272" s="314">
        <v>30.28</v>
      </c>
      <c r="K5272" s="314">
        <v>207.43011200000001</v>
      </c>
    </row>
    <row r="5273" spans="2:11" ht="26.1" customHeight="1" x14ac:dyDescent="0.2">
      <c r="B5273" s="296" t="s">
        <v>527</v>
      </c>
      <c r="C5273" s="292" t="s">
        <v>4193</v>
      </c>
      <c r="D5273" s="296" t="s">
        <v>51</v>
      </c>
      <c r="E5273" s="296" t="s">
        <v>4194</v>
      </c>
      <c r="F5273" s="447" t="s">
        <v>1199</v>
      </c>
      <c r="G5273" s="447"/>
      <c r="H5273" s="297" t="s">
        <v>4195</v>
      </c>
      <c r="I5273" s="313">
        <v>0.88290000000000002</v>
      </c>
      <c r="J5273" s="314">
        <v>40.24</v>
      </c>
      <c r="K5273" s="314">
        <v>35.527895999999998</v>
      </c>
    </row>
    <row r="5274" spans="2:11" ht="39" customHeight="1" x14ac:dyDescent="0.2">
      <c r="B5274" s="296" t="s">
        <v>527</v>
      </c>
      <c r="C5274" s="292" t="s">
        <v>4813</v>
      </c>
      <c r="D5274" s="296" t="s">
        <v>51</v>
      </c>
      <c r="E5274" s="296" t="s">
        <v>4814</v>
      </c>
      <c r="F5274" s="447" t="s">
        <v>1199</v>
      </c>
      <c r="G5274" s="447"/>
      <c r="H5274" s="297" t="s">
        <v>53</v>
      </c>
      <c r="I5274" s="313">
        <v>0.54730000000000001</v>
      </c>
      <c r="J5274" s="314">
        <v>831.05</v>
      </c>
      <c r="K5274" s="314">
        <v>454.833665</v>
      </c>
    </row>
    <row r="5275" spans="2:11" ht="25.5" x14ac:dyDescent="0.2">
      <c r="B5275" s="315"/>
      <c r="C5275" s="315"/>
      <c r="D5275" s="315"/>
      <c r="E5275" s="315"/>
      <c r="F5275" s="315" t="s">
        <v>529</v>
      </c>
      <c r="G5275" s="316">
        <v>7.08</v>
      </c>
      <c r="H5275" s="315" t="s">
        <v>530</v>
      </c>
      <c r="I5275" s="316">
        <v>8.19</v>
      </c>
      <c r="J5275" s="315" t="s">
        <v>531</v>
      </c>
      <c r="K5275" s="316">
        <v>15.27</v>
      </c>
    </row>
    <row r="5276" spans="2:11" ht="26.25" thickBot="1" x14ac:dyDescent="0.25">
      <c r="B5276" s="315"/>
      <c r="C5276" s="315"/>
      <c r="D5276" s="315"/>
      <c r="E5276" s="315"/>
      <c r="F5276" s="315" t="s">
        <v>532</v>
      </c>
      <c r="G5276" s="316">
        <v>150.13999999999999</v>
      </c>
      <c r="H5276" s="315"/>
      <c r="I5276" s="448" t="s">
        <v>533</v>
      </c>
      <c r="J5276" s="448"/>
      <c r="K5276" s="316">
        <v>871.66</v>
      </c>
    </row>
    <row r="5277" spans="2:11" ht="0.95" customHeight="1" thickTop="1" x14ac:dyDescent="0.2">
      <c r="B5277" s="317"/>
      <c r="C5277" s="317"/>
      <c r="D5277" s="317"/>
      <c r="E5277" s="317"/>
      <c r="F5277" s="317"/>
      <c r="G5277" s="317"/>
      <c r="H5277" s="317"/>
      <c r="I5277" s="317"/>
      <c r="J5277" s="317"/>
      <c r="K5277" s="317"/>
    </row>
    <row r="5278" spans="2:11" ht="18" customHeight="1" x14ac:dyDescent="0.2">
      <c r="B5278" s="305" t="s">
        <v>2331</v>
      </c>
      <c r="C5278" s="304" t="s">
        <v>26</v>
      </c>
      <c r="D5278" s="305" t="s">
        <v>27</v>
      </c>
      <c r="E5278" s="305" t="s">
        <v>28</v>
      </c>
      <c r="F5278" s="449" t="s">
        <v>525</v>
      </c>
      <c r="G5278" s="449"/>
      <c r="H5278" s="306" t="s">
        <v>29</v>
      </c>
      <c r="I5278" s="304" t="s">
        <v>30</v>
      </c>
      <c r="J5278" s="304" t="s">
        <v>31</v>
      </c>
      <c r="K5278" s="304" t="s">
        <v>33</v>
      </c>
    </row>
    <row r="5279" spans="2:11" ht="26.1" customHeight="1" x14ac:dyDescent="0.2">
      <c r="B5279" s="307" t="s">
        <v>526</v>
      </c>
      <c r="C5279" s="308" t="s">
        <v>1050</v>
      </c>
      <c r="D5279" s="307" t="s">
        <v>76</v>
      </c>
      <c r="E5279" s="307" t="s">
        <v>910</v>
      </c>
      <c r="F5279" s="445" t="s">
        <v>697</v>
      </c>
      <c r="G5279" s="445"/>
      <c r="H5279" s="309" t="s">
        <v>53</v>
      </c>
      <c r="I5279" s="310">
        <v>1</v>
      </c>
      <c r="J5279" s="259">
        <v>6340.61</v>
      </c>
      <c r="K5279" s="259">
        <v>6340.61</v>
      </c>
    </row>
    <row r="5280" spans="2:11" ht="26.1" customHeight="1" x14ac:dyDescent="0.2">
      <c r="B5280" s="294" t="s">
        <v>537</v>
      </c>
      <c r="C5280" s="291" t="s">
        <v>586</v>
      </c>
      <c r="D5280" s="294" t="s">
        <v>51</v>
      </c>
      <c r="E5280" s="294" t="s">
        <v>587</v>
      </c>
      <c r="F5280" s="446" t="s">
        <v>2636</v>
      </c>
      <c r="G5280" s="446"/>
      <c r="H5280" s="295" t="s">
        <v>535</v>
      </c>
      <c r="I5280" s="311">
        <v>1.6910000000000001</v>
      </c>
      <c r="J5280" s="312">
        <v>25.7</v>
      </c>
      <c r="K5280" s="312">
        <v>43.45</v>
      </c>
    </row>
    <row r="5281" spans="2:11" ht="26.1" customHeight="1" x14ac:dyDescent="0.2">
      <c r="B5281" s="294" t="s">
        <v>537</v>
      </c>
      <c r="C5281" s="291" t="s">
        <v>1260</v>
      </c>
      <c r="D5281" s="294" t="s">
        <v>51</v>
      </c>
      <c r="E5281" s="294" t="s">
        <v>1261</v>
      </c>
      <c r="F5281" s="446" t="s">
        <v>2636</v>
      </c>
      <c r="G5281" s="446"/>
      <c r="H5281" s="295" t="s">
        <v>535</v>
      </c>
      <c r="I5281" s="311">
        <v>1.6910000000000001</v>
      </c>
      <c r="J5281" s="312">
        <v>19.61</v>
      </c>
      <c r="K5281" s="312">
        <v>33.159999999999997</v>
      </c>
    </row>
    <row r="5282" spans="2:11" ht="26.1" customHeight="1" x14ac:dyDescent="0.2">
      <c r="B5282" s="296" t="s">
        <v>527</v>
      </c>
      <c r="C5282" s="292" t="s">
        <v>967</v>
      </c>
      <c r="D5282" s="296" t="s">
        <v>47</v>
      </c>
      <c r="E5282" s="296" t="s">
        <v>968</v>
      </c>
      <c r="F5282" s="447" t="s">
        <v>1199</v>
      </c>
      <c r="G5282" s="447"/>
      <c r="H5282" s="297" t="s">
        <v>53</v>
      </c>
      <c r="I5282" s="313">
        <v>1</v>
      </c>
      <c r="J5282" s="314">
        <v>6264</v>
      </c>
      <c r="K5282" s="314">
        <v>6264</v>
      </c>
    </row>
    <row r="5283" spans="2:11" ht="25.5" x14ac:dyDescent="0.2">
      <c r="B5283" s="315"/>
      <c r="C5283" s="315"/>
      <c r="D5283" s="315"/>
      <c r="E5283" s="315"/>
      <c r="F5283" s="315" t="s">
        <v>529</v>
      </c>
      <c r="G5283" s="316">
        <v>24.44</v>
      </c>
      <c r="H5283" s="315" t="s">
        <v>530</v>
      </c>
      <c r="I5283" s="316">
        <v>28.24</v>
      </c>
      <c r="J5283" s="315" t="s">
        <v>531</v>
      </c>
      <c r="K5283" s="316">
        <v>52.68</v>
      </c>
    </row>
    <row r="5284" spans="2:11" ht="26.25" thickBot="1" x14ac:dyDescent="0.25">
      <c r="B5284" s="315"/>
      <c r="C5284" s="315"/>
      <c r="D5284" s="315"/>
      <c r="E5284" s="315"/>
      <c r="F5284" s="315" t="s">
        <v>532</v>
      </c>
      <c r="G5284" s="316">
        <v>1319.48</v>
      </c>
      <c r="H5284" s="315"/>
      <c r="I5284" s="448" t="s">
        <v>533</v>
      </c>
      <c r="J5284" s="448"/>
      <c r="K5284" s="316">
        <v>7660.09</v>
      </c>
    </row>
    <row r="5285" spans="2:11" ht="0.95" customHeight="1" thickTop="1" x14ac:dyDescent="0.2">
      <c r="B5285" s="317"/>
      <c r="C5285" s="317"/>
      <c r="D5285" s="317"/>
      <c r="E5285" s="317"/>
      <c r="F5285" s="317"/>
      <c r="G5285" s="317"/>
      <c r="H5285" s="317"/>
      <c r="I5285" s="317"/>
      <c r="J5285" s="317"/>
      <c r="K5285" s="317"/>
    </row>
    <row r="5286" spans="2:11" ht="18" customHeight="1" x14ac:dyDescent="0.2">
      <c r="B5286" s="305" t="s">
        <v>2332</v>
      </c>
      <c r="C5286" s="304" t="s">
        <v>26</v>
      </c>
      <c r="D5286" s="305" t="s">
        <v>27</v>
      </c>
      <c r="E5286" s="305" t="s">
        <v>28</v>
      </c>
      <c r="F5286" s="449" t="s">
        <v>525</v>
      </c>
      <c r="G5286" s="449"/>
      <c r="H5286" s="306" t="s">
        <v>29</v>
      </c>
      <c r="I5286" s="304" t="s">
        <v>30</v>
      </c>
      <c r="J5286" s="304" t="s">
        <v>31</v>
      </c>
      <c r="K5286" s="304" t="s">
        <v>33</v>
      </c>
    </row>
    <row r="5287" spans="2:11" ht="24" customHeight="1" x14ac:dyDescent="0.2">
      <c r="B5287" s="307" t="s">
        <v>526</v>
      </c>
      <c r="C5287" s="308" t="s">
        <v>1086</v>
      </c>
      <c r="D5287" s="307" t="s">
        <v>76</v>
      </c>
      <c r="E5287" s="307" t="s">
        <v>503</v>
      </c>
      <c r="F5287" s="445" t="s">
        <v>697</v>
      </c>
      <c r="G5287" s="445"/>
      <c r="H5287" s="309" t="s">
        <v>53</v>
      </c>
      <c r="I5287" s="310">
        <v>1</v>
      </c>
      <c r="J5287" s="259">
        <v>7559.35</v>
      </c>
      <c r="K5287" s="259">
        <v>7559.35</v>
      </c>
    </row>
    <row r="5288" spans="2:11" ht="26.1" customHeight="1" x14ac:dyDescent="0.2">
      <c r="B5288" s="294" t="s">
        <v>537</v>
      </c>
      <c r="C5288" s="291" t="s">
        <v>586</v>
      </c>
      <c r="D5288" s="294" t="s">
        <v>51</v>
      </c>
      <c r="E5288" s="294" t="s">
        <v>587</v>
      </c>
      <c r="F5288" s="446" t="s">
        <v>2636</v>
      </c>
      <c r="G5288" s="446"/>
      <c r="H5288" s="295" t="s">
        <v>535</v>
      </c>
      <c r="I5288" s="311">
        <v>3.1859999999999999</v>
      </c>
      <c r="J5288" s="312">
        <v>25.7</v>
      </c>
      <c r="K5288" s="312">
        <v>81.88</v>
      </c>
    </row>
    <row r="5289" spans="2:11" ht="26.1" customHeight="1" x14ac:dyDescent="0.2">
      <c r="B5289" s="294" t="s">
        <v>537</v>
      </c>
      <c r="C5289" s="291" t="s">
        <v>1260</v>
      </c>
      <c r="D5289" s="294" t="s">
        <v>51</v>
      </c>
      <c r="E5289" s="294" t="s">
        <v>1261</v>
      </c>
      <c r="F5289" s="446" t="s">
        <v>2636</v>
      </c>
      <c r="G5289" s="446"/>
      <c r="H5289" s="295" t="s">
        <v>535</v>
      </c>
      <c r="I5289" s="311">
        <v>3.1859999999999999</v>
      </c>
      <c r="J5289" s="312">
        <v>19.61</v>
      </c>
      <c r="K5289" s="312">
        <v>62.47</v>
      </c>
    </row>
    <row r="5290" spans="2:11" ht="26.1" customHeight="1" x14ac:dyDescent="0.2">
      <c r="B5290" s="296" t="s">
        <v>527</v>
      </c>
      <c r="C5290" s="292" t="s">
        <v>731</v>
      </c>
      <c r="D5290" s="296" t="s">
        <v>47</v>
      </c>
      <c r="E5290" s="296" t="s">
        <v>732</v>
      </c>
      <c r="F5290" s="447" t="s">
        <v>1199</v>
      </c>
      <c r="G5290" s="447"/>
      <c r="H5290" s="297" t="s">
        <v>53</v>
      </c>
      <c r="I5290" s="313">
        <v>1</v>
      </c>
      <c r="J5290" s="314">
        <v>7415</v>
      </c>
      <c r="K5290" s="314">
        <v>7415</v>
      </c>
    </row>
    <row r="5291" spans="2:11" ht="25.5" x14ac:dyDescent="0.2">
      <c r="B5291" s="315"/>
      <c r="C5291" s="315"/>
      <c r="D5291" s="315"/>
      <c r="E5291" s="315"/>
      <c r="F5291" s="315" t="s">
        <v>529</v>
      </c>
      <c r="G5291" s="316">
        <v>46.06</v>
      </c>
      <c r="H5291" s="315" t="s">
        <v>530</v>
      </c>
      <c r="I5291" s="316">
        <v>53.21</v>
      </c>
      <c r="J5291" s="315" t="s">
        <v>531</v>
      </c>
      <c r="K5291" s="316">
        <v>99.27</v>
      </c>
    </row>
    <row r="5292" spans="2:11" ht="26.25" thickBot="1" x14ac:dyDescent="0.25">
      <c r="B5292" s="315"/>
      <c r="C5292" s="315"/>
      <c r="D5292" s="315"/>
      <c r="E5292" s="315"/>
      <c r="F5292" s="315" t="s">
        <v>532</v>
      </c>
      <c r="G5292" s="316">
        <v>1573.1</v>
      </c>
      <c r="H5292" s="315"/>
      <c r="I5292" s="448" t="s">
        <v>533</v>
      </c>
      <c r="J5292" s="448"/>
      <c r="K5292" s="316">
        <v>9132.4500000000007</v>
      </c>
    </row>
    <row r="5293" spans="2:11" ht="0.95" customHeight="1" thickTop="1" x14ac:dyDescent="0.2">
      <c r="B5293" s="317"/>
      <c r="C5293" s="317"/>
      <c r="D5293" s="317"/>
      <c r="E5293" s="317"/>
      <c r="F5293" s="317"/>
      <c r="G5293" s="317"/>
      <c r="H5293" s="317"/>
      <c r="I5293" s="317"/>
      <c r="J5293" s="317"/>
      <c r="K5293" s="317"/>
    </row>
    <row r="5294" spans="2:11" ht="18" customHeight="1" x14ac:dyDescent="0.2">
      <c r="B5294" s="305" t="s">
        <v>2333</v>
      </c>
      <c r="C5294" s="304" t="s">
        <v>26</v>
      </c>
      <c r="D5294" s="305" t="s">
        <v>27</v>
      </c>
      <c r="E5294" s="305" t="s">
        <v>28</v>
      </c>
      <c r="F5294" s="449" t="s">
        <v>525</v>
      </c>
      <c r="G5294" s="449"/>
      <c r="H5294" s="306" t="s">
        <v>29</v>
      </c>
      <c r="I5294" s="304" t="s">
        <v>30</v>
      </c>
      <c r="J5294" s="304" t="s">
        <v>31</v>
      </c>
      <c r="K5294" s="304" t="s">
        <v>33</v>
      </c>
    </row>
    <row r="5295" spans="2:11" ht="26.1" customHeight="1" x14ac:dyDescent="0.2">
      <c r="B5295" s="307" t="s">
        <v>526</v>
      </c>
      <c r="C5295" s="308" t="s">
        <v>1090</v>
      </c>
      <c r="D5295" s="307" t="s">
        <v>76</v>
      </c>
      <c r="E5295" s="307" t="s">
        <v>911</v>
      </c>
      <c r="F5295" s="445" t="s">
        <v>697</v>
      </c>
      <c r="G5295" s="445"/>
      <c r="H5295" s="309" t="s">
        <v>53</v>
      </c>
      <c r="I5295" s="310">
        <v>1</v>
      </c>
      <c r="J5295" s="259">
        <v>6277.09</v>
      </c>
      <c r="K5295" s="259">
        <v>6277.09</v>
      </c>
    </row>
    <row r="5296" spans="2:11" ht="26.1" customHeight="1" x14ac:dyDescent="0.2">
      <c r="B5296" s="294" t="s">
        <v>537</v>
      </c>
      <c r="C5296" s="291" t="s">
        <v>586</v>
      </c>
      <c r="D5296" s="294" t="s">
        <v>51</v>
      </c>
      <c r="E5296" s="294" t="s">
        <v>587</v>
      </c>
      <c r="F5296" s="446" t="s">
        <v>2636</v>
      </c>
      <c r="G5296" s="446"/>
      <c r="H5296" s="295" t="s">
        <v>535</v>
      </c>
      <c r="I5296" s="311">
        <v>31.782</v>
      </c>
      <c r="J5296" s="312">
        <v>25.7</v>
      </c>
      <c r="K5296" s="312">
        <v>816.79</v>
      </c>
    </row>
    <row r="5297" spans="2:11" ht="26.1" customHeight="1" x14ac:dyDescent="0.2">
      <c r="B5297" s="294" t="s">
        <v>537</v>
      </c>
      <c r="C5297" s="291" t="s">
        <v>1254</v>
      </c>
      <c r="D5297" s="294" t="s">
        <v>51</v>
      </c>
      <c r="E5297" s="294" t="s">
        <v>1255</v>
      </c>
      <c r="F5297" s="446" t="s">
        <v>2636</v>
      </c>
      <c r="G5297" s="446"/>
      <c r="H5297" s="295" t="s">
        <v>535</v>
      </c>
      <c r="I5297" s="311">
        <v>28.494</v>
      </c>
      <c r="J5297" s="312">
        <v>33</v>
      </c>
      <c r="K5297" s="312">
        <v>940.3</v>
      </c>
    </row>
    <row r="5298" spans="2:11" ht="26.1" customHeight="1" x14ac:dyDescent="0.2">
      <c r="B5298" s="296" t="s">
        <v>527</v>
      </c>
      <c r="C5298" s="292" t="s">
        <v>969</v>
      </c>
      <c r="D5298" s="296" t="s">
        <v>47</v>
      </c>
      <c r="E5298" s="296" t="s">
        <v>911</v>
      </c>
      <c r="F5298" s="447" t="s">
        <v>1199</v>
      </c>
      <c r="G5298" s="447"/>
      <c r="H5298" s="297" t="s">
        <v>53</v>
      </c>
      <c r="I5298" s="313">
        <v>1</v>
      </c>
      <c r="J5298" s="314">
        <v>4520</v>
      </c>
      <c r="K5298" s="314">
        <v>4520</v>
      </c>
    </row>
    <row r="5299" spans="2:11" ht="25.5" x14ac:dyDescent="0.2">
      <c r="B5299" s="315"/>
      <c r="C5299" s="315"/>
      <c r="D5299" s="315"/>
      <c r="E5299" s="315"/>
      <c r="F5299" s="315" t="s">
        <v>529</v>
      </c>
      <c r="G5299" s="316">
        <v>598.15</v>
      </c>
      <c r="H5299" s="315" t="s">
        <v>530</v>
      </c>
      <c r="I5299" s="316">
        <v>690.76</v>
      </c>
      <c r="J5299" s="315" t="s">
        <v>531</v>
      </c>
      <c r="K5299" s="316">
        <v>1288.9100000000001</v>
      </c>
    </row>
    <row r="5300" spans="2:11" ht="26.25" thickBot="1" x14ac:dyDescent="0.25">
      <c r="B5300" s="315"/>
      <c r="C5300" s="315"/>
      <c r="D5300" s="315"/>
      <c r="E5300" s="315"/>
      <c r="F5300" s="315" t="s">
        <v>532</v>
      </c>
      <c r="G5300" s="316">
        <v>1306.26</v>
      </c>
      <c r="H5300" s="315"/>
      <c r="I5300" s="448" t="s">
        <v>533</v>
      </c>
      <c r="J5300" s="448"/>
      <c r="K5300" s="316">
        <v>7583.35</v>
      </c>
    </row>
    <row r="5301" spans="2:11" ht="0.95" customHeight="1" thickTop="1" x14ac:dyDescent="0.2">
      <c r="B5301" s="317"/>
      <c r="C5301" s="317"/>
      <c r="D5301" s="317"/>
      <c r="E5301" s="317"/>
      <c r="F5301" s="317"/>
      <c r="G5301" s="317"/>
      <c r="H5301" s="317"/>
      <c r="I5301" s="317"/>
      <c r="J5301" s="317"/>
      <c r="K5301" s="317"/>
    </row>
    <row r="5302" spans="2:11" ht="18" customHeight="1" x14ac:dyDescent="0.2">
      <c r="B5302" s="305" t="s">
        <v>2334</v>
      </c>
      <c r="C5302" s="304" t="s">
        <v>26</v>
      </c>
      <c r="D5302" s="305" t="s">
        <v>27</v>
      </c>
      <c r="E5302" s="305" t="s">
        <v>28</v>
      </c>
      <c r="F5302" s="449" t="s">
        <v>525</v>
      </c>
      <c r="G5302" s="449"/>
      <c r="H5302" s="306" t="s">
        <v>29</v>
      </c>
      <c r="I5302" s="304" t="s">
        <v>30</v>
      </c>
      <c r="J5302" s="304" t="s">
        <v>31</v>
      </c>
      <c r="K5302" s="304" t="s">
        <v>33</v>
      </c>
    </row>
    <row r="5303" spans="2:11" ht="39" customHeight="1" x14ac:dyDescent="0.2">
      <c r="B5303" s="307" t="s">
        <v>526</v>
      </c>
      <c r="C5303" s="308" t="s">
        <v>1785</v>
      </c>
      <c r="D5303" s="307" t="s">
        <v>76</v>
      </c>
      <c r="E5303" s="307" t="s">
        <v>2418</v>
      </c>
      <c r="F5303" s="445" t="s">
        <v>543</v>
      </c>
      <c r="G5303" s="445"/>
      <c r="H5303" s="309" t="s">
        <v>53</v>
      </c>
      <c r="I5303" s="310">
        <v>1</v>
      </c>
      <c r="J5303" s="259">
        <v>6048.6</v>
      </c>
      <c r="K5303" s="259">
        <v>6048.6</v>
      </c>
    </row>
    <row r="5304" spans="2:11" ht="24" customHeight="1" x14ac:dyDescent="0.2">
      <c r="B5304" s="294" t="s">
        <v>537</v>
      </c>
      <c r="C5304" s="291" t="s">
        <v>546</v>
      </c>
      <c r="D5304" s="294" t="s">
        <v>51</v>
      </c>
      <c r="E5304" s="294" t="s">
        <v>547</v>
      </c>
      <c r="F5304" s="446" t="s">
        <v>2636</v>
      </c>
      <c r="G5304" s="446"/>
      <c r="H5304" s="295" t="s">
        <v>535</v>
      </c>
      <c r="I5304" s="311">
        <v>6</v>
      </c>
      <c r="J5304" s="312">
        <v>31.7</v>
      </c>
      <c r="K5304" s="312">
        <v>190.2</v>
      </c>
    </row>
    <row r="5305" spans="2:11" ht="24" customHeight="1" x14ac:dyDescent="0.2">
      <c r="B5305" s="294" t="s">
        <v>537</v>
      </c>
      <c r="C5305" s="291" t="s">
        <v>551</v>
      </c>
      <c r="D5305" s="294" t="s">
        <v>51</v>
      </c>
      <c r="E5305" s="294" t="s">
        <v>552</v>
      </c>
      <c r="F5305" s="446" t="s">
        <v>2636</v>
      </c>
      <c r="G5305" s="446"/>
      <c r="H5305" s="295" t="s">
        <v>535</v>
      </c>
      <c r="I5305" s="311">
        <v>6</v>
      </c>
      <c r="J5305" s="312">
        <v>24.68</v>
      </c>
      <c r="K5305" s="312">
        <v>148.08000000000001</v>
      </c>
    </row>
    <row r="5306" spans="2:11" ht="39" customHeight="1" x14ac:dyDescent="0.2">
      <c r="B5306" s="296" t="s">
        <v>527</v>
      </c>
      <c r="C5306" s="292" t="s">
        <v>1962</v>
      </c>
      <c r="D5306" s="296" t="s">
        <v>218</v>
      </c>
      <c r="E5306" s="296" t="s">
        <v>1963</v>
      </c>
      <c r="F5306" s="447">
        <v>0</v>
      </c>
      <c r="G5306" s="447"/>
      <c r="H5306" s="297" t="s">
        <v>53</v>
      </c>
      <c r="I5306" s="313">
        <v>1</v>
      </c>
      <c r="J5306" s="314">
        <v>5710.32</v>
      </c>
      <c r="K5306" s="314">
        <v>5710.32</v>
      </c>
    </row>
    <row r="5307" spans="2:11" ht="25.5" x14ac:dyDescent="0.2">
      <c r="B5307" s="315"/>
      <c r="C5307" s="315"/>
      <c r="D5307" s="315"/>
      <c r="E5307" s="315"/>
      <c r="F5307" s="315" t="s">
        <v>529</v>
      </c>
      <c r="G5307" s="316">
        <v>113.71</v>
      </c>
      <c r="H5307" s="315" t="s">
        <v>530</v>
      </c>
      <c r="I5307" s="316">
        <v>131.33000000000001</v>
      </c>
      <c r="J5307" s="315" t="s">
        <v>531</v>
      </c>
      <c r="K5307" s="316">
        <v>245.04</v>
      </c>
    </row>
    <row r="5308" spans="2:11" ht="26.25" thickBot="1" x14ac:dyDescent="0.25">
      <c r="B5308" s="315"/>
      <c r="C5308" s="315"/>
      <c r="D5308" s="315"/>
      <c r="E5308" s="315"/>
      <c r="F5308" s="315" t="s">
        <v>532</v>
      </c>
      <c r="G5308" s="316">
        <v>1258.71</v>
      </c>
      <c r="H5308" s="315"/>
      <c r="I5308" s="448" t="s">
        <v>533</v>
      </c>
      <c r="J5308" s="448"/>
      <c r="K5308" s="316">
        <v>7307.31</v>
      </c>
    </row>
    <row r="5309" spans="2:11" ht="0.95" customHeight="1" thickTop="1" x14ac:dyDescent="0.2">
      <c r="B5309" s="317"/>
      <c r="C5309" s="317"/>
      <c r="D5309" s="317"/>
      <c r="E5309" s="317"/>
      <c r="F5309" s="317"/>
      <c r="G5309" s="317"/>
      <c r="H5309" s="317"/>
      <c r="I5309" s="317"/>
      <c r="J5309" s="317"/>
      <c r="K5309" s="317"/>
    </row>
    <row r="5310" spans="2:11" ht="18" customHeight="1" x14ac:dyDescent="0.2">
      <c r="B5310" s="305" t="s">
        <v>2335</v>
      </c>
      <c r="C5310" s="304" t="s">
        <v>26</v>
      </c>
      <c r="D5310" s="305" t="s">
        <v>27</v>
      </c>
      <c r="E5310" s="305" t="s">
        <v>28</v>
      </c>
      <c r="F5310" s="449" t="s">
        <v>525</v>
      </c>
      <c r="G5310" s="449"/>
      <c r="H5310" s="306" t="s">
        <v>29</v>
      </c>
      <c r="I5310" s="304" t="s">
        <v>30</v>
      </c>
      <c r="J5310" s="304" t="s">
        <v>31</v>
      </c>
      <c r="K5310" s="304" t="s">
        <v>33</v>
      </c>
    </row>
    <row r="5311" spans="2:11" ht="39" customHeight="1" x14ac:dyDescent="0.2">
      <c r="B5311" s="307" t="s">
        <v>526</v>
      </c>
      <c r="C5311" s="308" t="s">
        <v>1786</v>
      </c>
      <c r="D5311" s="307" t="s">
        <v>76</v>
      </c>
      <c r="E5311" s="307" t="s">
        <v>2419</v>
      </c>
      <c r="F5311" s="445" t="s">
        <v>543</v>
      </c>
      <c r="G5311" s="445"/>
      <c r="H5311" s="309" t="s">
        <v>53</v>
      </c>
      <c r="I5311" s="310">
        <v>1</v>
      </c>
      <c r="J5311" s="259">
        <v>3670.85</v>
      </c>
      <c r="K5311" s="259">
        <v>3670.85</v>
      </c>
    </row>
    <row r="5312" spans="2:11" ht="24" customHeight="1" x14ac:dyDescent="0.2">
      <c r="B5312" s="294" t="s">
        <v>537</v>
      </c>
      <c r="C5312" s="291" t="s">
        <v>551</v>
      </c>
      <c r="D5312" s="294" t="s">
        <v>51</v>
      </c>
      <c r="E5312" s="294" t="s">
        <v>552</v>
      </c>
      <c r="F5312" s="446" t="s">
        <v>2636</v>
      </c>
      <c r="G5312" s="446"/>
      <c r="H5312" s="295" t="s">
        <v>535</v>
      </c>
      <c r="I5312" s="311">
        <v>6</v>
      </c>
      <c r="J5312" s="312">
        <v>24.68</v>
      </c>
      <c r="K5312" s="312">
        <v>148.08000000000001</v>
      </c>
    </row>
    <row r="5313" spans="2:11" ht="24" customHeight="1" x14ac:dyDescent="0.2">
      <c r="B5313" s="294" t="s">
        <v>537</v>
      </c>
      <c r="C5313" s="291" t="s">
        <v>546</v>
      </c>
      <c r="D5313" s="294" t="s">
        <v>51</v>
      </c>
      <c r="E5313" s="294" t="s">
        <v>547</v>
      </c>
      <c r="F5313" s="446" t="s">
        <v>2636</v>
      </c>
      <c r="G5313" s="446"/>
      <c r="H5313" s="295" t="s">
        <v>535</v>
      </c>
      <c r="I5313" s="311">
        <v>6</v>
      </c>
      <c r="J5313" s="312">
        <v>31.7</v>
      </c>
      <c r="K5313" s="312">
        <v>190.2</v>
      </c>
    </row>
    <row r="5314" spans="2:11" ht="39" customHeight="1" x14ac:dyDescent="0.2">
      <c r="B5314" s="296" t="s">
        <v>527</v>
      </c>
      <c r="C5314" s="292" t="s">
        <v>1964</v>
      </c>
      <c r="D5314" s="296" t="s">
        <v>218</v>
      </c>
      <c r="E5314" s="296" t="s">
        <v>1965</v>
      </c>
      <c r="F5314" s="447">
        <v>0</v>
      </c>
      <c r="G5314" s="447"/>
      <c r="H5314" s="297" t="s">
        <v>53</v>
      </c>
      <c r="I5314" s="313">
        <v>1</v>
      </c>
      <c r="J5314" s="314">
        <v>3332.57</v>
      </c>
      <c r="K5314" s="314">
        <v>3332.57</v>
      </c>
    </row>
    <row r="5315" spans="2:11" ht="25.5" x14ac:dyDescent="0.2">
      <c r="B5315" s="315"/>
      <c r="C5315" s="315"/>
      <c r="D5315" s="315"/>
      <c r="E5315" s="315"/>
      <c r="F5315" s="315" t="s">
        <v>529</v>
      </c>
      <c r="G5315" s="316">
        <v>113.71</v>
      </c>
      <c r="H5315" s="315" t="s">
        <v>530</v>
      </c>
      <c r="I5315" s="316">
        <v>131.33000000000001</v>
      </c>
      <c r="J5315" s="315" t="s">
        <v>531</v>
      </c>
      <c r="K5315" s="316">
        <v>245.04</v>
      </c>
    </row>
    <row r="5316" spans="2:11" ht="26.25" thickBot="1" x14ac:dyDescent="0.25">
      <c r="B5316" s="315"/>
      <c r="C5316" s="315"/>
      <c r="D5316" s="315"/>
      <c r="E5316" s="315"/>
      <c r="F5316" s="315" t="s">
        <v>532</v>
      </c>
      <c r="G5316" s="316">
        <v>763.9</v>
      </c>
      <c r="H5316" s="315"/>
      <c r="I5316" s="448" t="s">
        <v>533</v>
      </c>
      <c r="J5316" s="448"/>
      <c r="K5316" s="316">
        <v>4434.75</v>
      </c>
    </row>
    <row r="5317" spans="2:11" ht="0.95" customHeight="1" thickTop="1" x14ac:dyDescent="0.2">
      <c r="B5317" s="317"/>
      <c r="C5317" s="317"/>
      <c r="D5317" s="317"/>
      <c r="E5317" s="317"/>
      <c r="F5317" s="317"/>
      <c r="G5317" s="317"/>
      <c r="H5317" s="317"/>
      <c r="I5317" s="317"/>
      <c r="J5317" s="317"/>
      <c r="K5317" s="317"/>
    </row>
    <row r="5318" spans="2:11" ht="18" customHeight="1" x14ac:dyDescent="0.2">
      <c r="B5318" s="305" t="s">
        <v>2336</v>
      </c>
      <c r="C5318" s="304" t="s">
        <v>26</v>
      </c>
      <c r="D5318" s="305" t="s">
        <v>27</v>
      </c>
      <c r="E5318" s="305" t="s">
        <v>28</v>
      </c>
      <c r="F5318" s="449" t="s">
        <v>525</v>
      </c>
      <c r="G5318" s="449"/>
      <c r="H5318" s="306" t="s">
        <v>29</v>
      </c>
      <c r="I5318" s="304" t="s">
        <v>30</v>
      </c>
      <c r="J5318" s="304" t="s">
        <v>31</v>
      </c>
      <c r="K5318" s="304" t="s">
        <v>33</v>
      </c>
    </row>
    <row r="5319" spans="2:11" ht="24" customHeight="1" x14ac:dyDescent="0.2">
      <c r="B5319" s="307" t="s">
        <v>526</v>
      </c>
      <c r="C5319" s="308" t="s">
        <v>1166</v>
      </c>
      <c r="D5319" s="307" t="s">
        <v>76</v>
      </c>
      <c r="E5319" s="307" t="s">
        <v>505</v>
      </c>
      <c r="F5319" s="445" t="s">
        <v>697</v>
      </c>
      <c r="G5319" s="445"/>
      <c r="H5319" s="309" t="s">
        <v>53</v>
      </c>
      <c r="I5319" s="310">
        <v>1</v>
      </c>
      <c r="J5319" s="259">
        <v>263.01</v>
      </c>
      <c r="K5319" s="259">
        <v>263.01</v>
      </c>
    </row>
    <row r="5320" spans="2:11" ht="26.1" customHeight="1" x14ac:dyDescent="0.2">
      <c r="B5320" s="294" t="s">
        <v>537</v>
      </c>
      <c r="C5320" s="291" t="s">
        <v>1254</v>
      </c>
      <c r="D5320" s="294" t="s">
        <v>51</v>
      </c>
      <c r="E5320" s="294" t="s">
        <v>1255</v>
      </c>
      <c r="F5320" s="446" t="s">
        <v>2636</v>
      </c>
      <c r="G5320" s="446"/>
      <c r="H5320" s="295" t="s">
        <v>535</v>
      </c>
      <c r="I5320" s="311">
        <v>1.0309999999999999</v>
      </c>
      <c r="J5320" s="312">
        <v>33</v>
      </c>
      <c r="K5320" s="312">
        <v>34.020000000000003</v>
      </c>
    </row>
    <row r="5321" spans="2:11" ht="26.1" customHeight="1" x14ac:dyDescent="0.2">
      <c r="B5321" s="294" t="s">
        <v>537</v>
      </c>
      <c r="C5321" s="291" t="s">
        <v>586</v>
      </c>
      <c r="D5321" s="294" t="s">
        <v>51</v>
      </c>
      <c r="E5321" s="294" t="s">
        <v>587</v>
      </c>
      <c r="F5321" s="446" t="s">
        <v>2636</v>
      </c>
      <c r="G5321" s="446"/>
      <c r="H5321" s="295" t="s">
        <v>535</v>
      </c>
      <c r="I5321" s="311">
        <v>1.0309999999999999</v>
      </c>
      <c r="J5321" s="312">
        <v>25.7</v>
      </c>
      <c r="K5321" s="312">
        <v>26.49</v>
      </c>
    </row>
    <row r="5322" spans="2:11" ht="24" customHeight="1" x14ac:dyDescent="0.2">
      <c r="B5322" s="296" t="s">
        <v>527</v>
      </c>
      <c r="C5322" s="292" t="s">
        <v>733</v>
      </c>
      <c r="D5322" s="296" t="s">
        <v>47</v>
      </c>
      <c r="E5322" s="296" t="s">
        <v>505</v>
      </c>
      <c r="F5322" s="447" t="s">
        <v>1199</v>
      </c>
      <c r="G5322" s="447"/>
      <c r="H5322" s="297" t="s">
        <v>53</v>
      </c>
      <c r="I5322" s="313">
        <v>1</v>
      </c>
      <c r="J5322" s="314">
        <v>202.5</v>
      </c>
      <c r="K5322" s="314">
        <v>202.5</v>
      </c>
    </row>
    <row r="5323" spans="2:11" ht="25.5" x14ac:dyDescent="0.2">
      <c r="B5323" s="315"/>
      <c r="C5323" s="315"/>
      <c r="D5323" s="315"/>
      <c r="E5323" s="315"/>
      <c r="F5323" s="315" t="s">
        <v>529</v>
      </c>
      <c r="G5323" s="316">
        <v>20.64</v>
      </c>
      <c r="H5323" s="315" t="s">
        <v>530</v>
      </c>
      <c r="I5323" s="316">
        <v>23.85</v>
      </c>
      <c r="J5323" s="315" t="s">
        <v>531</v>
      </c>
      <c r="K5323" s="316">
        <v>44.49</v>
      </c>
    </row>
    <row r="5324" spans="2:11" ht="26.25" thickBot="1" x14ac:dyDescent="0.25">
      <c r="B5324" s="315"/>
      <c r="C5324" s="315"/>
      <c r="D5324" s="315"/>
      <c r="E5324" s="315"/>
      <c r="F5324" s="315" t="s">
        <v>532</v>
      </c>
      <c r="G5324" s="316">
        <v>54.73</v>
      </c>
      <c r="H5324" s="315"/>
      <c r="I5324" s="448" t="s">
        <v>533</v>
      </c>
      <c r="J5324" s="448"/>
      <c r="K5324" s="316">
        <v>317.74</v>
      </c>
    </row>
    <row r="5325" spans="2:11" ht="0.95" customHeight="1" thickTop="1" x14ac:dyDescent="0.2">
      <c r="B5325" s="317"/>
      <c r="C5325" s="317"/>
      <c r="D5325" s="317"/>
      <c r="E5325" s="317"/>
      <c r="F5325" s="317"/>
      <c r="G5325" s="317"/>
      <c r="H5325" s="317"/>
      <c r="I5325" s="317"/>
      <c r="J5325" s="317"/>
      <c r="K5325" s="317"/>
    </row>
    <row r="5326" spans="2:11" ht="18" customHeight="1" x14ac:dyDescent="0.2">
      <c r="B5326" s="305" t="s">
        <v>2580</v>
      </c>
      <c r="C5326" s="304" t="s">
        <v>26</v>
      </c>
      <c r="D5326" s="305" t="s">
        <v>27</v>
      </c>
      <c r="E5326" s="305" t="s">
        <v>28</v>
      </c>
      <c r="F5326" s="449" t="s">
        <v>525</v>
      </c>
      <c r="G5326" s="449"/>
      <c r="H5326" s="306" t="s">
        <v>29</v>
      </c>
      <c r="I5326" s="304" t="s">
        <v>30</v>
      </c>
      <c r="J5326" s="304" t="s">
        <v>31</v>
      </c>
      <c r="K5326" s="304" t="s">
        <v>33</v>
      </c>
    </row>
    <row r="5327" spans="2:11" ht="39" customHeight="1" x14ac:dyDescent="0.2">
      <c r="B5327" s="307" t="s">
        <v>526</v>
      </c>
      <c r="C5327" s="308" t="s">
        <v>2581</v>
      </c>
      <c r="D5327" s="307" t="s">
        <v>51</v>
      </c>
      <c r="E5327" s="307" t="s">
        <v>2582</v>
      </c>
      <c r="F5327" s="445" t="s">
        <v>2738</v>
      </c>
      <c r="G5327" s="445"/>
      <c r="H5327" s="309" t="s">
        <v>53</v>
      </c>
      <c r="I5327" s="310">
        <v>1</v>
      </c>
      <c r="J5327" s="259">
        <v>15536.95</v>
      </c>
      <c r="K5327" s="259">
        <v>15536.95</v>
      </c>
    </row>
    <row r="5328" spans="2:11" ht="39" customHeight="1" x14ac:dyDescent="0.2">
      <c r="B5328" s="294" t="s">
        <v>537</v>
      </c>
      <c r="C5328" s="291" t="s">
        <v>1266</v>
      </c>
      <c r="D5328" s="294" t="s">
        <v>51</v>
      </c>
      <c r="E5328" s="294" t="s">
        <v>1267</v>
      </c>
      <c r="F5328" s="446" t="s">
        <v>2653</v>
      </c>
      <c r="G5328" s="446"/>
      <c r="H5328" s="295" t="s">
        <v>559</v>
      </c>
      <c r="I5328" s="311">
        <v>1.5165999999999999</v>
      </c>
      <c r="J5328" s="312">
        <v>178.87</v>
      </c>
      <c r="K5328" s="312">
        <v>271.27</v>
      </c>
    </row>
    <row r="5329" spans="2:11" ht="26.1" customHeight="1" x14ac:dyDescent="0.2">
      <c r="B5329" s="294" t="s">
        <v>537</v>
      </c>
      <c r="C5329" s="291" t="s">
        <v>1254</v>
      </c>
      <c r="D5329" s="294" t="s">
        <v>51</v>
      </c>
      <c r="E5329" s="294" t="s">
        <v>1255</v>
      </c>
      <c r="F5329" s="446" t="s">
        <v>2636</v>
      </c>
      <c r="G5329" s="446"/>
      <c r="H5329" s="295" t="s">
        <v>535</v>
      </c>
      <c r="I5329" s="311">
        <v>5.0091000000000001</v>
      </c>
      <c r="J5329" s="312">
        <v>33</v>
      </c>
      <c r="K5329" s="312">
        <v>165.3</v>
      </c>
    </row>
    <row r="5330" spans="2:11" ht="26.1" customHeight="1" x14ac:dyDescent="0.2">
      <c r="B5330" s="294" t="s">
        <v>537</v>
      </c>
      <c r="C5330" s="291" t="s">
        <v>586</v>
      </c>
      <c r="D5330" s="294" t="s">
        <v>51</v>
      </c>
      <c r="E5330" s="294" t="s">
        <v>587</v>
      </c>
      <c r="F5330" s="446" t="s">
        <v>2636</v>
      </c>
      <c r="G5330" s="446"/>
      <c r="H5330" s="295" t="s">
        <v>535</v>
      </c>
      <c r="I5330" s="311">
        <v>5.0091000000000001</v>
      </c>
      <c r="J5330" s="312">
        <v>25.7</v>
      </c>
      <c r="K5330" s="312">
        <v>128.72999999999999</v>
      </c>
    </row>
    <row r="5331" spans="2:11" ht="39" customHeight="1" x14ac:dyDescent="0.2">
      <c r="B5331" s="294" t="s">
        <v>537</v>
      </c>
      <c r="C5331" s="291" t="s">
        <v>1268</v>
      </c>
      <c r="D5331" s="294" t="s">
        <v>51</v>
      </c>
      <c r="E5331" s="294" t="s">
        <v>1269</v>
      </c>
      <c r="F5331" s="446" t="s">
        <v>2653</v>
      </c>
      <c r="G5331" s="446"/>
      <c r="H5331" s="295" t="s">
        <v>557</v>
      </c>
      <c r="I5331" s="311">
        <v>0.2059</v>
      </c>
      <c r="J5331" s="312">
        <v>352.3</v>
      </c>
      <c r="K5331" s="312">
        <v>72.53</v>
      </c>
    </row>
    <row r="5332" spans="2:11" ht="24" customHeight="1" x14ac:dyDescent="0.2">
      <c r="B5332" s="296" t="s">
        <v>527</v>
      </c>
      <c r="C5332" s="292" t="s">
        <v>3992</v>
      </c>
      <c r="D5332" s="296" t="s">
        <v>51</v>
      </c>
      <c r="E5332" s="296" t="s">
        <v>3993</v>
      </c>
      <c r="F5332" s="447" t="s">
        <v>1199</v>
      </c>
      <c r="G5332" s="447"/>
      <c r="H5332" s="297" t="s">
        <v>53</v>
      </c>
      <c r="I5332" s="313">
        <v>8</v>
      </c>
      <c r="J5332" s="314">
        <v>0.28000000000000003</v>
      </c>
      <c r="K5332" s="314">
        <v>2.2400000000000002</v>
      </c>
    </row>
    <row r="5333" spans="2:11" ht="26.1" customHeight="1" x14ac:dyDescent="0.2">
      <c r="B5333" s="296" t="s">
        <v>527</v>
      </c>
      <c r="C5333" s="292" t="s">
        <v>4809</v>
      </c>
      <c r="D5333" s="296" t="s">
        <v>51</v>
      </c>
      <c r="E5333" s="296" t="s">
        <v>4810</v>
      </c>
      <c r="F5333" s="447" t="s">
        <v>1199</v>
      </c>
      <c r="G5333" s="447"/>
      <c r="H5333" s="297" t="s">
        <v>53</v>
      </c>
      <c r="I5333" s="313">
        <v>4</v>
      </c>
      <c r="J5333" s="314">
        <v>1.1399999999999999</v>
      </c>
      <c r="K5333" s="314">
        <v>4.5599999999999996</v>
      </c>
    </row>
    <row r="5334" spans="2:11" ht="24" customHeight="1" x14ac:dyDescent="0.2">
      <c r="B5334" s="296" t="s">
        <v>527</v>
      </c>
      <c r="C5334" s="292" t="s">
        <v>548</v>
      </c>
      <c r="D5334" s="296" t="s">
        <v>51</v>
      </c>
      <c r="E5334" s="296" t="s">
        <v>915</v>
      </c>
      <c r="F5334" s="447" t="s">
        <v>1199</v>
      </c>
      <c r="G5334" s="447"/>
      <c r="H5334" s="297" t="s">
        <v>86</v>
      </c>
      <c r="I5334" s="313">
        <v>1.28</v>
      </c>
      <c r="J5334" s="314">
        <v>4.21</v>
      </c>
      <c r="K5334" s="314">
        <v>5.3887999999999998</v>
      </c>
    </row>
    <row r="5335" spans="2:11" ht="39" customHeight="1" x14ac:dyDescent="0.2">
      <c r="B5335" s="296" t="s">
        <v>527</v>
      </c>
      <c r="C5335" s="292" t="s">
        <v>4715</v>
      </c>
      <c r="D5335" s="296" t="s">
        <v>51</v>
      </c>
      <c r="E5335" s="296" t="s">
        <v>4716</v>
      </c>
      <c r="F5335" s="447" t="s">
        <v>1199</v>
      </c>
      <c r="G5335" s="447"/>
      <c r="H5335" s="297" t="s">
        <v>53</v>
      </c>
      <c r="I5335" s="313">
        <v>10</v>
      </c>
      <c r="J5335" s="314">
        <v>1.3</v>
      </c>
      <c r="K5335" s="314">
        <v>13</v>
      </c>
    </row>
    <row r="5336" spans="2:11" ht="39" customHeight="1" x14ac:dyDescent="0.2">
      <c r="B5336" s="296" t="s">
        <v>527</v>
      </c>
      <c r="C5336" s="292" t="s">
        <v>4815</v>
      </c>
      <c r="D5336" s="296" t="s">
        <v>51</v>
      </c>
      <c r="E5336" s="296" t="s">
        <v>4816</v>
      </c>
      <c r="F5336" s="447" t="s">
        <v>4817</v>
      </c>
      <c r="G5336" s="447"/>
      <c r="H5336" s="297" t="s">
        <v>53</v>
      </c>
      <c r="I5336" s="313">
        <v>1</v>
      </c>
      <c r="J5336" s="314">
        <v>14868.06</v>
      </c>
      <c r="K5336" s="314">
        <v>14868.06</v>
      </c>
    </row>
    <row r="5337" spans="2:11" ht="26.1" customHeight="1" x14ac:dyDescent="0.2">
      <c r="B5337" s="296" t="s">
        <v>527</v>
      </c>
      <c r="C5337" s="292" t="s">
        <v>4818</v>
      </c>
      <c r="D5337" s="296" t="s">
        <v>51</v>
      </c>
      <c r="E5337" s="296" t="s">
        <v>4819</v>
      </c>
      <c r="F5337" s="447" t="s">
        <v>1199</v>
      </c>
      <c r="G5337" s="447"/>
      <c r="H5337" s="297" t="s">
        <v>53</v>
      </c>
      <c r="I5337" s="313">
        <v>4</v>
      </c>
      <c r="J5337" s="314">
        <v>1.47</v>
      </c>
      <c r="K5337" s="314">
        <v>5.88</v>
      </c>
    </row>
    <row r="5338" spans="2:11" ht="25.5" x14ac:dyDescent="0.2">
      <c r="B5338" s="315"/>
      <c r="C5338" s="315"/>
      <c r="D5338" s="315"/>
      <c r="E5338" s="315"/>
      <c r="F5338" s="315" t="s">
        <v>529</v>
      </c>
      <c r="G5338" s="316">
        <v>119.09</v>
      </c>
      <c r="H5338" s="315" t="s">
        <v>530</v>
      </c>
      <c r="I5338" s="316">
        <v>137.54</v>
      </c>
      <c r="J5338" s="315" t="s">
        <v>531</v>
      </c>
      <c r="K5338" s="316">
        <v>256.63</v>
      </c>
    </row>
    <row r="5339" spans="2:11" ht="26.25" thickBot="1" x14ac:dyDescent="0.25">
      <c r="B5339" s="315"/>
      <c r="C5339" s="315"/>
      <c r="D5339" s="315"/>
      <c r="E5339" s="315"/>
      <c r="F5339" s="315" t="s">
        <v>532</v>
      </c>
      <c r="G5339" s="316">
        <v>3233.23</v>
      </c>
      <c r="H5339" s="315"/>
      <c r="I5339" s="448" t="s">
        <v>533</v>
      </c>
      <c r="J5339" s="448"/>
      <c r="K5339" s="316">
        <v>18770.18</v>
      </c>
    </row>
    <row r="5340" spans="2:11" ht="0.95" customHeight="1" thickTop="1" x14ac:dyDescent="0.2">
      <c r="B5340" s="317"/>
      <c r="C5340" s="317"/>
      <c r="D5340" s="317"/>
      <c r="E5340" s="317"/>
      <c r="F5340" s="317"/>
      <c r="G5340" s="317"/>
      <c r="H5340" s="317"/>
      <c r="I5340" s="317"/>
      <c r="J5340" s="317"/>
      <c r="K5340" s="317"/>
    </row>
    <row r="5341" spans="2:11" ht="18" customHeight="1" x14ac:dyDescent="0.2">
      <c r="B5341" s="305" t="s">
        <v>2583</v>
      </c>
      <c r="C5341" s="304" t="s">
        <v>26</v>
      </c>
      <c r="D5341" s="305" t="s">
        <v>27</v>
      </c>
      <c r="E5341" s="305" t="s">
        <v>28</v>
      </c>
      <c r="F5341" s="449" t="s">
        <v>525</v>
      </c>
      <c r="G5341" s="449"/>
      <c r="H5341" s="306" t="s">
        <v>29</v>
      </c>
      <c r="I5341" s="304" t="s">
        <v>30</v>
      </c>
      <c r="J5341" s="304" t="s">
        <v>31</v>
      </c>
      <c r="K5341" s="304" t="s">
        <v>33</v>
      </c>
    </row>
    <row r="5342" spans="2:11" ht="39" customHeight="1" x14ac:dyDescent="0.2">
      <c r="B5342" s="307" t="s">
        <v>526</v>
      </c>
      <c r="C5342" s="308" t="s">
        <v>2584</v>
      </c>
      <c r="D5342" s="307" t="s">
        <v>51</v>
      </c>
      <c r="E5342" s="307" t="s">
        <v>2585</v>
      </c>
      <c r="F5342" s="445" t="s">
        <v>2738</v>
      </c>
      <c r="G5342" s="445"/>
      <c r="H5342" s="309" t="s">
        <v>53</v>
      </c>
      <c r="I5342" s="310">
        <v>1</v>
      </c>
      <c r="J5342" s="259">
        <v>14701.59</v>
      </c>
      <c r="K5342" s="259">
        <v>14701.59</v>
      </c>
    </row>
    <row r="5343" spans="2:11" ht="26.1" customHeight="1" x14ac:dyDescent="0.2">
      <c r="B5343" s="294" t="s">
        <v>537</v>
      </c>
      <c r="C5343" s="291" t="s">
        <v>1254</v>
      </c>
      <c r="D5343" s="294" t="s">
        <v>51</v>
      </c>
      <c r="E5343" s="294" t="s">
        <v>1255</v>
      </c>
      <c r="F5343" s="446" t="s">
        <v>2636</v>
      </c>
      <c r="G5343" s="446"/>
      <c r="H5343" s="295" t="s">
        <v>535</v>
      </c>
      <c r="I5343" s="311">
        <v>4.7526999999999999</v>
      </c>
      <c r="J5343" s="312">
        <v>33</v>
      </c>
      <c r="K5343" s="312">
        <v>156.83000000000001</v>
      </c>
    </row>
    <row r="5344" spans="2:11" ht="26.1" customHeight="1" x14ac:dyDescent="0.2">
      <c r="B5344" s="294" t="s">
        <v>537</v>
      </c>
      <c r="C5344" s="291" t="s">
        <v>586</v>
      </c>
      <c r="D5344" s="294" t="s">
        <v>51</v>
      </c>
      <c r="E5344" s="294" t="s">
        <v>587</v>
      </c>
      <c r="F5344" s="446" t="s">
        <v>2636</v>
      </c>
      <c r="G5344" s="446"/>
      <c r="H5344" s="295" t="s">
        <v>535</v>
      </c>
      <c r="I5344" s="311">
        <v>4.7526999999999999</v>
      </c>
      <c r="J5344" s="312">
        <v>25.7</v>
      </c>
      <c r="K5344" s="312">
        <v>122.14</v>
      </c>
    </row>
    <row r="5345" spans="2:11" ht="26.1" customHeight="1" x14ac:dyDescent="0.2">
      <c r="B5345" s="296" t="s">
        <v>527</v>
      </c>
      <c r="C5345" s="292" t="s">
        <v>4809</v>
      </c>
      <c r="D5345" s="296" t="s">
        <v>51</v>
      </c>
      <c r="E5345" s="296" t="s">
        <v>4810</v>
      </c>
      <c r="F5345" s="447" t="s">
        <v>1199</v>
      </c>
      <c r="G5345" s="447"/>
      <c r="H5345" s="297" t="s">
        <v>53</v>
      </c>
      <c r="I5345" s="313">
        <v>10</v>
      </c>
      <c r="J5345" s="314">
        <v>1.1399999999999999</v>
      </c>
      <c r="K5345" s="314">
        <v>11.4</v>
      </c>
    </row>
    <row r="5346" spans="2:11" ht="24" customHeight="1" x14ac:dyDescent="0.2">
      <c r="B5346" s="296" t="s">
        <v>527</v>
      </c>
      <c r="C5346" s="292" t="s">
        <v>548</v>
      </c>
      <c r="D5346" s="296" t="s">
        <v>51</v>
      </c>
      <c r="E5346" s="296" t="s">
        <v>915</v>
      </c>
      <c r="F5346" s="447" t="s">
        <v>1199</v>
      </c>
      <c r="G5346" s="447"/>
      <c r="H5346" s="297" t="s">
        <v>86</v>
      </c>
      <c r="I5346" s="313">
        <v>1.28</v>
      </c>
      <c r="J5346" s="314">
        <v>4.21</v>
      </c>
      <c r="K5346" s="314">
        <v>5.3887999999999998</v>
      </c>
    </row>
    <row r="5347" spans="2:11" ht="39" customHeight="1" x14ac:dyDescent="0.2">
      <c r="B5347" s="296" t="s">
        <v>527</v>
      </c>
      <c r="C5347" s="292" t="s">
        <v>4715</v>
      </c>
      <c r="D5347" s="296" t="s">
        <v>51</v>
      </c>
      <c r="E5347" s="296" t="s">
        <v>4716</v>
      </c>
      <c r="F5347" s="447" t="s">
        <v>1199</v>
      </c>
      <c r="G5347" s="447"/>
      <c r="H5347" s="297" t="s">
        <v>53</v>
      </c>
      <c r="I5347" s="313">
        <v>10</v>
      </c>
      <c r="J5347" s="314">
        <v>1.3</v>
      </c>
      <c r="K5347" s="314">
        <v>13</v>
      </c>
    </row>
    <row r="5348" spans="2:11" ht="26.1" customHeight="1" x14ac:dyDescent="0.2">
      <c r="B5348" s="296" t="s">
        <v>527</v>
      </c>
      <c r="C5348" s="292" t="s">
        <v>4818</v>
      </c>
      <c r="D5348" s="296" t="s">
        <v>51</v>
      </c>
      <c r="E5348" s="296" t="s">
        <v>4819</v>
      </c>
      <c r="F5348" s="447" t="s">
        <v>1199</v>
      </c>
      <c r="G5348" s="447"/>
      <c r="H5348" s="297" t="s">
        <v>53</v>
      </c>
      <c r="I5348" s="313">
        <v>4</v>
      </c>
      <c r="J5348" s="314">
        <v>1.47</v>
      </c>
      <c r="K5348" s="314">
        <v>5.88</v>
      </c>
    </row>
    <row r="5349" spans="2:11" ht="24" customHeight="1" x14ac:dyDescent="0.2">
      <c r="B5349" s="296" t="s">
        <v>527</v>
      </c>
      <c r="C5349" s="292" t="s">
        <v>3992</v>
      </c>
      <c r="D5349" s="296" t="s">
        <v>51</v>
      </c>
      <c r="E5349" s="296" t="s">
        <v>3993</v>
      </c>
      <c r="F5349" s="447" t="s">
        <v>1199</v>
      </c>
      <c r="G5349" s="447"/>
      <c r="H5349" s="297" t="s">
        <v>53</v>
      </c>
      <c r="I5349" s="313">
        <v>8</v>
      </c>
      <c r="J5349" s="314">
        <v>0.28000000000000003</v>
      </c>
      <c r="K5349" s="314">
        <v>2.2400000000000002</v>
      </c>
    </row>
    <row r="5350" spans="2:11" ht="26.1" customHeight="1" x14ac:dyDescent="0.2">
      <c r="B5350" s="296" t="s">
        <v>527</v>
      </c>
      <c r="C5350" s="292" t="s">
        <v>4820</v>
      </c>
      <c r="D5350" s="296" t="s">
        <v>51</v>
      </c>
      <c r="E5350" s="296" t="s">
        <v>4821</v>
      </c>
      <c r="F5350" s="447" t="s">
        <v>1199</v>
      </c>
      <c r="G5350" s="447"/>
      <c r="H5350" s="297" t="s">
        <v>53</v>
      </c>
      <c r="I5350" s="313">
        <v>2</v>
      </c>
      <c r="J5350" s="314">
        <v>20.27</v>
      </c>
      <c r="K5350" s="314">
        <v>40.54</v>
      </c>
    </row>
    <row r="5351" spans="2:11" ht="39" customHeight="1" x14ac:dyDescent="0.2">
      <c r="B5351" s="296" t="s">
        <v>527</v>
      </c>
      <c r="C5351" s="292" t="s">
        <v>4822</v>
      </c>
      <c r="D5351" s="296" t="s">
        <v>51</v>
      </c>
      <c r="E5351" s="296" t="s">
        <v>4823</v>
      </c>
      <c r="F5351" s="447" t="s">
        <v>1199</v>
      </c>
      <c r="G5351" s="447"/>
      <c r="H5351" s="297" t="s">
        <v>53</v>
      </c>
      <c r="I5351" s="313">
        <v>4</v>
      </c>
      <c r="J5351" s="314">
        <v>0.42</v>
      </c>
      <c r="K5351" s="314">
        <v>1.68</v>
      </c>
    </row>
    <row r="5352" spans="2:11" ht="39" customHeight="1" x14ac:dyDescent="0.2">
      <c r="B5352" s="296" t="s">
        <v>527</v>
      </c>
      <c r="C5352" s="292" t="s">
        <v>4824</v>
      </c>
      <c r="D5352" s="296" t="s">
        <v>51</v>
      </c>
      <c r="E5352" s="296" t="s">
        <v>4825</v>
      </c>
      <c r="F5352" s="447" t="s">
        <v>4817</v>
      </c>
      <c r="G5352" s="447"/>
      <c r="H5352" s="297" t="s">
        <v>53</v>
      </c>
      <c r="I5352" s="313">
        <v>1</v>
      </c>
      <c r="J5352" s="314">
        <v>14342.5</v>
      </c>
      <c r="K5352" s="314">
        <v>14342.5</v>
      </c>
    </row>
    <row r="5353" spans="2:11" ht="25.5" x14ac:dyDescent="0.2">
      <c r="B5353" s="315"/>
      <c r="C5353" s="315"/>
      <c r="D5353" s="315"/>
      <c r="E5353" s="315"/>
      <c r="F5353" s="315" t="s">
        <v>529</v>
      </c>
      <c r="G5353" s="316">
        <v>95.19</v>
      </c>
      <c r="H5353" s="315" t="s">
        <v>530</v>
      </c>
      <c r="I5353" s="316">
        <v>109.93</v>
      </c>
      <c r="J5353" s="315" t="s">
        <v>531</v>
      </c>
      <c r="K5353" s="316">
        <v>205.12</v>
      </c>
    </row>
    <row r="5354" spans="2:11" ht="26.25" thickBot="1" x14ac:dyDescent="0.25">
      <c r="B5354" s="315"/>
      <c r="C5354" s="315"/>
      <c r="D5354" s="315"/>
      <c r="E5354" s="315"/>
      <c r="F5354" s="315" t="s">
        <v>532</v>
      </c>
      <c r="G5354" s="316">
        <v>3059.4</v>
      </c>
      <c r="H5354" s="315"/>
      <c r="I5354" s="448" t="s">
        <v>533</v>
      </c>
      <c r="J5354" s="448"/>
      <c r="K5354" s="316">
        <v>17760.990000000002</v>
      </c>
    </row>
    <row r="5355" spans="2:11" ht="0.95" customHeight="1" thickTop="1" x14ac:dyDescent="0.2">
      <c r="B5355" s="317"/>
      <c r="C5355" s="317"/>
      <c r="D5355" s="317"/>
      <c r="E5355" s="317"/>
      <c r="F5355" s="317"/>
      <c r="G5355" s="317"/>
      <c r="H5355" s="317"/>
      <c r="I5355" s="317"/>
      <c r="J5355" s="317"/>
      <c r="K5355" s="317"/>
    </row>
    <row r="5356" spans="2:11" ht="18" customHeight="1" x14ac:dyDescent="0.2">
      <c r="B5356" s="305" t="s">
        <v>510</v>
      </c>
      <c r="C5356" s="304" t="s">
        <v>26</v>
      </c>
      <c r="D5356" s="305" t="s">
        <v>27</v>
      </c>
      <c r="E5356" s="305" t="s">
        <v>28</v>
      </c>
      <c r="F5356" s="449" t="s">
        <v>525</v>
      </c>
      <c r="G5356" s="449"/>
      <c r="H5356" s="306" t="s">
        <v>29</v>
      </c>
      <c r="I5356" s="304" t="s">
        <v>30</v>
      </c>
      <c r="J5356" s="304" t="s">
        <v>31</v>
      </c>
      <c r="K5356" s="304" t="s">
        <v>33</v>
      </c>
    </row>
    <row r="5357" spans="2:11" ht="39" customHeight="1" x14ac:dyDescent="0.2">
      <c r="B5357" s="307" t="s">
        <v>526</v>
      </c>
      <c r="C5357" s="308" t="s">
        <v>415</v>
      </c>
      <c r="D5357" s="307" t="s">
        <v>51</v>
      </c>
      <c r="E5357" s="307" t="s">
        <v>416</v>
      </c>
      <c r="F5357" s="445" t="s">
        <v>2645</v>
      </c>
      <c r="G5357" s="445"/>
      <c r="H5357" s="309" t="s">
        <v>53</v>
      </c>
      <c r="I5357" s="310">
        <v>1</v>
      </c>
      <c r="J5357" s="259">
        <v>20.81</v>
      </c>
      <c r="K5357" s="259">
        <v>20.81</v>
      </c>
    </row>
    <row r="5358" spans="2:11" ht="26.1" customHeight="1" x14ac:dyDescent="0.2">
      <c r="B5358" s="294" t="s">
        <v>537</v>
      </c>
      <c r="C5358" s="291" t="s">
        <v>4653</v>
      </c>
      <c r="D5358" s="294" t="s">
        <v>51</v>
      </c>
      <c r="E5358" s="294" t="s">
        <v>4654</v>
      </c>
      <c r="F5358" s="446" t="s">
        <v>2647</v>
      </c>
      <c r="G5358" s="446"/>
      <c r="H5358" s="295" t="s">
        <v>64</v>
      </c>
      <c r="I5358" s="311">
        <v>8.9999999999999998E-4</v>
      </c>
      <c r="J5358" s="312">
        <v>867.36</v>
      </c>
      <c r="K5358" s="312">
        <v>0.78</v>
      </c>
    </row>
    <row r="5359" spans="2:11" ht="24" customHeight="1" x14ac:dyDescent="0.2">
      <c r="B5359" s="294" t="s">
        <v>537</v>
      </c>
      <c r="C5359" s="291" t="s">
        <v>546</v>
      </c>
      <c r="D5359" s="294" t="s">
        <v>51</v>
      </c>
      <c r="E5359" s="294" t="s">
        <v>547</v>
      </c>
      <c r="F5359" s="446" t="s">
        <v>2636</v>
      </c>
      <c r="G5359" s="446"/>
      <c r="H5359" s="295" t="s">
        <v>535</v>
      </c>
      <c r="I5359" s="311">
        <v>0.29099999999999998</v>
      </c>
      <c r="J5359" s="312">
        <v>31.7</v>
      </c>
      <c r="K5359" s="312">
        <v>9.2200000000000006</v>
      </c>
    </row>
    <row r="5360" spans="2:11" ht="26.1" customHeight="1" x14ac:dyDescent="0.2">
      <c r="B5360" s="294" t="s">
        <v>537</v>
      </c>
      <c r="C5360" s="291" t="s">
        <v>544</v>
      </c>
      <c r="D5360" s="294" t="s">
        <v>51</v>
      </c>
      <c r="E5360" s="294" t="s">
        <v>545</v>
      </c>
      <c r="F5360" s="446" t="s">
        <v>2636</v>
      </c>
      <c r="G5360" s="446"/>
      <c r="H5360" s="295" t="s">
        <v>535</v>
      </c>
      <c r="I5360" s="311">
        <v>0.29099999999999998</v>
      </c>
      <c r="J5360" s="312">
        <v>26.45</v>
      </c>
      <c r="K5360" s="312">
        <v>7.69</v>
      </c>
    </row>
    <row r="5361" spans="2:11" ht="26.1" customHeight="1" x14ac:dyDescent="0.2">
      <c r="B5361" s="296" t="s">
        <v>527</v>
      </c>
      <c r="C5361" s="292" t="s">
        <v>4655</v>
      </c>
      <c r="D5361" s="296" t="s">
        <v>51</v>
      </c>
      <c r="E5361" s="296" t="s">
        <v>4656</v>
      </c>
      <c r="F5361" s="447" t="s">
        <v>1199</v>
      </c>
      <c r="G5361" s="447"/>
      <c r="H5361" s="297" t="s">
        <v>53</v>
      </c>
      <c r="I5361" s="313">
        <v>1</v>
      </c>
      <c r="J5361" s="314">
        <v>3.12</v>
      </c>
      <c r="K5361" s="314">
        <v>3.12</v>
      </c>
    </row>
    <row r="5362" spans="2:11" ht="25.5" x14ac:dyDescent="0.2">
      <c r="B5362" s="315"/>
      <c r="C5362" s="315"/>
      <c r="D5362" s="315"/>
      <c r="E5362" s="315"/>
      <c r="F5362" s="315" t="s">
        <v>529</v>
      </c>
      <c r="G5362" s="316">
        <v>5.79</v>
      </c>
      <c r="H5362" s="315" t="s">
        <v>530</v>
      </c>
      <c r="I5362" s="316">
        <v>6.7</v>
      </c>
      <c r="J5362" s="315" t="s">
        <v>531</v>
      </c>
      <c r="K5362" s="316">
        <v>12.49</v>
      </c>
    </row>
    <row r="5363" spans="2:11" ht="26.25" thickBot="1" x14ac:dyDescent="0.25">
      <c r="B5363" s="315"/>
      <c r="C5363" s="315"/>
      <c r="D5363" s="315"/>
      <c r="E5363" s="315"/>
      <c r="F5363" s="315" t="s">
        <v>532</v>
      </c>
      <c r="G5363" s="316">
        <v>4.33</v>
      </c>
      <c r="H5363" s="315"/>
      <c r="I5363" s="448" t="s">
        <v>533</v>
      </c>
      <c r="J5363" s="448"/>
      <c r="K5363" s="316">
        <v>25.14</v>
      </c>
    </row>
    <row r="5364" spans="2:11" ht="0.95" customHeight="1" thickTop="1" x14ac:dyDescent="0.2">
      <c r="B5364" s="317"/>
      <c r="C5364" s="317"/>
      <c r="D5364" s="317"/>
      <c r="E5364" s="317"/>
      <c r="F5364" s="317"/>
      <c r="G5364" s="317"/>
      <c r="H5364" s="317"/>
      <c r="I5364" s="317"/>
      <c r="J5364" s="317"/>
      <c r="K5364" s="317"/>
    </row>
    <row r="5365" spans="2:11" ht="18" customHeight="1" x14ac:dyDescent="0.2">
      <c r="B5365" s="305" t="s">
        <v>511</v>
      </c>
      <c r="C5365" s="304" t="s">
        <v>26</v>
      </c>
      <c r="D5365" s="305" t="s">
        <v>27</v>
      </c>
      <c r="E5365" s="305" t="s">
        <v>28</v>
      </c>
      <c r="F5365" s="449" t="s">
        <v>525</v>
      </c>
      <c r="G5365" s="449"/>
      <c r="H5365" s="306" t="s">
        <v>29</v>
      </c>
      <c r="I5365" s="304" t="s">
        <v>30</v>
      </c>
      <c r="J5365" s="304" t="s">
        <v>31</v>
      </c>
      <c r="K5365" s="304" t="s">
        <v>33</v>
      </c>
    </row>
    <row r="5366" spans="2:11" ht="24" customHeight="1" x14ac:dyDescent="0.2">
      <c r="B5366" s="307" t="s">
        <v>526</v>
      </c>
      <c r="C5366" s="308" t="s">
        <v>1082</v>
      </c>
      <c r="D5366" s="307" t="s">
        <v>76</v>
      </c>
      <c r="E5366" s="307" t="s">
        <v>709</v>
      </c>
      <c r="F5366" s="445" t="s">
        <v>564</v>
      </c>
      <c r="G5366" s="445"/>
      <c r="H5366" s="309" t="s">
        <v>422</v>
      </c>
      <c r="I5366" s="310">
        <v>1</v>
      </c>
      <c r="J5366" s="259">
        <v>5</v>
      </c>
      <c r="K5366" s="259">
        <v>5</v>
      </c>
    </row>
    <row r="5367" spans="2:11" ht="24" customHeight="1" x14ac:dyDescent="0.2">
      <c r="B5367" s="294" t="s">
        <v>537</v>
      </c>
      <c r="C5367" s="291" t="s">
        <v>546</v>
      </c>
      <c r="D5367" s="294" t="s">
        <v>51</v>
      </c>
      <c r="E5367" s="294" t="s">
        <v>547</v>
      </c>
      <c r="F5367" s="446" t="s">
        <v>2636</v>
      </c>
      <c r="G5367" s="446"/>
      <c r="H5367" s="295" t="s">
        <v>535</v>
      </c>
      <c r="I5367" s="311">
        <v>0.108</v>
      </c>
      <c r="J5367" s="312">
        <v>31.7</v>
      </c>
      <c r="K5367" s="312">
        <v>3.42</v>
      </c>
    </row>
    <row r="5368" spans="2:11" ht="24" customHeight="1" x14ac:dyDescent="0.2">
      <c r="B5368" s="296" t="s">
        <v>527</v>
      </c>
      <c r="C5368" s="292" t="s">
        <v>1244</v>
      </c>
      <c r="D5368" s="296" t="s">
        <v>302</v>
      </c>
      <c r="E5368" s="296" t="s">
        <v>1245</v>
      </c>
      <c r="F5368" s="447" t="s">
        <v>1199</v>
      </c>
      <c r="G5368" s="447"/>
      <c r="H5368" s="297" t="s">
        <v>53</v>
      </c>
      <c r="I5368" s="313">
        <v>1</v>
      </c>
      <c r="J5368" s="314">
        <v>0.13</v>
      </c>
      <c r="K5368" s="314">
        <v>0.13</v>
      </c>
    </row>
    <row r="5369" spans="2:11" ht="24" customHeight="1" x14ac:dyDescent="0.2">
      <c r="B5369" s="296" t="s">
        <v>527</v>
      </c>
      <c r="C5369" s="292" t="s">
        <v>1242</v>
      </c>
      <c r="D5369" s="296" t="s">
        <v>302</v>
      </c>
      <c r="E5369" s="296" t="s">
        <v>1243</v>
      </c>
      <c r="F5369" s="447" t="s">
        <v>1199</v>
      </c>
      <c r="G5369" s="447"/>
      <c r="H5369" s="297" t="s">
        <v>53</v>
      </c>
      <c r="I5369" s="313">
        <v>1</v>
      </c>
      <c r="J5369" s="314">
        <v>1.45</v>
      </c>
      <c r="K5369" s="314">
        <v>1.45</v>
      </c>
    </row>
    <row r="5370" spans="2:11" ht="25.5" x14ac:dyDescent="0.2">
      <c r="B5370" s="315"/>
      <c r="C5370" s="315"/>
      <c r="D5370" s="315"/>
      <c r="E5370" s="315"/>
      <c r="F5370" s="315" t="s">
        <v>529</v>
      </c>
      <c r="G5370" s="316">
        <v>1.19</v>
      </c>
      <c r="H5370" s="315" t="s">
        <v>530</v>
      </c>
      <c r="I5370" s="316">
        <v>1.38</v>
      </c>
      <c r="J5370" s="315" t="s">
        <v>531</v>
      </c>
      <c r="K5370" s="316">
        <v>2.57</v>
      </c>
    </row>
    <row r="5371" spans="2:11" ht="26.25" thickBot="1" x14ac:dyDescent="0.25">
      <c r="B5371" s="315"/>
      <c r="C5371" s="315"/>
      <c r="D5371" s="315"/>
      <c r="E5371" s="315"/>
      <c r="F5371" s="315" t="s">
        <v>532</v>
      </c>
      <c r="G5371" s="316">
        <v>1.04</v>
      </c>
      <c r="H5371" s="315"/>
      <c r="I5371" s="448" t="s">
        <v>533</v>
      </c>
      <c r="J5371" s="448"/>
      <c r="K5371" s="316">
        <v>6.04</v>
      </c>
    </row>
    <row r="5372" spans="2:11" ht="0.95" customHeight="1" thickTop="1" x14ac:dyDescent="0.2">
      <c r="B5372" s="317"/>
      <c r="C5372" s="317"/>
      <c r="D5372" s="317"/>
      <c r="E5372" s="317"/>
      <c r="F5372" s="317"/>
      <c r="G5372" s="317"/>
      <c r="H5372" s="317"/>
      <c r="I5372" s="317"/>
      <c r="J5372" s="317"/>
      <c r="K5372" s="317"/>
    </row>
    <row r="5373" spans="2:11" ht="18" customHeight="1" x14ac:dyDescent="0.2">
      <c r="B5373" s="305" t="s">
        <v>512</v>
      </c>
      <c r="C5373" s="304" t="s">
        <v>26</v>
      </c>
      <c r="D5373" s="305" t="s">
        <v>27</v>
      </c>
      <c r="E5373" s="305" t="s">
        <v>28</v>
      </c>
      <c r="F5373" s="449" t="s">
        <v>525</v>
      </c>
      <c r="G5373" s="449"/>
      <c r="H5373" s="306" t="s">
        <v>29</v>
      </c>
      <c r="I5373" s="304" t="s">
        <v>30</v>
      </c>
      <c r="J5373" s="304" t="s">
        <v>31</v>
      </c>
      <c r="K5373" s="304" t="s">
        <v>33</v>
      </c>
    </row>
    <row r="5374" spans="2:11" ht="24" customHeight="1" x14ac:dyDescent="0.2">
      <c r="B5374" s="307" t="s">
        <v>526</v>
      </c>
      <c r="C5374" s="308" t="s">
        <v>1137</v>
      </c>
      <c r="D5374" s="307" t="s">
        <v>76</v>
      </c>
      <c r="E5374" s="307" t="s">
        <v>423</v>
      </c>
      <c r="F5374" s="445" t="s">
        <v>543</v>
      </c>
      <c r="G5374" s="445"/>
      <c r="H5374" s="309" t="s">
        <v>53</v>
      </c>
      <c r="I5374" s="310">
        <v>1</v>
      </c>
      <c r="J5374" s="259">
        <v>6.69</v>
      </c>
      <c r="K5374" s="259">
        <v>6.69</v>
      </c>
    </row>
    <row r="5375" spans="2:11" ht="26.1" customHeight="1" x14ac:dyDescent="0.2">
      <c r="B5375" s="294" t="s">
        <v>537</v>
      </c>
      <c r="C5375" s="291" t="s">
        <v>544</v>
      </c>
      <c r="D5375" s="294" t="s">
        <v>51</v>
      </c>
      <c r="E5375" s="294" t="s">
        <v>545</v>
      </c>
      <c r="F5375" s="446" t="s">
        <v>2636</v>
      </c>
      <c r="G5375" s="446"/>
      <c r="H5375" s="295" t="s">
        <v>535</v>
      </c>
      <c r="I5375" s="311">
        <v>0.109</v>
      </c>
      <c r="J5375" s="312">
        <v>26.45</v>
      </c>
      <c r="K5375" s="312">
        <v>2.88</v>
      </c>
    </row>
    <row r="5376" spans="2:11" ht="24" customHeight="1" x14ac:dyDescent="0.2">
      <c r="B5376" s="294" t="s">
        <v>537</v>
      </c>
      <c r="C5376" s="291" t="s">
        <v>546</v>
      </c>
      <c r="D5376" s="294" t="s">
        <v>51</v>
      </c>
      <c r="E5376" s="294" t="s">
        <v>547</v>
      </c>
      <c r="F5376" s="446" t="s">
        <v>2636</v>
      </c>
      <c r="G5376" s="446"/>
      <c r="H5376" s="295" t="s">
        <v>535</v>
      </c>
      <c r="I5376" s="311">
        <v>0.109</v>
      </c>
      <c r="J5376" s="312">
        <v>31.7</v>
      </c>
      <c r="K5376" s="312">
        <v>3.45</v>
      </c>
    </row>
    <row r="5377" spans="2:11" ht="24" customHeight="1" x14ac:dyDescent="0.2">
      <c r="B5377" s="296" t="s">
        <v>527</v>
      </c>
      <c r="C5377" s="292" t="s">
        <v>1246</v>
      </c>
      <c r="D5377" s="296" t="s">
        <v>51</v>
      </c>
      <c r="E5377" s="296" t="s">
        <v>1247</v>
      </c>
      <c r="F5377" s="447" t="s">
        <v>1199</v>
      </c>
      <c r="G5377" s="447"/>
      <c r="H5377" s="297" t="s">
        <v>53</v>
      </c>
      <c r="I5377" s="313">
        <v>1</v>
      </c>
      <c r="J5377" s="314">
        <v>0.21</v>
      </c>
      <c r="K5377" s="314">
        <v>0.21</v>
      </c>
    </row>
    <row r="5378" spans="2:11" ht="24" customHeight="1" x14ac:dyDescent="0.2">
      <c r="B5378" s="296" t="s">
        <v>527</v>
      </c>
      <c r="C5378" s="292" t="s">
        <v>710</v>
      </c>
      <c r="D5378" s="296" t="s">
        <v>47</v>
      </c>
      <c r="E5378" s="296" t="s">
        <v>947</v>
      </c>
      <c r="F5378" s="447" t="s">
        <v>1199</v>
      </c>
      <c r="G5378" s="447"/>
      <c r="H5378" s="297" t="s">
        <v>53</v>
      </c>
      <c r="I5378" s="313">
        <v>1</v>
      </c>
      <c r="J5378" s="314">
        <v>0.15</v>
      </c>
      <c r="K5378" s="314">
        <v>0.15</v>
      </c>
    </row>
    <row r="5379" spans="2:11" ht="25.5" x14ac:dyDescent="0.2">
      <c r="B5379" s="315"/>
      <c r="C5379" s="315"/>
      <c r="D5379" s="315"/>
      <c r="E5379" s="315"/>
      <c r="F5379" s="315" t="s">
        <v>529</v>
      </c>
      <c r="G5379" s="316">
        <v>2.14</v>
      </c>
      <c r="H5379" s="315" t="s">
        <v>530</v>
      </c>
      <c r="I5379" s="316">
        <v>2.4900000000000002</v>
      </c>
      <c r="J5379" s="315" t="s">
        <v>531</v>
      </c>
      <c r="K5379" s="316">
        <v>4.63</v>
      </c>
    </row>
    <row r="5380" spans="2:11" ht="26.25" thickBot="1" x14ac:dyDescent="0.25">
      <c r="B5380" s="315"/>
      <c r="C5380" s="315"/>
      <c r="D5380" s="315"/>
      <c r="E5380" s="315"/>
      <c r="F5380" s="315" t="s">
        <v>532</v>
      </c>
      <c r="G5380" s="316">
        <v>1.39</v>
      </c>
      <c r="H5380" s="315"/>
      <c r="I5380" s="448" t="s">
        <v>533</v>
      </c>
      <c r="J5380" s="448"/>
      <c r="K5380" s="316">
        <v>8.08</v>
      </c>
    </row>
    <row r="5381" spans="2:11" ht="0.95" customHeight="1" thickTop="1" x14ac:dyDescent="0.2">
      <c r="B5381" s="317"/>
      <c r="C5381" s="317"/>
      <c r="D5381" s="317"/>
      <c r="E5381" s="317"/>
      <c r="F5381" s="317"/>
      <c r="G5381" s="317"/>
      <c r="H5381" s="317"/>
      <c r="I5381" s="317"/>
      <c r="J5381" s="317"/>
      <c r="K5381" s="317"/>
    </row>
    <row r="5382" spans="2:11" ht="18" customHeight="1" x14ac:dyDescent="0.2">
      <c r="B5382" s="305" t="s">
        <v>2337</v>
      </c>
      <c r="C5382" s="304" t="s">
        <v>26</v>
      </c>
      <c r="D5382" s="305" t="s">
        <v>27</v>
      </c>
      <c r="E5382" s="305" t="s">
        <v>28</v>
      </c>
      <c r="F5382" s="449" t="s">
        <v>525</v>
      </c>
      <c r="G5382" s="449"/>
      <c r="H5382" s="306" t="s">
        <v>29</v>
      </c>
      <c r="I5382" s="304" t="s">
        <v>30</v>
      </c>
      <c r="J5382" s="304" t="s">
        <v>31</v>
      </c>
      <c r="K5382" s="304" t="s">
        <v>33</v>
      </c>
    </row>
    <row r="5383" spans="2:11" ht="26.1" customHeight="1" x14ac:dyDescent="0.2">
      <c r="B5383" s="307" t="s">
        <v>526</v>
      </c>
      <c r="C5383" s="308" t="s">
        <v>1114</v>
      </c>
      <c r="D5383" s="307" t="s">
        <v>76</v>
      </c>
      <c r="E5383" s="307" t="s">
        <v>424</v>
      </c>
      <c r="F5383" s="445" t="s">
        <v>543</v>
      </c>
      <c r="G5383" s="445"/>
      <c r="H5383" s="309" t="s">
        <v>53</v>
      </c>
      <c r="I5383" s="310">
        <v>1</v>
      </c>
      <c r="J5383" s="259">
        <v>11.87</v>
      </c>
      <c r="K5383" s="259">
        <v>11.87</v>
      </c>
    </row>
    <row r="5384" spans="2:11" ht="26.1" customHeight="1" x14ac:dyDescent="0.2">
      <c r="B5384" s="294" t="s">
        <v>537</v>
      </c>
      <c r="C5384" s="291" t="s">
        <v>544</v>
      </c>
      <c r="D5384" s="294" t="s">
        <v>51</v>
      </c>
      <c r="E5384" s="294" t="s">
        <v>545</v>
      </c>
      <c r="F5384" s="446" t="s">
        <v>2636</v>
      </c>
      <c r="G5384" s="446"/>
      <c r="H5384" s="295" t="s">
        <v>535</v>
      </c>
      <c r="I5384" s="311">
        <v>0.10299999999999999</v>
      </c>
      <c r="J5384" s="312">
        <v>26.45</v>
      </c>
      <c r="K5384" s="312">
        <v>2.72</v>
      </c>
    </row>
    <row r="5385" spans="2:11" ht="24" customHeight="1" x14ac:dyDescent="0.2">
      <c r="B5385" s="294" t="s">
        <v>537</v>
      </c>
      <c r="C5385" s="291" t="s">
        <v>546</v>
      </c>
      <c r="D5385" s="294" t="s">
        <v>51</v>
      </c>
      <c r="E5385" s="294" t="s">
        <v>547</v>
      </c>
      <c r="F5385" s="446" t="s">
        <v>2636</v>
      </c>
      <c r="G5385" s="446"/>
      <c r="H5385" s="295" t="s">
        <v>535</v>
      </c>
      <c r="I5385" s="311">
        <v>0.20599999999999999</v>
      </c>
      <c r="J5385" s="312">
        <v>31.7</v>
      </c>
      <c r="K5385" s="312">
        <v>6.53</v>
      </c>
    </row>
    <row r="5386" spans="2:11" ht="24" customHeight="1" x14ac:dyDescent="0.2">
      <c r="B5386" s="296" t="s">
        <v>527</v>
      </c>
      <c r="C5386" s="292" t="s">
        <v>948</v>
      </c>
      <c r="D5386" s="296" t="s">
        <v>47</v>
      </c>
      <c r="E5386" s="296" t="s">
        <v>1901</v>
      </c>
      <c r="F5386" s="447" t="s">
        <v>1199</v>
      </c>
      <c r="G5386" s="447"/>
      <c r="H5386" s="297" t="s">
        <v>53</v>
      </c>
      <c r="I5386" s="313">
        <v>1</v>
      </c>
      <c r="J5386" s="314">
        <v>2.62</v>
      </c>
      <c r="K5386" s="314">
        <v>2.62</v>
      </c>
    </row>
    <row r="5387" spans="2:11" ht="25.5" x14ac:dyDescent="0.2">
      <c r="B5387" s="315"/>
      <c r="C5387" s="315"/>
      <c r="D5387" s="315"/>
      <c r="E5387" s="315"/>
      <c r="F5387" s="315" t="s">
        <v>529</v>
      </c>
      <c r="G5387" s="316">
        <v>3.16</v>
      </c>
      <c r="H5387" s="315" t="s">
        <v>530</v>
      </c>
      <c r="I5387" s="316">
        <v>3.66</v>
      </c>
      <c r="J5387" s="315" t="s">
        <v>531</v>
      </c>
      <c r="K5387" s="316">
        <v>6.82</v>
      </c>
    </row>
    <row r="5388" spans="2:11" ht="26.25" thickBot="1" x14ac:dyDescent="0.25">
      <c r="B5388" s="315"/>
      <c r="C5388" s="315"/>
      <c r="D5388" s="315"/>
      <c r="E5388" s="315"/>
      <c r="F5388" s="315" t="s">
        <v>532</v>
      </c>
      <c r="G5388" s="316">
        <v>2.4700000000000002</v>
      </c>
      <c r="H5388" s="315"/>
      <c r="I5388" s="448" t="s">
        <v>533</v>
      </c>
      <c r="J5388" s="448"/>
      <c r="K5388" s="316">
        <v>14.34</v>
      </c>
    </row>
    <row r="5389" spans="2:11" ht="0.95" customHeight="1" thickTop="1" x14ac:dyDescent="0.2">
      <c r="B5389" s="317"/>
      <c r="C5389" s="317"/>
      <c r="D5389" s="317"/>
      <c r="E5389" s="317"/>
      <c r="F5389" s="317"/>
      <c r="G5389" s="317"/>
      <c r="H5389" s="317"/>
      <c r="I5389" s="317"/>
      <c r="J5389" s="317"/>
      <c r="K5389" s="317"/>
    </row>
    <row r="5390" spans="2:11" ht="18" customHeight="1" x14ac:dyDescent="0.2">
      <c r="B5390" s="305" t="s">
        <v>2338</v>
      </c>
      <c r="C5390" s="304" t="s">
        <v>26</v>
      </c>
      <c r="D5390" s="305" t="s">
        <v>27</v>
      </c>
      <c r="E5390" s="305" t="s">
        <v>28</v>
      </c>
      <c r="F5390" s="449" t="s">
        <v>525</v>
      </c>
      <c r="G5390" s="449"/>
      <c r="H5390" s="306" t="s">
        <v>29</v>
      </c>
      <c r="I5390" s="304" t="s">
        <v>30</v>
      </c>
      <c r="J5390" s="304" t="s">
        <v>31</v>
      </c>
      <c r="K5390" s="304" t="s">
        <v>33</v>
      </c>
    </row>
    <row r="5391" spans="2:11" ht="26.1" customHeight="1" x14ac:dyDescent="0.2">
      <c r="B5391" s="307" t="s">
        <v>526</v>
      </c>
      <c r="C5391" s="308" t="s">
        <v>1149</v>
      </c>
      <c r="D5391" s="307" t="s">
        <v>76</v>
      </c>
      <c r="E5391" s="307" t="s">
        <v>426</v>
      </c>
      <c r="F5391" s="445" t="s">
        <v>543</v>
      </c>
      <c r="G5391" s="445"/>
      <c r="H5391" s="309" t="s">
        <v>53</v>
      </c>
      <c r="I5391" s="310">
        <v>1</v>
      </c>
      <c r="J5391" s="259">
        <v>5.52</v>
      </c>
      <c r="K5391" s="259">
        <v>5.52</v>
      </c>
    </row>
    <row r="5392" spans="2:11" ht="26.1" customHeight="1" x14ac:dyDescent="0.2">
      <c r="B5392" s="294" t="s">
        <v>537</v>
      </c>
      <c r="C5392" s="291" t="s">
        <v>544</v>
      </c>
      <c r="D5392" s="294" t="s">
        <v>51</v>
      </c>
      <c r="E5392" s="294" t="s">
        <v>545</v>
      </c>
      <c r="F5392" s="446" t="s">
        <v>2636</v>
      </c>
      <c r="G5392" s="446"/>
      <c r="H5392" s="295" t="s">
        <v>535</v>
      </c>
      <c r="I5392" s="311">
        <v>2.1000000000000001E-2</v>
      </c>
      <c r="J5392" s="312">
        <v>26.45</v>
      </c>
      <c r="K5392" s="312">
        <v>0.55000000000000004</v>
      </c>
    </row>
    <row r="5393" spans="2:11" ht="24" customHeight="1" x14ac:dyDescent="0.2">
      <c r="B5393" s="294" t="s">
        <v>537</v>
      </c>
      <c r="C5393" s="291" t="s">
        <v>546</v>
      </c>
      <c r="D5393" s="294" t="s">
        <v>51</v>
      </c>
      <c r="E5393" s="294" t="s">
        <v>547</v>
      </c>
      <c r="F5393" s="446" t="s">
        <v>2636</v>
      </c>
      <c r="G5393" s="446"/>
      <c r="H5393" s="295" t="s">
        <v>535</v>
      </c>
      <c r="I5393" s="311">
        <v>2.1000000000000001E-2</v>
      </c>
      <c r="J5393" s="312">
        <v>31.7</v>
      </c>
      <c r="K5393" s="312">
        <v>0.66</v>
      </c>
    </row>
    <row r="5394" spans="2:11" ht="26.1" customHeight="1" x14ac:dyDescent="0.2">
      <c r="B5394" s="296" t="s">
        <v>527</v>
      </c>
      <c r="C5394" s="292" t="s">
        <v>712</v>
      </c>
      <c r="D5394" s="296" t="s">
        <v>47</v>
      </c>
      <c r="E5394" s="296" t="s">
        <v>713</v>
      </c>
      <c r="F5394" s="447" t="s">
        <v>1199</v>
      </c>
      <c r="G5394" s="447"/>
      <c r="H5394" s="297" t="s">
        <v>53</v>
      </c>
      <c r="I5394" s="313">
        <v>1</v>
      </c>
      <c r="J5394" s="314">
        <v>4.3099999999999996</v>
      </c>
      <c r="K5394" s="314">
        <v>4.3099999999999996</v>
      </c>
    </row>
    <row r="5395" spans="2:11" ht="25.5" x14ac:dyDescent="0.2">
      <c r="B5395" s="315"/>
      <c r="C5395" s="315"/>
      <c r="D5395" s="315"/>
      <c r="E5395" s="315"/>
      <c r="F5395" s="315" t="s">
        <v>529</v>
      </c>
      <c r="G5395" s="316">
        <v>0.41</v>
      </c>
      <c r="H5395" s="315" t="s">
        <v>530</v>
      </c>
      <c r="I5395" s="316">
        <v>0.48</v>
      </c>
      <c r="J5395" s="315" t="s">
        <v>531</v>
      </c>
      <c r="K5395" s="316">
        <v>0.89</v>
      </c>
    </row>
    <row r="5396" spans="2:11" ht="26.25" thickBot="1" x14ac:dyDescent="0.25">
      <c r="B5396" s="315"/>
      <c r="C5396" s="315"/>
      <c r="D5396" s="315"/>
      <c r="E5396" s="315"/>
      <c r="F5396" s="315" t="s">
        <v>532</v>
      </c>
      <c r="G5396" s="316">
        <v>1.1399999999999999</v>
      </c>
      <c r="H5396" s="315"/>
      <c r="I5396" s="448" t="s">
        <v>533</v>
      </c>
      <c r="J5396" s="448"/>
      <c r="K5396" s="316">
        <v>6.66</v>
      </c>
    </row>
    <row r="5397" spans="2:11" ht="0.95" customHeight="1" thickTop="1" x14ac:dyDescent="0.2">
      <c r="B5397" s="317"/>
      <c r="C5397" s="317"/>
      <c r="D5397" s="317"/>
      <c r="E5397" s="317"/>
      <c r="F5397" s="317"/>
      <c r="G5397" s="317"/>
      <c r="H5397" s="317"/>
      <c r="I5397" s="317"/>
      <c r="J5397" s="317"/>
      <c r="K5397" s="317"/>
    </row>
    <row r="5398" spans="2:11" ht="18" customHeight="1" x14ac:dyDescent="0.2">
      <c r="B5398" s="305" t="s">
        <v>2339</v>
      </c>
      <c r="C5398" s="304" t="s">
        <v>26</v>
      </c>
      <c r="D5398" s="305" t="s">
        <v>27</v>
      </c>
      <c r="E5398" s="305" t="s">
        <v>28</v>
      </c>
      <c r="F5398" s="449" t="s">
        <v>525</v>
      </c>
      <c r="G5398" s="449"/>
      <c r="H5398" s="306" t="s">
        <v>29</v>
      </c>
      <c r="I5398" s="304" t="s">
        <v>30</v>
      </c>
      <c r="J5398" s="304" t="s">
        <v>31</v>
      </c>
      <c r="K5398" s="304" t="s">
        <v>33</v>
      </c>
    </row>
    <row r="5399" spans="2:11" ht="26.1" customHeight="1" x14ac:dyDescent="0.2">
      <c r="B5399" s="307" t="s">
        <v>526</v>
      </c>
      <c r="C5399" s="308" t="s">
        <v>1100</v>
      </c>
      <c r="D5399" s="307" t="s">
        <v>76</v>
      </c>
      <c r="E5399" s="307" t="s">
        <v>427</v>
      </c>
      <c r="F5399" s="445" t="s">
        <v>543</v>
      </c>
      <c r="G5399" s="445"/>
      <c r="H5399" s="309" t="s">
        <v>268</v>
      </c>
      <c r="I5399" s="310">
        <v>1</v>
      </c>
      <c r="J5399" s="259">
        <v>22.17</v>
      </c>
      <c r="K5399" s="259">
        <v>22.17</v>
      </c>
    </row>
    <row r="5400" spans="2:11" ht="24" customHeight="1" x14ac:dyDescent="0.2">
      <c r="B5400" s="294" t="s">
        <v>537</v>
      </c>
      <c r="C5400" s="291" t="s">
        <v>546</v>
      </c>
      <c r="D5400" s="294" t="s">
        <v>51</v>
      </c>
      <c r="E5400" s="294" t="s">
        <v>547</v>
      </c>
      <c r="F5400" s="446" t="s">
        <v>2636</v>
      </c>
      <c r="G5400" s="446"/>
      <c r="H5400" s="295" t="s">
        <v>535</v>
      </c>
      <c r="I5400" s="311">
        <v>0.309</v>
      </c>
      <c r="J5400" s="312">
        <v>31.7</v>
      </c>
      <c r="K5400" s="312">
        <v>9.7899999999999991</v>
      </c>
    </row>
    <row r="5401" spans="2:11" ht="26.1" customHeight="1" x14ac:dyDescent="0.2">
      <c r="B5401" s="294" t="s">
        <v>537</v>
      </c>
      <c r="C5401" s="291" t="s">
        <v>544</v>
      </c>
      <c r="D5401" s="294" t="s">
        <v>51</v>
      </c>
      <c r="E5401" s="294" t="s">
        <v>545</v>
      </c>
      <c r="F5401" s="446" t="s">
        <v>2636</v>
      </c>
      <c r="G5401" s="446"/>
      <c r="H5401" s="295" t="s">
        <v>535</v>
      </c>
      <c r="I5401" s="311">
        <v>0.309</v>
      </c>
      <c r="J5401" s="312">
        <v>26.45</v>
      </c>
      <c r="K5401" s="312">
        <v>8.17</v>
      </c>
    </row>
    <row r="5402" spans="2:11" ht="24" customHeight="1" x14ac:dyDescent="0.2">
      <c r="B5402" s="296" t="s">
        <v>527</v>
      </c>
      <c r="C5402" s="292" t="s">
        <v>548</v>
      </c>
      <c r="D5402" s="296" t="s">
        <v>51</v>
      </c>
      <c r="E5402" s="296" t="s">
        <v>915</v>
      </c>
      <c r="F5402" s="447" t="s">
        <v>1199</v>
      </c>
      <c r="G5402" s="447"/>
      <c r="H5402" s="297" t="s">
        <v>86</v>
      </c>
      <c r="I5402" s="313">
        <v>1</v>
      </c>
      <c r="J5402" s="314">
        <v>4.21</v>
      </c>
      <c r="K5402" s="314">
        <v>4.21</v>
      </c>
    </row>
    <row r="5403" spans="2:11" ht="25.5" x14ac:dyDescent="0.2">
      <c r="B5403" s="315"/>
      <c r="C5403" s="315"/>
      <c r="D5403" s="315"/>
      <c r="E5403" s="315"/>
      <c r="F5403" s="315" t="s">
        <v>529</v>
      </c>
      <c r="G5403" s="316">
        <v>6.08</v>
      </c>
      <c r="H5403" s="315" t="s">
        <v>530</v>
      </c>
      <c r="I5403" s="316">
        <v>7.04</v>
      </c>
      <c r="J5403" s="315" t="s">
        <v>531</v>
      </c>
      <c r="K5403" s="316">
        <v>13.12</v>
      </c>
    </row>
    <row r="5404" spans="2:11" ht="26.25" thickBot="1" x14ac:dyDescent="0.25">
      <c r="B5404" s="315"/>
      <c r="C5404" s="315"/>
      <c r="D5404" s="315"/>
      <c r="E5404" s="315"/>
      <c r="F5404" s="315" t="s">
        <v>532</v>
      </c>
      <c r="G5404" s="316">
        <v>4.6100000000000003</v>
      </c>
      <c r="H5404" s="315"/>
      <c r="I5404" s="448" t="s">
        <v>533</v>
      </c>
      <c r="J5404" s="448"/>
      <c r="K5404" s="316">
        <v>26.78</v>
      </c>
    </row>
    <row r="5405" spans="2:11" ht="0.95" customHeight="1" thickTop="1" x14ac:dyDescent="0.2">
      <c r="B5405" s="317"/>
      <c r="C5405" s="317"/>
      <c r="D5405" s="317"/>
      <c r="E5405" s="317"/>
      <c r="F5405" s="317"/>
      <c r="G5405" s="317"/>
      <c r="H5405" s="317"/>
      <c r="I5405" s="317"/>
      <c r="J5405" s="317"/>
      <c r="K5405" s="317"/>
    </row>
    <row r="5406" spans="2:11" ht="18" customHeight="1" x14ac:dyDescent="0.2">
      <c r="B5406" s="305" t="s">
        <v>2340</v>
      </c>
      <c r="C5406" s="304" t="s">
        <v>26</v>
      </c>
      <c r="D5406" s="305" t="s">
        <v>27</v>
      </c>
      <c r="E5406" s="305" t="s">
        <v>28</v>
      </c>
      <c r="F5406" s="449" t="s">
        <v>525</v>
      </c>
      <c r="G5406" s="449"/>
      <c r="H5406" s="306" t="s">
        <v>29</v>
      </c>
      <c r="I5406" s="304" t="s">
        <v>30</v>
      </c>
      <c r="J5406" s="304" t="s">
        <v>31</v>
      </c>
      <c r="K5406" s="304" t="s">
        <v>33</v>
      </c>
    </row>
    <row r="5407" spans="2:11" ht="26.1" customHeight="1" x14ac:dyDescent="0.2">
      <c r="B5407" s="307" t="s">
        <v>526</v>
      </c>
      <c r="C5407" s="308" t="s">
        <v>1172</v>
      </c>
      <c r="D5407" s="307" t="s">
        <v>76</v>
      </c>
      <c r="E5407" s="307" t="s">
        <v>438</v>
      </c>
      <c r="F5407" s="445" t="s">
        <v>543</v>
      </c>
      <c r="G5407" s="445"/>
      <c r="H5407" s="309" t="s">
        <v>53</v>
      </c>
      <c r="I5407" s="310">
        <v>1</v>
      </c>
      <c r="J5407" s="259">
        <v>127.7</v>
      </c>
      <c r="K5407" s="259">
        <v>127.7</v>
      </c>
    </row>
    <row r="5408" spans="2:11" ht="24" customHeight="1" x14ac:dyDescent="0.2">
      <c r="B5408" s="294" t="s">
        <v>537</v>
      </c>
      <c r="C5408" s="291" t="s">
        <v>546</v>
      </c>
      <c r="D5408" s="294" t="s">
        <v>51</v>
      </c>
      <c r="E5408" s="294" t="s">
        <v>547</v>
      </c>
      <c r="F5408" s="446" t="s">
        <v>2636</v>
      </c>
      <c r="G5408" s="446"/>
      <c r="H5408" s="295" t="s">
        <v>535</v>
      </c>
      <c r="I5408" s="311">
        <v>1.4239999999999999</v>
      </c>
      <c r="J5408" s="312">
        <v>31.7</v>
      </c>
      <c r="K5408" s="312">
        <v>45.14</v>
      </c>
    </row>
    <row r="5409" spans="2:11" ht="26.1" customHeight="1" x14ac:dyDescent="0.2">
      <c r="B5409" s="294" t="s">
        <v>537</v>
      </c>
      <c r="C5409" s="291" t="s">
        <v>544</v>
      </c>
      <c r="D5409" s="294" t="s">
        <v>51</v>
      </c>
      <c r="E5409" s="294" t="s">
        <v>545</v>
      </c>
      <c r="F5409" s="446" t="s">
        <v>2636</v>
      </c>
      <c r="G5409" s="446"/>
      <c r="H5409" s="295" t="s">
        <v>535</v>
      </c>
      <c r="I5409" s="311">
        <v>1.4239999999999999</v>
      </c>
      <c r="J5409" s="312">
        <v>26.45</v>
      </c>
      <c r="K5409" s="312">
        <v>37.659999999999997</v>
      </c>
    </row>
    <row r="5410" spans="2:11" ht="26.1" customHeight="1" x14ac:dyDescent="0.2">
      <c r="B5410" s="296" t="s">
        <v>527</v>
      </c>
      <c r="C5410" s="292" t="s">
        <v>714</v>
      </c>
      <c r="D5410" s="296" t="s">
        <v>47</v>
      </c>
      <c r="E5410" s="296" t="s">
        <v>1910</v>
      </c>
      <c r="F5410" s="447" t="s">
        <v>1199</v>
      </c>
      <c r="G5410" s="447"/>
      <c r="H5410" s="297" t="s">
        <v>53</v>
      </c>
      <c r="I5410" s="313">
        <v>1</v>
      </c>
      <c r="J5410" s="314">
        <v>44.9</v>
      </c>
      <c r="K5410" s="314">
        <v>44.9</v>
      </c>
    </row>
    <row r="5411" spans="2:11" ht="25.5" x14ac:dyDescent="0.2">
      <c r="B5411" s="315"/>
      <c r="C5411" s="315"/>
      <c r="D5411" s="315"/>
      <c r="E5411" s="315"/>
      <c r="F5411" s="315" t="s">
        <v>529</v>
      </c>
      <c r="G5411" s="316">
        <v>28.08</v>
      </c>
      <c r="H5411" s="315" t="s">
        <v>530</v>
      </c>
      <c r="I5411" s="316">
        <v>32.44</v>
      </c>
      <c r="J5411" s="315" t="s">
        <v>531</v>
      </c>
      <c r="K5411" s="316">
        <v>60.52</v>
      </c>
    </row>
    <row r="5412" spans="2:11" ht="26.25" thickBot="1" x14ac:dyDescent="0.25">
      <c r="B5412" s="315"/>
      <c r="C5412" s="315"/>
      <c r="D5412" s="315"/>
      <c r="E5412" s="315"/>
      <c r="F5412" s="315" t="s">
        <v>532</v>
      </c>
      <c r="G5412" s="316">
        <v>26.57</v>
      </c>
      <c r="H5412" s="315"/>
      <c r="I5412" s="448" t="s">
        <v>533</v>
      </c>
      <c r="J5412" s="448"/>
      <c r="K5412" s="316">
        <v>154.27000000000001</v>
      </c>
    </row>
    <row r="5413" spans="2:11" ht="0.95" customHeight="1" thickTop="1" x14ac:dyDescent="0.2">
      <c r="B5413" s="317"/>
      <c r="C5413" s="317"/>
      <c r="D5413" s="317"/>
      <c r="E5413" s="317"/>
      <c r="F5413" s="317"/>
      <c r="G5413" s="317"/>
      <c r="H5413" s="317"/>
      <c r="I5413" s="317"/>
      <c r="J5413" s="317"/>
      <c r="K5413" s="317"/>
    </row>
    <row r="5414" spans="2:11" ht="18" customHeight="1" x14ac:dyDescent="0.2">
      <c r="B5414" s="305" t="s">
        <v>2341</v>
      </c>
      <c r="C5414" s="304" t="s">
        <v>26</v>
      </c>
      <c r="D5414" s="305" t="s">
        <v>27</v>
      </c>
      <c r="E5414" s="305" t="s">
        <v>28</v>
      </c>
      <c r="F5414" s="449" t="s">
        <v>525</v>
      </c>
      <c r="G5414" s="449"/>
      <c r="H5414" s="306" t="s">
        <v>29</v>
      </c>
      <c r="I5414" s="304" t="s">
        <v>30</v>
      </c>
      <c r="J5414" s="304" t="s">
        <v>31</v>
      </c>
      <c r="K5414" s="304" t="s">
        <v>33</v>
      </c>
    </row>
    <row r="5415" spans="2:11" ht="26.1" customHeight="1" x14ac:dyDescent="0.2">
      <c r="B5415" s="307" t="s">
        <v>526</v>
      </c>
      <c r="C5415" s="308" t="s">
        <v>509</v>
      </c>
      <c r="D5415" s="307" t="s">
        <v>51</v>
      </c>
      <c r="E5415" s="307" t="s">
        <v>2635</v>
      </c>
      <c r="F5415" s="445" t="s">
        <v>3903</v>
      </c>
      <c r="G5415" s="445"/>
      <c r="H5415" s="309" t="s">
        <v>53</v>
      </c>
      <c r="I5415" s="310">
        <v>1</v>
      </c>
      <c r="J5415" s="259">
        <v>56.86</v>
      </c>
      <c r="K5415" s="259">
        <v>56.86</v>
      </c>
    </row>
    <row r="5416" spans="2:11" ht="24" customHeight="1" x14ac:dyDescent="0.2">
      <c r="B5416" s="294" t="s">
        <v>537</v>
      </c>
      <c r="C5416" s="291" t="s">
        <v>546</v>
      </c>
      <c r="D5416" s="294" t="s">
        <v>51</v>
      </c>
      <c r="E5416" s="294" t="s">
        <v>547</v>
      </c>
      <c r="F5416" s="446" t="s">
        <v>2636</v>
      </c>
      <c r="G5416" s="446"/>
      <c r="H5416" s="295" t="s">
        <v>535</v>
      </c>
      <c r="I5416" s="311">
        <v>0.43172159999999998</v>
      </c>
      <c r="J5416" s="312">
        <v>31.7</v>
      </c>
      <c r="K5416" s="312">
        <v>13.68</v>
      </c>
    </row>
    <row r="5417" spans="2:11" ht="26.1" customHeight="1" x14ac:dyDescent="0.2">
      <c r="B5417" s="294" t="s">
        <v>537</v>
      </c>
      <c r="C5417" s="291" t="s">
        <v>544</v>
      </c>
      <c r="D5417" s="294" t="s">
        <v>51</v>
      </c>
      <c r="E5417" s="294" t="s">
        <v>545</v>
      </c>
      <c r="F5417" s="446" t="s">
        <v>2636</v>
      </c>
      <c r="G5417" s="446"/>
      <c r="H5417" s="295" t="s">
        <v>535</v>
      </c>
      <c r="I5417" s="311">
        <v>0.3237912</v>
      </c>
      <c r="J5417" s="312">
        <v>26.45</v>
      </c>
      <c r="K5417" s="312">
        <v>8.56</v>
      </c>
    </row>
    <row r="5418" spans="2:11" ht="39" customHeight="1" x14ac:dyDescent="0.2">
      <c r="B5418" s="296" t="s">
        <v>527</v>
      </c>
      <c r="C5418" s="292" t="s">
        <v>4826</v>
      </c>
      <c r="D5418" s="296" t="s">
        <v>51</v>
      </c>
      <c r="E5418" s="296" t="s">
        <v>4827</v>
      </c>
      <c r="F5418" s="447" t="s">
        <v>1199</v>
      </c>
      <c r="G5418" s="447"/>
      <c r="H5418" s="297" t="s">
        <v>53</v>
      </c>
      <c r="I5418" s="313">
        <v>1</v>
      </c>
      <c r="J5418" s="314">
        <v>34.619999999999997</v>
      </c>
      <c r="K5418" s="314">
        <v>34.619999999999997</v>
      </c>
    </row>
    <row r="5419" spans="2:11" ht="25.5" x14ac:dyDescent="0.2">
      <c r="B5419" s="315"/>
      <c r="C5419" s="315"/>
      <c r="D5419" s="315"/>
      <c r="E5419" s="315"/>
      <c r="F5419" s="315" t="s">
        <v>529</v>
      </c>
      <c r="G5419" s="316">
        <v>7.57</v>
      </c>
      <c r="H5419" s="315" t="s">
        <v>530</v>
      </c>
      <c r="I5419" s="316">
        <v>8.76</v>
      </c>
      <c r="J5419" s="315" t="s">
        <v>531</v>
      </c>
      <c r="K5419" s="316">
        <v>16.329999999999998</v>
      </c>
    </row>
    <row r="5420" spans="2:11" ht="26.25" thickBot="1" x14ac:dyDescent="0.25">
      <c r="B5420" s="315"/>
      <c r="C5420" s="315"/>
      <c r="D5420" s="315"/>
      <c r="E5420" s="315"/>
      <c r="F5420" s="315" t="s">
        <v>532</v>
      </c>
      <c r="G5420" s="316">
        <v>11.83</v>
      </c>
      <c r="H5420" s="315"/>
      <c r="I5420" s="448" t="s">
        <v>533</v>
      </c>
      <c r="J5420" s="448"/>
      <c r="K5420" s="316">
        <v>68.69</v>
      </c>
    </row>
    <row r="5421" spans="2:11" ht="0.95" customHeight="1" thickTop="1" x14ac:dyDescent="0.2">
      <c r="B5421" s="317"/>
      <c r="C5421" s="317"/>
      <c r="D5421" s="317"/>
      <c r="E5421" s="317"/>
      <c r="F5421" s="317"/>
      <c r="G5421" s="317"/>
      <c r="H5421" s="317"/>
      <c r="I5421" s="317"/>
      <c r="J5421" s="317"/>
      <c r="K5421" s="317"/>
    </row>
    <row r="5422" spans="2:11" ht="18" customHeight="1" x14ac:dyDescent="0.2">
      <c r="B5422" s="305" t="s">
        <v>2342</v>
      </c>
      <c r="C5422" s="304" t="s">
        <v>26</v>
      </c>
      <c r="D5422" s="305" t="s">
        <v>27</v>
      </c>
      <c r="E5422" s="305" t="s">
        <v>28</v>
      </c>
      <c r="F5422" s="449" t="s">
        <v>525</v>
      </c>
      <c r="G5422" s="449"/>
      <c r="H5422" s="306" t="s">
        <v>29</v>
      </c>
      <c r="I5422" s="304" t="s">
        <v>30</v>
      </c>
      <c r="J5422" s="304" t="s">
        <v>31</v>
      </c>
      <c r="K5422" s="304" t="s">
        <v>33</v>
      </c>
    </row>
    <row r="5423" spans="2:11" ht="24" customHeight="1" x14ac:dyDescent="0.2">
      <c r="B5423" s="307" t="s">
        <v>526</v>
      </c>
      <c r="C5423" s="308" t="s">
        <v>1167</v>
      </c>
      <c r="D5423" s="307" t="s">
        <v>76</v>
      </c>
      <c r="E5423" s="307" t="s">
        <v>899</v>
      </c>
      <c r="F5423" s="445" t="s">
        <v>543</v>
      </c>
      <c r="G5423" s="445"/>
      <c r="H5423" s="309" t="s">
        <v>53</v>
      </c>
      <c r="I5423" s="310">
        <v>1</v>
      </c>
      <c r="J5423" s="259">
        <v>15.11</v>
      </c>
      <c r="K5423" s="259">
        <v>15.11</v>
      </c>
    </row>
    <row r="5424" spans="2:11" ht="24" customHeight="1" x14ac:dyDescent="0.2">
      <c r="B5424" s="294" t="s">
        <v>537</v>
      </c>
      <c r="C5424" s="291" t="s">
        <v>546</v>
      </c>
      <c r="D5424" s="294" t="s">
        <v>51</v>
      </c>
      <c r="E5424" s="294" t="s">
        <v>547</v>
      </c>
      <c r="F5424" s="446" t="s">
        <v>2636</v>
      </c>
      <c r="G5424" s="446"/>
      <c r="H5424" s="295" t="s">
        <v>535</v>
      </c>
      <c r="I5424" s="311">
        <v>0.155</v>
      </c>
      <c r="J5424" s="312">
        <v>31.7</v>
      </c>
      <c r="K5424" s="312">
        <v>4.91</v>
      </c>
    </row>
    <row r="5425" spans="2:11" ht="26.1" customHeight="1" x14ac:dyDescent="0.2">
      <c r="B5425" s="294" t="s">
        <v>537</v>
      </c>
      <c r="C5425" s="291" t="s">
        <v>544</v>
      </c>
      <c r="D5425" s="294" t="s">
        <v>51</v>
      </c>
      <c r="E5425" s="294" t="s">
        <v>545</v>
      </c>
      <c r="F5425" s="446" t="s">
        <v>2636</v>
      </c>
      <c r="G5425" s="446"/>
      <c r="H5425" s="295" t="s">
        <v>535</v>
      </c>
      <c r="I5425" s="311">
        <v>0.155</v>
      </c>
      <c r="J5425" s="312">
        <v>26.45</v>
      </c>
      <c r="K5425" s="312">
        <v>4.09</v>
      </c>
    </row>
    <row r="5426" spans="2:11" ht="26.1" customHeight="1" x14ac:dyDescent="0.2">
      <c r="B5426" s="296" t="s">
        <v>527</v>
      </c>
      <c r="C5426" s="292" t="s">
        <v>952</v>
      </c>
      <c r="D5426" s="296" t="s">
        <v>47</v>
      </c>
      <c r="E5426" s="296" t="s">
        <v>953</v>
      </c>
      <c r="F5426" s="447" t="s">
        <v>1199</v>
      </c>
      <c r="G5426" s="447"/>
      <c r="H5426" s="297" t="s">
        <v>53</v>
      </c>
      <c r="I5426" s="313">
        <v>1</v>
      </c>
      <c r="J5426" s="314">
        <v>6.11</v>
      </c>
      <c r="K5426" s="314">
        <v>6.11</v>
      </c>
    </row>
    <row r="5427" spans="2:11" ht="25.5" x14ac:dyDescent="0.2">
      <c r="B5427" s="315"/>
      <c r="C5427" s="315"/>
      <c r="D5427" s="315"/>
      <c r="E5427" s="315"/>
      <c r="F5427" s="315" t="s">
        <v>529</v>
      </c>
      <c r="G5427" s="316">
        <v>3.05</v>
      </c>
      <c r="H5427" s="315" t="s">
        <v>530</v>
      </c>
      <c r="I5427" s="316">
        <v>3.53</v>
      </c>
      <c r="J5427" s="315" t="s">
        <v>531</v>
      </c>
      <c r="K5427" s="316">
        <v>6.58</v>
      </c>
    </row>
    <row r="5428" spans="2:11" ht="26.25" thickBot="1" x14ac:dyDescent="0.25">
      <c r="B5428" s="315"/>
      <c r="C5428" s="315"/>
      <c r="D5428" s="315"/>
      <c r="E5428" s="315"/>
      <c r="F5428" s="315" t="s">
        <v>532</v>
      </c>
      <c r="G5428" s="316">
        <v>3.14</v>
      </c>
      <c r="H5428" s="315"/>
      <c r="I5428" s="448" t="s">
        <v>533</v>
      </c>
      <c r="J5428" s="448"/>
      <c r="K5428" s="316">
        <v>18.25</v>
      </c>
    </row>
    <row r="5429" spans="2:11" ht="0.95" customHeight="1" thickTop="1" x14ac:dyDescent="0.2">
      <c r="B5429" s="317"/>
      <c r="C5429" s="317"/>
      <c r="D5429" s="317"/>
      <c r="E5429" s="317"/>
      <c r="F5429" s="317"/>
      <c r="G5429" s="317"/>
      <c r="H5429" s="317"/>
      <c r="I5429" s="317"/>
      <c r="J5429" s="317"/>
      <c r="K5429" s="317"/>
    </row>
    <row r="5430" spans="2:11" ht="18" customHeight="1" x14ac:dyDescent="0.2">
      <c r="B5430" s="305" t="s">
        <v>2343</v>
      </c>
      <c r="C5430" s="304" t="s">
        <v>26</v>
      </c>
      <c r="D5430" s="305" t="s">
        <v>27</v>
      </c>
      <c r="E5430" s="305" t="s">
        <v>28</v>
      </c>
      <c r="F5430" s="449" t="s">
        <v>525</v>
      </c>
      <c r="G5430" s="449"/>
      <c r="H5430" s="306" t="s">
        <v>29</v>
      </c>
      <c r="I5430" s="304" t="s">
        <v>30</v>
      </c>
      <c r="J5430" s="304" t="s">
        <v>31</v>
      </c>
      <c r="K5430" s="304" t="s">
        <v>33</v>
      </c>
    </row>
    <row r="5431" spans="2:11" ht="26.1" customHeight="1" x14ac:dyDescent="0.2">
      <c r="B5431" s="307" t="s">
        <v>526</v>
      </c>
      <c r="C5431" s="308" t="s">
        <v>1150</v>
      </c>
      <c r="D5431" s="307" t="s">
        <v>76</v>
      </c>
      <c r="E5431" s="307" t="s">
        <v>463</v>
      </c>
      <c r="F5431" s="445" t="s">
        <v>543</v>
      </c>
      <c r="G5431" s="445"/>
      <c r="H5431" s="309" t="s">
        <v>53</v>
      </c>
      <c r="I5431" s="310">
        <v>1</v>
      </c>
      <c r="J5431" s="259">
        <v>11.3</v>
      </c>
      <c r="K5431" s="259">
        <v>11.3</v>
      </c>
    </row>
    <row r="5432" spans="2:11" ht="24" customHeight="1" x14ac:dyDescent="0.2">
      <c r="B5432" s="294" t="s">
        <v>537</v>
      </c>
      <c r="C5432" s="291" t="s">
        <v>546</v>
      </c>
      <c r="D5432" s="294" t="s">
        <v>51</v>
      </c>
      <c r="E5432" s="294" t="s">
        <v>547</v>
      </c>
      <c r="F5432" s="446" t="s">
        <v>2636</v>
      </c>
      <c r="G5432" s="446"/>
      <c r="H5432" s="295" t="s">
        <v>535</v>
      </c>
      <c r="I5432" s="311">
        <v>0.156</v>
      </c>
      <c r="J5432" s="312">
        <v>31.7</v>
      </c>
      <c r="K5432" s="312">
        <v>4.9400000000000004</v>
      </c>
    </row>
    <row r="5433" spans="2:11" ht="26.1" customHeight="1" x14ac:dyDescent="0.2">
      <c r="B5433" s="294" t="s">
        <v>537</v>
      </c>
      <c r="C5433" s="291" t="s">
        <v>544</v>
      </c>
      <c r="D5433" s="294" t="s">
        <v>51</v>
      </c>
      <c r="E5433" s="294" t="s">
        <v>545</v>
      </c>
      <c r="F5433" s="446" t="s">
        <v>2636</v>
      </c>
      <c r="G5433" s="446"/>
      <c r="H5433" s="295" t="s">
        <v>535</v>
      </c>
      <c r="I5433" s="311">
        <v>0.156</v>
      </c>
      <c r="J5433" s="312">
        <v>26.45</v>
      </c>
      <c r="K5433" s="312">
        <v>4.12</v>
      </c>
    </row>
    <row r="5434" spans="2:11" ht="24" customHeight="1" x14ac:dyDescent="0.2">
      <c r="B5434" s="296" t="s">
        <v>527</v>
      </c>
      <c r="C5434" s="292" t="s">
        <v>720</v>
      </c>
      <c r="D5434" s="296" t="s">
        <v>47</v>
      </c>
      <c r="E5434" s="296" t="s">
        <v>4739</v>
      </c>
      <c r="F5434" s="447" t="s">
        <v>1199</v>
      </c>
      <c r="G5434" s="447"/>
      <c r="H5434" s="297" t="s">
        <v>53</v>
      </c>
      <c r="I5434" s="313">
        <v>1</v>
      </c>
      <c r="J5434" s="314">
        <v>2.2400000000000002</v>
      </c>
      <c r="K5434" s="314">
        <v>2.2400000000000002</v>
      </c>
    </row>
    <row r="5435" spans="2:11" ht="25.5" x14ac:dyDescent="0.2">
      <c r="B5435" s="315"/>
      <c r="C5435" s="315"/>
      <c r="D5435" s="315"/>
      <c r="E5435" s="315"/>
      <c r="F5435" s="315" t="s">
        <v>529</v>
      </c>
      <c r="G5435" s="316">
        <v>3.07</v>
      </c>
      <c r="H5435" s="315" t="s">
        <v>530</v>
      </c>
      <c r="I5435" s="316">
        <v>3.55</v>
      </c>
      <c r="J5435" s="315" t="s">
        <v>531</v>
      </c>
      <c r="K5435" s="316">
        <v>6.62</v>
      </c>
    </row>
    <row r="5436" spans="2:11" ht="26.25" thickBot="1" x14ac:dyDescent="0.25">
      <c r="B5436" s="315"/>
      <c r="C5436" s="315"/>
      <c r="D5436" s="315"/>
      <c r="E5436" s="315"/>
      <c r="F5436" s="315" t="s">
        <v>532</v>
      </c>
      <c r="G5436" s="316">
        <v>2.35</v>
      </c>
      <c r="H5436" s="315"/>
      <c r="I5436" s="448" t="s">
        <v>533</v>
      </c>
      <c r="J5436" s="448"/>
      <c r="K5436" s="316">
        <v>13.65</v>
      </c>
    </row>
    <row r="5437" spans="2:11" ht="0.95" customHeight="1" thickTop="1" x14ac:dyDescent="0.2">
      <c r="B5437" s="317"/>
      <c r="C5437" s="317"/>
      <c r="D5437" s="317"/>
      <c r="E5437" s="317"/>
      <c r="F5437" s="317"/>
      <c r="G5437" s="317"/>
      <c r="H5437" s="317"/>
      <c r="I5437" s="317"/>
      <c r="J5437" s="317"/>
      <c r="K5437" s="317"/>
    </row>
    <row r="5438" spans="2:11" ht="18" customHeight="1" x14ac:dyDescent="0.2">
      <c r="B5438" s="305" t="s">
        <v>2344</v>
      </c>
      <c r="C5438" s="304" t="s">
        <v>26</v>
      </c>
      <c r="D5438" s="305" t="s">
        <v>27</v>
      </c>
      <c r="E5438" s="305" t="s">
        <v>28</v>
      </c>
      <c r="F5438" s="449" t="s">
        <v>525</v>
      </c>
      <c r="G5438" s="449"/>
      <c r="H5438" s="306" t="s">
        <v>29</v>
      </c>
      <c r="I5438" s="304" t="s">
        <v>30</v>
      </c>
      <c r="J5438" s="304" t="s">
        <v>31</v>
      </c>
      <c r="K5438" s="304" t="s">
        <v>33</v>
      </c>
    </row>
    <row r="5439" spans="2:11" ht="26.1" customHeight="1" x14ac:dyDescent="0.2">
      <c r="B5439" s="307" t="s">
        <v>526</v>
      </c>
      <c r="C5439" s="308" t="s">
        <v>1787</v>
      </c>
      <c r="D5439" s="307" t="s">
        <v>76</v>
      </c>
      <c r="E5439" s="307" t="s">
        <v>2420</v>
      </c>
      <c r="F5439" s="445" t="s">
        <v>697</v>
      </c>
      <c r="G5439" s="445"/>
      <c r="H5439" s="309" t="s">
        <v>53</v>
      </c>
      <c r="I5439" s="310">
        <v>1</v>
      </c>
      <c r="J5439" s="259">
        <v>25.77</v>
      </c>
      <c r="K5439" s="259">
        <v>25.77</v>
      </c>
    </row>
    <row r="5440" spans="2:11" ht="24" customHeight="1" x14ac:dyDescent="0.2">
      <c r="B5440" s="294" t="s">
        <v>537</v>
      </c>
      <c r="C5440" s="291" t="s">
        <v>546</v>
      </c>
      <c r="D5440" s="294" t="s">
        <v>51</v>
      </c>
      <c r="E5440" s="294" t="s">
        <v>547</v>
      </c>
      <c r="F5440" s="446" t="s">
        <v>2636</v>
      </c>
      <c r="G5440" s="446"/>
      <c r="H5440" s="295" t="s">
        <v>535</v>
      </c>
      <c r="I5440" s="311">
        <v>0.2</v>
      </c>
      <c r="J5440" s="312">
        <v>31.7</v>
      </c>
      <c r="K5440" s="312">
        <v>6.34</v>
      </c>
    </row>
    <row r="5441" spans="2:11" ht="24" customHeight="1" x14ac:dyDescent="0.2">
      <c r="B5441" s="294" t="s">
        <v>537</v>
      </c>
      <c r="C5441" s="291" t="s">
        <v>551</v>
      </c>
      <c r="D5441" s="294" t="s">
        <v>51</v>
      </c>
      <c r="E5441" s="294" t="s">
        <v>552</v>
      </c>
      <c r="F5441" s="446" t="s">
        <v>2636</v>
      </c>
      <c r="G5441" s="446"/>
      <c r="H5441" s="295" t="s">
        <v>535</v>
      </c>
      <c r="I5441" s="311">
        <v>0.2</v>
      </c>
      <c r="J5441" s="312">
        <v>24.68</v>
      </c>
      <c r="K5441" s="312">
        <v>4.93</v>
      </c>
    </row>
    <row r="5442" spans="2:11" ht="26.1" customHeight="1" x14ac:dyDescent="0.2">
      <c r="B5442" s="296" t="s">
        <v>527</v>
      </c>
      <c r="C5442" s="292" t="s">
        <v>1966</v>
      </c>
      <c r="D5442" s="296" t="s">
        <v>43</v>
      </c>
      <c r="E5442" s="296" t="s">
        <v>1967</v>
      </c>
      <c r="F5442" s="447" t="s">
        <v>1199</v>
      </c>
      <c r="G5442" s="447"/>
      <c r="H5442" s="297" t="s">
        <v>234</v>
      </c>
      <c r="I5442" s="313">
        <v>1</v>
      </c>
      <c r="J5442" s="314">
        <v>14.5</v>
      </c>
      <c r="K5442" s="314">
        <v>14.5</v>
      </c>
    </row>
    <row r="5443" spans="2:11" ht="25.5" x14ac:dyDescent="0.2">
      <c r="B5443" s="315"/>
      <c r="C5443" s="315"/>
      <c r="D5443" s="315"/>
      <c r="E5443" s="315"/>
      <c r="F5443" s="315" t="s">
        <v>529</v>
      </c>
      <c r="G5443" s="316">
        <v>3.78</v>
      </c>
      <c r="H5443" s="315" t="s">
        <v>530</v>
      </c>
      <c r="I5443" s="316">
        <v>4.38</v>
      </c>
      <c r="J5443" s="315" t="s">
        <v>531</v>
      </c>
      <c r="K5443" s="316">
        <v>8.16</v>
      </c>
    </row>
    <row r="5444" spans="2:11" ht="26.25" thickBot="1" x14ac:dyDescent="0.25">
      <c r="B5444" s="315"/>
      <c r="C5444" s="315"/>
      <c r="D5444" s="315"/>
      <c r="E5444" s="315"/>
      <c r="F5444" s="315" t="s">
        <v>532</v>
      </c>
      <c r="G5444" s="316">
        <v>5.36</v>
      </c>
      <c r="H5444" s="315"/>
      <c r="I5444" s="448" t="s">
        <v>533</v>
      </c>
      <c r="J5444" s="448"/>
      <c r="K5444" s="316">
        <v>31.13</v>
      </c>
    </row>
    <row r="5445" spans="2:11" ht="0.95" customHeight="1" thickTop="1" x14ac:dyDescent="0.2">
      <c r="B5445" s="317"/>
      <c r="C5445" s="317"/>
      <c r="D5445" s="317"/>
      <c r="E5445" s="317"/>
      <c r="F5445" s="317"/>
      <c r="G5445" s="317"/>
      <c r="H5445" s="317"/>
      <c r="I5445" s="317"/>
      <c r="J5445" s="317"/>
      <c r="K5445" s="317"/>
    </row>
    <row r="5446" spans="2:11" ht="18" customHeight="1" x14ac:dyDescent="0.2">
      <c r="B5446" s="305" t="s">
        <v>2345</v>
      </c>
      <c r="C5446" s="304" t="s">
        <v>26</v>
      </c>
      <c r="D5446" s="305" t="s">
        <v>27</v>
      </c>
      <c r="E5446" s="305" t="s">
        <v>28</v>
      </c>
      <c r="F5446" s="449" t="s">
        <v>525</v>
      </c>
      <c r="G5446" s="449"/>
      <c r="H5446" s="306" t="s">
        <v>29</v>
      </c>
      <c r="I5446" s="304" t="s">
        <v>30</v>
      </c>
      <c r="J5446" s="304" t="s">
        <v>31</v>
      </c>
      <c r="K5446" s="304" t="s">
        <v>33</v>
      </c>
    </row>
    <row r="5447" spans="2:11" ht="26.1" customHeight="1" x14ac:dyDescent="0.2">
      <c r="B5447" s="307" t="s">
        <v>526</v>
      </c>
      <c r="C5447" s="308" t="s">
        <v>1788</v>
      </c>
      <c r="D5447" s="307" t="s">
        <v>76</v>
      </c>
      <c r="E5447" s="307" t="s">
        <v>2421</v>
      </c>
      <c r="F5447" s="445" t="s">
        <v>697</v>
      </c>
      <c r="G5447" s="445"/>
      <c r="H5447" s="309" t="s">
        <v>53</v>
      </c>
      <c r="I5447" s="310">
        <v>1</v>
      </c>
      <c r="J5447" s="259">
        <v>37.119999999999997</v>
      </c>
      <c r="K5447" s="259">
        <v>37.119999999999997</v>
      </c>
    </row>
    <row r="5448" spans="2:11" ht="24" customHeight="1" x14ac:dyDescent="0.2">
      <c r="B5448" s="294" t="s">
        <v>537</v>
      </c>
      <c r="C5448" s="291" t="s">
        <v>546</v>
      </c>
      <c r="D5448" s="294" t="s">
        <v>51</v>
      </c>
      <c r="E5448" s="294" t="s">
        <v>547</v>
      </c>
      <c r="F5448" s="446" t="s">
        <v>2636</v>
      </c>
      <c r="G5448" s="446"/>
      <c r="H5448" s="295" t="s">
        <v>535</v>
      </c>
      <c r="I5448" s="311">
        <v>0.4</v>
      </c>
      <c r="J5448" s="312">
        <v>31.7</v>
      </c>
      <c r="K5448" s="312">
        <v>12.68</v>
      </c>
    </row>
    <row r="5449" spans="2:11" ht="24" customHeight="1" x14ac:dyDescent="0.2">
      <c r="B5449" s="294" t="s">
        <v>537</v>
      </c>
      <c r="C5449" s="291" t="s">
        <v>551</v>
      </c>
      <c r="D5449" s="294" t="s">
        <v>51</v>
      </c>
      <c r="E5449" s="294" t="s">
        <v>552</v>
      </c>
      <c r="F5449" s="446" t="s">
        <v>2636</v>
      </c>
      <c r="G5449" s="446"/>
      <c r="H5449" s="295" t="s">
        <v>535</v>
      </c>
      <c r="I5449" s="311">
        <v>0.4</v>
      </c>
      <c r="J5449" s="312">
        <v>24.68</v>
      </c>
      <c r="K5449" s="312">
        <v>9.8699999999999992</v>
      </c>
    </row>
    <row r="5450" spans="2:11" ht="26.1" customHeight="1" x14ac:dyDescent="0.2">
      <c r="B5450" s="296" t="s">
        <v>527</v>
      </c>
      <c r="C5450" s="292" t="s">
        <v>1968</v>
      </c>
      <c r="D5450" s="296" t="s">
        <v>43</v>
      </c>
      <c r="E5450" s="296" t="s">
        <v>1969</v>
      </c>
      <c r="F5450" s="447" t="s">
        <v>1199</v>
      </c>
      <c r="G5450" s="447"/>
      <c r="H5450" s="297" t="s">
        <v>268</v>
      </c>
      <c r="I5450" s="313">
        <v>1</v>
      </c>
      <c r="J5450" s="314">
        <v>14.57</v>
      </c>
      <c r="K5450" s="314">
        <v>14.57</v>
      </c>
    </row>
    <row r="5451" spans="2:11" ht="25.5" x14ac:dyDescent="0.2">
      <c r="B5451" s="315"/>
      <c r="C5451" s="315"/>
      <c r="D5451" s="315"/>
      <c r="E5451" s="315"/>
      <c r="F5451" s="315" t="s">
        <v>529</v>
      </c>
      <c r="G5451" s="316">
        <v>7.57</v>
      </c>
      <c r="H5451" s="315" t="s">
        <v>530</v>
      </c>
      <c r="I5451" s="316">
        <v>8.76</v>
      </c>
      <c r="J5451" s="315" t="s">
        <v>531</v>
      </c>
      <c r="K5451" s="316">
        <v>16.329999999999998</v>
      </c>
    </row>
    <row r="5452" spans="2:11" ht="26.25" thickBot="1" x14ac:dyDescent="0.25">
      <c r="B5452" s="315"/>
      <c r="C5452" s="315"/>
      <c r="D5452" s="315"/>
      <c r="E5452" s="315"/>
      <c r="F5452" s="315" t="s">
        <v>532</v>
      </c>
      <c r="G5452" s="316">
        <v>7.72</v>
      </c>
      <c r="H5452" s="315"/>
      <c r="I5452" s="448" t="s">
        <v>533</v>
      </c>
      <c r="J5452" s="448"/>
      <c r="K5452" s="316">
        <v>44.84</v>
      </c>
    </row>
    <row r="5453" spans="2:11" ht="0.95" customHeight="1" thickTop="1" x14ac:dyDescent="0.2">
      <c r="B5453" s="317"/>
      <c r="C5453" s="317"/>
      <c r="D5453" s="317"/>
      <c r="E5453" s="317"/>
      <c r="F5453" s="317"/>
      <c r="G5453" s="317"/>
      <c r="H5453" s="317"/>
      <c r="I5453" s="317"/>
      <c r="J5453" s="317"/>
      <c r="K5453" s="317"/>
    </row>
    <row r="5454" spans="2:11" ht="18" customHeight="1" x14ac:dyDescent="0.2">
      <c r="B5454" s="305" t="s">
        <v>2346</v>
      </c>
      <c r="C5454" s="304" t="s">
        <v>26</v>
      </c>
      <c r="D5454" s="305" t="s">
        <v>27</v>
      </c>
      <c r="E5454" s="305" t="s">
        <v>28</v>
      </c>
      <c r="F5454" s="449" t="s">
        <v>525</v>
      </c>
      <c r="G5454" s="449"/>
      <c r="H5454" s="306" t="s">
        <v>29</v>
      </c>
      <c r="I5454" s="304" t="s">
        <v>30</v>
      </c>
      <c r="J5454" s="304" t="s">
        <v>31</v>
      </c>
      <c r="K5454" s="304" t="s">
        <v>33</v>
      </c>
    </row>
    <row r="5455" spans="2:11" ht="26.1" customHeight="1" x14ac:dyDescent="0.2">
      <c r="B5455" s="307" t="s">
        <v>526</v>
      </c>
      <c r="C5455" s="308" t="s">
        <v>1789</v>
      </c>
      <c r="D5455" s="307" t="s">
        <v>76</v>
      </c>
      <c r="E5455" s="307" t="s">
        <v>2422</v>
      </c>
      <c r="F5455" s="445" t="s">
        <v>697</v>
      </c>
      <c r="G5455" s="445"/>
      <c r="H5455" s="309" t="s">
        <v>53</v>
      </c>
      <c r="I5455" s="310">
        <v>1</v>
      </c>
      <c r="J5455" s="259">
        <v>17.45</v>
      </c>
      <c r="K5455" s="259">
        <v>17.45</v>
      </c>
    </row>
    <row r="5456" spans="2:11" ht="24" customHeight="1" x14ac:dyDescent="0.2">
      <c r="B5456" s="294" t="s">
        <v>537</v>
      </c>
      <c r="C5456" s="291" t="s">
        <v>551</v>
      </c>
      <c r="D5456" s="294" t="s">
        <v>51</v>
      </c>
      <c r="E5456" s="294" t="s">
        <v>552</v>
      </c>
      <c r="F5456" s="446" t="s">
        <v>2636</v>
      </c>
      <c r="G5456" s="446"/>
      <c r="H5456" s="295" t="s">
        <v>535</v>
      </c>
      <c r="I5456" s="311">
        <v>0.2</v>
      </c>
      <c r="J5456" s="312">
        <v>24.68</v>
      </c>
      <c r="K5456" s="312">
        <v>4.93</v>
      </c>
    </row>
    <row r="5457" spans="2:11" ht="24" customHeight="1" x14ac:dyDescent="0.2">
      <c r="B5457" s="294" t="s">
        <v>537</v>
      </c>
      <c r="C5457" s="291" t="s">
        <v>546</v>
      </c>
      <c r="D5457" s="294" t="s">
        <v>51</v>
      </c>
      <c r="E5457" s="294" t="s">
        <v>547</v>
      </c>
      <c r="F5457" s="446" t="s">
        <v>2636</v>
      </c>
      <c r="G5457" s="446"/>
      <c r="H5457" s="295" t="s">
        <v>535</v>
      </c>
      <c r="I5457" s="311">
        <v>0.2</v>
      </c>
      <c r="J5457" s="312">
        <v>31.7</v>
      </c>
      <c r="K5457" s="312">
        <v>6.34</v>
      </c>
    </row>
    <row r="5458" spans="2:11" ht="26.1" customHeight="1" x14ac:dyDescent="0.2">
      <c r="B5458" s="296" t="s">
        <v>527</v>
      </c>
      <c r="C5458" s="292" t="s">
        <v>1970</v>
      </c>
      <c r="D5458" s="296" t="s">
        <v>43</v>
      </c>
      <c r="E5458" s="296" t="s">
        <v>1971</v>
      </c>
      <c r="F5458" s="447" t="s">
        <v>1199</v>
      </c>
      <c r="G5458" s="447"/>
      <c r="H5458" s="297" t="s">
        <v>234</v>
      </c>
      <c r="I5458" s="313">
        <v>1</v>
      </c>
      <c r="J5458" s="314">
        <v>6.18</v>
      </c>
      <c r="K5458" s="314">
        <v>6.18</v>
      </c>
    </row>
    <row r="5459" spans="2:11" ht="25.5" x14ac:dyDescent="0.2">
      <c r="B5459" s="315"/>
      <c r="C5459" s="315"/>
      <c r="D5459" s="315"/>
      <c r="E5459" s="315"/>
      <c r="F5459" s="315" t="s">
        <v>529</v>
      </c>
      <c r="G5459" s="316">
        <v>3.78</v>
      </c>
      <c r="H5459" s="315" t="s">
        <v>530</v>
      </c>
      <c r="I5459" s="316">
        <v>4.38</v>
      </c>
      <c r="J5459" s="315" t="s">
        <v>531</v>
      </c>
      <c r="K5459" s="316">
        <v>8.16</v>
      </c>
    </row>
    <row r="5460" spans="2:11" ht="26.25" thickBot="1" x14ac:dyDescent="0.25">
      <c r="B5460" s="315"/>
      <c r="C5460" s="315"/>
      <c r="D5460" s="315"/>
      <c r="E5460" s="315"/>
      <c r="F5460" s="315" t="s">
        <v>532</v>
      </c>
      <c r="G5460" s="316">
        <v>3.63</v>
      </c>
      <c r="H5460" s="315"/>
      <c r="I5460" s="448" t="s">
        <v>533</v>
      </c>
      <c r="J5460" s="448"/>
      <c r="K5460" s="316">
        <v>21.08</v>
      </c>
    </row>
    <row r="5461" spans="2:11" ht="0.95" customHeight="1" thickTop="1" x14ac:dyDescent="0.2">
      <c r="B5461" s="317"/>
      <c r="C5461" s="317"/>
      <c r="D5461" s="317"/>
      <c r="E5461" s="317"/>
      <c r="F5461" s="317"/>
      <c r="G5461" s="317"/>
      <c r="H5461" s="317"/>
      <c r="I5461" s="317"/>
      <c r="J5461" s="317"/>
      <c r="K5461" s="317"/>
    </row>
    <row r="5462" spans="2:11" ht="18" customHeight="1" x14ac:dyDescent="0.2">
      <c r="B5462" s="305" t="s">
        <v>2347</v>
      </c>
      <c r="C5462" s="304" t="s">
        <v>26</v>
      </c>
      <c r="D5462" s="305" t="s">
        <v>27</v>
      </c>
      <c r="E5462" s="305" t="s">
        <v>28</v>
      </c>
      <c r="F5462" s="449" t="s">
        <v>525</v>
      </c>
      <c r="G5462" s="449"/>
      <c r="H5462" s="306" t="s">
        <v>29</v>
      </c>
      <c r="I5462" s="304" t="s">
        <v>30</v>
      </c>
      <c r="J5462" s="304" t="s">
        <v>31</v>
      </c>
      <c r="K5462" s="304" t="s">
        <v>33</v>
      </c>
    </row>
    <row r="5463" spans="2:11" ht="24" customHeight="1" x14ac:dyDescent="0.2">
      <c r="B5463" s="307" t="s">
        <v>526</v>
      </c>
      <c r="C5463" s="308" t="s">
        <v>1139</v>
      </c>
      <c r="D5463" s="307" t="s">
        <v>76</v>
      </c>
      <c r="E5463" s="307" t="s">
        <v>1140</v>
      </c>
      <c r="F5463" s="445" t="s">
        <v>543</v>
      </c>
      <c r="G5463" s="445"/>
      <c r="H5463" s="309" t="s">
        <v>53</v>
      </c>
      <c r="I5463" s="310">
        <v>1</v>
      </c>
      <c r="J5463" s="259">
        <v>1.1299999999999999</v>
      </c>
      <c r="K5463" s="259">
        <v>1.1299999999999999</v>
      </c>
    </row>
    <row r="5464" spans="2:11" ht="24" customHeight="1" x14ac:dyDescent="0.2">
      <c r="B5464" s="294" t="s">
        <v>537</v>
      </c>
      <c r="C5464" s="291" t="s">
        <v>546</v>
      </c>
      <c r="D5464" s="294" t="s">
        <v>51</v>
      </c>
      <c r="E5464" s="294" t="s">
        <v>547</v>
      </c>
      <c r="F5464" s="446" t="s">
        <v>2636</v>
      </c>
      <c r="G5464" s="446"/>
      <c r="H5464" s="295" t="s">
        <v>535</v>
      </c>
      <c r="I5464" s="311">
        <v>1.2999999999999999E-2</v>
      </c>
      <c r="J5464" s="312">
        <v>31.7</v>
      </c>
      <c r="K5464" s="312">
        <v>0.41</v>
      </c>
    </row>
    <row r="5465" spans="2:11" ht="26.1" customHeight="1" x14ac:dyDescent="0.2">
      <c r="B5465" s="294" t="s">
        <v>537</v>
      </c>
      <c r="C5465" s="291" t="s">
        <v>544</v>
      </c>
      <c r="D5465" s="294" t="s">
        <v>51</v>
      </c>
      <c r="E5465" s="294" t="s">
        <v>545</v>
      </c>
      <c r="F5465" s="446" t="s">
        <v>2636</v>
      </c>
      <c r="G5465" s="446"/>
      <c r="H5465" s="295" t="s">
        <v>535</v>
      </c>
      <c r="I5465" s="311">
        <v>1.2999999999999999E-2</v>
      </c>
      <c r="J5465" s="312">
        <v>26.45</v>
      </c>
      <c r="K5465" s="312">
        <v>0.34</v>
      </c>
    </row>
    <row r="5466" spans="2:11" ht="24" customHeight="1" x14ac:dyDescent="0.2">
      <c r="B5466" s="296" t="s">
        <v>527</v>
      </c>
      <c r="C5466" s="292" t="s">
        <v>711</v>
      </c>
      <c r="D5466" s="296" t="s">
        <v>47</v>
      </c>
      <c r="E5466" s="296" t="s">
        <v>425</v>
      </c>
      <c r="F5466" s="447" t="s">
        <v>1199</v>
      </c>
      <c r="G5466" s="447"/>
      <c r="H5466" s="297" t="s">
        <v>53</v>
      </c>
      <c r="I5466" s="313">
        <v>1</v>
      </c>
      <c r="J5466" s="314">
        <v>0.38</v>
      </c>
      <c r="K5466" s="314">
        <v>0.38</v>
      </c>
    </row>
    <row r="5467" spans="2:11" ht="25.5" x14ac:dyDescent="0.2">
      <c r="B5467" s="315"/>
      <c r="C5467" s="315"/>
      <c r="D5467" s="315"/>
      <c r="E5467" s="315"/>
      <c r="F5467" s="315" t="s">
        <v>529</v>
      </c>
      <c r="G5467" s="316">
        <v>0.25</v>
      </c>
      <c r="H5467" s="315" t="s">
        <v>530</v>
      </c>
      <c r="I5467" s="316">
        <v>0.3</v>
      </c>
      <c r="J5467" s="315" t="s">
        <v>531</v>
      </c>
      <c r="K5467" s="316">
        <v>0.55000000000000004</v>
      </c>
    </row>
    <row r="5468" spans="2:11" ht="26.25" thickBot="1" x14ac:dyDescent="0.25">
      <c r="B5468" s="315"/>
      <c r="C5468" s="315"/>
      <c r="D5468" s="315"/>
      <c r="E5468" s="315"/>
      <c r="F5468" s="315" t="s">
        <v>532</v>
      </c>
      <c r="G5468" s="316">
        <v>0.23</v>
      </c>
      <c r="H5468" s="315"/>
      <c r="I5468" s="448" t="s">
        <v>533</v>
      </c>
      <c r="J5468" s="448"/>
      <c r="K5468" s="316">
        <v>1.36</v>
      </c>
    </row>
    <row r="5469" spans="2:11" ht="0.95" customHeight="1" thickTop="1" x14ac:dyDescent="0.2">
      <c r="B5469" s="317"/>
      <c r="C5469" s="317"/>
      <c r="D5469" s="317"/>
      <c r="E5469" s="317"/>
      <c r="F5469" s="317"/>
      <c r="G5469" s="317"/>
      <c r="H5469" s="317"/>
      <c r="I5469" s="317"/>
      <c r="J5469" s="317"/>
      <c r="K5469" s="317"/>
    </row>
    <row r="5470" spans="2:11" ht="18" customHeight="1" x14ac:dyDescent="0.2">
      <c r="B5470" s="305" t="s">
        <v>2348</v>
      </c>
      <c r="C5470" s="304" t="s">
        <v>26</v>
      </c>
      <c r="D5470" s="305" t="s">
        <v>27</v>
      </c>
      <c r="E5470" s="305" t="s">
        <v>28</v>
      </c>
      <c r="F5470" s="449" t="s">
        <v>525</v>
      </c>
      <c r="G5470" s="449"/>
      <c r="H5470" s="306" t="s">
        <v>29</v>
      </c>
      <c r="I5470" s="304" t="s">
        <v>30</v>
      </c>
      <c r="J5470" s="304" t="s">
        <v>31</v>
      </c>
      <c r="K5470" s="304" t="s">
        <v>33</v>
      </c>
    </row>
    <row r="5471" spans="2:11" ht="26.1" customHeight="1" x14ac:dyDescent="0.2">
      <c r="B5471" s="307" t="s">
        <v>526</v>
      </c>
      <c r="C5471" s="308" t="s">
        <v>1791</v>
      </c>
      <c r="D5471" s="307" t="s">
        <v>76</v>
      </c>
      <c r="E5471" s="307" t="s">
        <v>2424</v>
      </c>
      <c r="F5471" s="445" t="s">
        <v>697</v>
      </c>
      <c r="G5471" s="445"/>
      <c r="H5471" s="309" t="s">
        <v>53</v>
      </c>
      <c r="I5471" s="310">
        <v>1</v>
      </c>
      <c r="J5471" s="259">
        <v>40.17</v>
      </c>
      <c r="K5471" s="259">
        <v>40.17</v>
      </c>
    </row>
    <row r="5472" spans="2:11" ht="24" customHeight="1" x14ac:dyDescent="0.2">
      <c r="B5472" s="294" t="s">
        <v>537</v>
      </c>
      <c r="C5472" s="291" t="s">
        <v>546</v>
      </c>
      <c r="D5472" s="294" t="s">
        <v>51</v>
      </c>
      <c r="E5472" s="294" t="s">
        <v>547</v>
      </c>
      <c r="F5472" s="446" t="s">
        <v>2636</v>
      </c>
      <c r="G5472" s="446"/>
      <c r="H5472" s="295" t="s">
        <v>535</v>
      </c>
      <c r="I5472" s="311">
        <v>0.2</v>
      </c>
      <c r="J5472" s="312">
        <v>31.7</v>
      </c>
      <c r="K5472" s="312">
        <v>6.34</v>
      </c>
    </row>
    <row r="5473" spans="2:11" ht="24" customHeight="1" x14ac:dyDescent="0.2">
      <c r="B5473" s="294" t="s">
        <v>537</v>
      </c>
      <c r="C5473" s="291" t="s">
        <v>551</v>
      </c>
      <c r="D5473" s="294" t="s">
        <v>51</v>
      </c>
      <c r="E5473" s="294" t="s">
        <v>552</v>
      </c>
      <c r="F5473" s="446" t="s">
        <v>2636</v>
      </c>
      <c r="G5473" s="446"/>
      <c r="H5473" s="295" t="s">
        <v>535</v>
      </c>
      <c r="I5473" s="311">
        <v>0.2</v>
      </c>
      <c r="J5473" s="312">
        <v>24.68</v>
      </c>
      <c r="K5473" s="312">
        <v>4.93</v>
      </c>
    </row>
    <row r="5474" spans="2:11" ht="26.1" customHeight="1" x14ac:dyDescent="0.2">
      <c r="B5474" s="296" t="s">
        <v>527</v>
      </c>
      <c r="C5474" s="292" t="s">
        <v>1974</v>
      </c>
      <c r="D5474" s="296" t="s">
        <v>43</v>
      </c>
      <c r="E5474" s="296" t="s">
        <v>1975</v>
      </c>
      <c r="F5474" s="447" t="s">
        <v>1199</v>
      </c>
      <c r="G5474" s="447"/>
      <c r="H5474" s="297" t="s">
        <v>234</v>
      </c>
      <c r="I5474" s="313">
        <v>1</v>
      </c>
      <c r="J5474" s="314">
        <v>28.9</v>
      </c>
      <c r="K5474" s="314">
        <v>28.9</v>
      </c>
    </row>
    <row r="5475" spans="2:11" ht="25.5" x14ac:dyDescent="0.2">
      <c r="B5475" s="315"/>
      <c r="C5475" s="315"/>
      <c r="D5475" s="315"/>
      <c r="E5475" s="315"/>
      <c r="F5475" s="315" t="s">
        <v>529</v>
      </c>
      <c r="G5475" s="316">
        <v>3.78</v>
      </c>
      <c r="H5475" s="315" t="s">
        <v>530</v>
      </c>
      <c r="I5475" s="316">
        <v>4.38</v>
      </c>
      <c r="J5475" s="315" t="s">
        <v>531</v>
      </c>
      <c r="K5475" s="316">
        <v>8.16</v>
      </c>
    </row>
    <row r="5476" spans="2:11" ht="26.25" thickBot="1" x14ac:dyDescent="0.25">
      <c r="B5476" s="315"/>
      <c r="C5476" s="315"/>
      <c r="D5476" s="315"/>
      <c r="E5476" s="315"/>
      <c r="F5476" s="315" t="s">
        <v>532</v>
      </c>
      <c r="G5476" s="316">
        <v>8.35</v>
      </c>
      <c r="H5476" s="315"/>
      <c r="I5476" s="448" t="s">
        <v>533</v>
      </c>
      <c r="J5476" s="448"/>
      <c r="K5476" s="316">
        <v>48.52</v>
      </c>
    </row>
    <row r="5477" spans="2:11" ht="0.95" customHeight="1" thickTop="1" x14ac:dyDescent="0.2">
      <c r="B5477" s="317"/>
      <c r="C5477" s="317"/>
      <c r="D5477" s="317"/>
      <c r="E5477" s="317"/>
      <c r="F5477" s="317"/>
      <c r="G5477" s="317"/>
      <c r="H5477" s="317"/>
      <c r="I5477" s="317"/>
      <c r="J5477" s="317"/>
      <c r="K5477" s="317"/>
    </row>
    <row r="5478" spans="2:11" ht="18" customHeight="1" x14ac:dyDescent="0.2">
      <c r="B5478" s="305" t="s">
        <v>2349</v>
      </c>
      <c r="C5478" s="304" t="s">
        <v>26</v>
      </c>
      <c r="D5478" s="305" t="s">
        <v>27</v>
      </c>
      <c r="E5478" s="305" t="s">
        <v>28</v>
      </c>
      <c r="F5478" s="449" t="s">
        <v>525</v>
      </c>
      <c r="G5478" s="449"/>
      <c r="H5478" s="306" t="s">
        <v>29</v>
      </c>
      <c r="I5478" s="304" t="s">
        <v>30</v>
      </c>
      <c r="J5478" s="304" t="s">
        <v>31</v>
      </c>
      <c r="K5478" s="304" t="s">
        <v>33</v>
      </c>
    </row>
    <row r="5479" spans="2:11" ht="24" customHeight="1" x14ac:dyDescent="0.2">
      <c r="B5479" s="307" t="s">
        <v>526</v>
      </c>
      <c r="C5479" s="308" t="s">
        <v>1153</v>
      </c>
      <c r="D5479" s="307" t="s">
        <v>76</v>
      </c>
      <c r="E5479" s="307" t="s">
        <v>980</v>
      </c>
      <c r="F5479" s="445" t="s">
        <v>543</v>
      </c>
      <c r="G5479" s="445"/>
      <c r="H5479" s="309" t="s">
        <v>53</v>
      </c>
      <c r="I5479" s="310">
        <v>1</v>
      </c>
      <c r="J5479" s="259">
        <v>11.56</v>
      </c>
      <c r="K5479" s="259">
        <v>11.56</v>
      </c>
    </row>
    <row r="5480" spans="2:11" ht="26.1" customHeight="1" x14ac:dyDescent="0.2">
      <c r="B5480" s="294" t="s">
        <v>537</v>
      </c>
      <c r="C5480" s="291" t="s">
        <v>544</v>
      </c>
      <c r="D5480" s="294" t="s">
        <v>51</v>
      </c>
      <c r="E5480" s="294" t="s">
        <v>545</v>
      </c>
      <c r="F5480" s="446" t="s">
        <v>2636</v>
      </c>
      <c r="G5480" s="446"/>
      <c r="H5480" s="295" t="s">
        <v>535</v>
      </c>
      <c r="I5480" s="311">
        <v>0.14399999999999999</v>
      </c>
      <c r="J5480" s="312">
        <v>26.45</v>
      </c>
      <c r="K5480" s="312">
        <v>3.8</v>
      </c>
    </row>
    <row r="5481" spans="2:11" ht="24" customHeight="1" x14ac:dyDescent="0.2">
      <c r="B5481" s="294" t="s">
        <v>537</v>
      </c>
      <c r="C5481" s="291" t="s">
        <v>546</v>
      </c>
      <c r="D5481" s="294" t="s">
        <v>51</v>
      </c>
      <c r="E5481" s="294" t="s">
        <v>547</v>
      </c>
      <c r="F5481" s="446" t="s">
        <v>2636</v>
      </c>
      <c r="G5481" s="446"/>
      <c r="H5481" s="295" t="s">
        <v>535</v>
      </c>
      <c r="I5481" s="311">
        <v>0.14399999999999999</v>
      </c>
      <c r="J5481" s="312">
        <v>31.7</v>
      </c>
      <c r="K5481" s="312">
        <v>4.5599999999999996</v>
      </c>
    </row>
    <row r="5482" spans="2:11" ht="26.1" customHeight="1" x14ac:dyDescent="0.2">
      <c r="B5482" s="296" t="s">
        <v>527</v>
      </c>
      <c r="C5482" s="292" t="s">
        <v>4828</v>
      </c>
      <c r="D5482" s="296" t="s">
        <v>47</v>
      </c>
      <c r="E5482" s="296" t="s">
        <v>4829</v>
      </c>
      <c r="F5482" s="447" t="s">
        <v>1199</v>
      </c>
      <c r="G5482" s="447"/>
      <c r="H5482" s="297" t="s">
        <v>53</v>
      </c>
      <c r="I5482" s="313">
        <v>1</v>
      </c>
      <c r="J5482" s="314">
        <v>3.2</v>
      </c>
      <c r="K5482" s="314">
        <v>3.2</v>
      </c>
    </row>
    <row r="5483" spans="2:11" ht="25.5" x14ac:dyDescent="0.2">
      <c r="B5483" s="315"/>
      <c r="C5483" s="315"/>
      <c r="D5483" s="315"/>
      <c r="E5483" s="315"/>
      <c r="F5483" s="315" t="s">
        <v>529</v>
      </c>
      <c r="G5483" s="316">
        <v>2.83</v>
      </c>
      <c r="H5483" s="315" t="s">
        <v>530</v>
      </c>
      <c r="I5483" s="316">
        <v>3.28</v>
      </c>
      <c r="J5483" s="315" t="s">
        <v>531</v>
      </c>
      <c r="K5483" s="316">
        <v>6.11</v>
      </c>
    </row>
    <row r="5484" spans="2:11" ht="26.25" thickBot="1" x14ac:dyDescent="0.25">
      <c r="B5484" s="315"/>
      <c r="C5484" s="315"/>
      <c r="D5484" s="315"/>
      <c r="E5484" s="315"/>
      <c r="F5484" s="315" t="s">
        <v>532</v>
      </c>
      <c r="G5484" s="316">
        <v>2.4</v>
      </c>
      <c r="H5484" s="315"/>
      <c r="I5484" s="448" t="s">
        <v>533</v>
      </c>
      <c r="J5484" s="448"/>
      <c r="K5484" s="316">
        <v>13.96</v>
      </c>
    </row>
    <row r="5485" spans="2:11" ht="0.95" customHeight="1" thickTop="1" x14ac:dyDescent="0.2">
      <c r="B5485" s="317"/>
      <c r="C5485" s="317"/>
      <c r="D5485" s="317"/>
      <c r="E5485" s="317"/>
      <c r="F5485" s="317"/>
      <c r="G5485" s="317"/>
      <c r="H5485" s="317"/>
      <c r="I5485" s="317"/>
      <c r="J5485" s="317"/>
      <c r="K5485" s="317"/>
    </row>
    <row r="5486" spans="2:11" ht="18" customHeight="1" x14ac:dyDescent="0.2">
      <c r="B5486" s="305" t="s">
        <v>2350</v>
      </c>
      <c r="C5486" s="304" t="s">
        <v>26</v>
      </c>
      <c r="D5486" s="305" t="s">
        <v>27</v>
      </c>
      <c r="E5486" s="305" t="s">
        <v>28</v>
      </c>
      <c r="F5486" s="449" t="s">
        <v>525</v>
      </c>
      <c r="G5486" s="449"/>
      <c r="H5486" s="306" t="s">
        <v>29</v>
      </c>
      <c r="I5486" s="304" t="s">
        <v>30</v>
      </c>
      <c r="J5486" s="304" t="s">
        <v>31</v>
      </c>
      <c r="K5486" s="304" t="s">
        <v>33</v>
      </c>
    </row>
    <row r="5487" spans="2:11" ht="24" customHeight="1" x14ac:dyDescent="0.2">
      <c r="B5487" s="307" t="s">
        <v>526</v>
      </c>
      <c r="C5487" s="308" t="s">
        <v>1790</v>
      </c>
      <c r="D5487" s="307" t="s">
        <v>76</v>
      </c>
      <c r="E5487" s="307" t="s">
        <v>2423</v>
      </c>
      <c r="F5487" s="445" t="s">
        <v>543</v>
      </c>
      <c r="G5487" s="445"/>
      <c r="H5487" s="309" t="s">
        <v>53</v>
      </c>
      <c r="I5487" s="310">
        <v>1</v>
      </c>
      <c r="J5487" s="259">
        <v>22.02</v>
      </c>
      <c r="K5487" s="259">
        <v>22.02</v>
      </c>
    </row>
    <row r="5488" spans="2:11" ht="24" customHeight="1" x14ac:dyDescent="0.2">
      <c r="B5488" s="294" t="s">
        <v>537</v>
      </c>
      <c r="C5488" s="291" t="s">
        <v>551</v>
      </c>
      <c r="D5488" s="294" t="s">
        <v>51</v>
      </c>
      <c r="E5488" s="294" t="s">
        <v>552</v>
      </c>
      <c r="F5488" s="446" t="s">
        <v>2636</v>
      </c>
      <c r="G5488" s="446"/>
      <c r="H5488" s="295" t="s">
        <v>535</v>
      </c>
      <c r="I5488" s="311">
        <v>0.35</v>
      </c>
      <c r="J5488" s="312">
        <v>24.68</v>
      </c>
      <c r="K5488" s="312">
        <v>8.6300000000000008</v>
      </c>
    </row>
    <row r="5489" spans="2:11" ht="24" customHeight="1" x14ac:dyDescent="0.2">
      <c r="B5489" s="294" t="s">
        <v>537</v>
      </c>
      <c r="C5489" s="291" t="s">
        <v>546</v>
      </c>
      <c r="D5489" s="294" t="s">
        <v>51</v>
      </c>
      <c r="E5489" s="294" t="s">
        <v>547</v>
      </c>
      <c r="F5489" s="446" t="s">
        <v>2636</v>
      </c>
      <c r="G5489" s="446"/>
      <c r="H5489" s="295" t="s">
        <v>535</v>
      </c>
      <c r="I5489" s="311">
        <v>0.35</v>
      </c>
      <c r="J5489" s="312">
        <v>31.7</v>
      </c>
      <c r="K5489" s="312">
        <v>11.09</v>
      </c>
    </row>
    <row r="5490" spans="2:11" ht="26.1" customHeight="1" x14ac:dyDescent="0.2">
      <c r="B5490" s="296" t="s">
        <v>527</v>
      </c>
      <c r="C5490" s="292" t="s">
        <v>1972</v>
      </c>
      <c r="D5490" s="296" t="s">
        <v>43</v>
      </c>
      <c r="E5490" s="296" t="s">
        <v>1973</v>
      </c>
      <c r="F5490" s="447" t="s">
        <v>1199</v>
      </c>
      <c r="G5490" s="447"/>
      <c r="H5490" s="297" t="s">
        <v>234</v>
      </c>
      <c r="I5490" s="313">
        <v>1</v>
      </c>
      <c r="J5490" s="314">
        <v>2.2999999999999998</v>
      </c>
      <c r="K5490" s="314">
        <v>2.2999999999999998</v>
      </c>
    </row>
    <row r="5491" spans="2:11" ht="25.5" x14ac:dyDescent="0.2">
      <c r="B5491" s="315"/>
      <c r="C5491" s="315"/>
      <c r="D5491" s="315"/>
      <c r="E5491" s="315"/>
      <c r="F5491" s="315" t="s">
        <v>529</v>
      </c>
      <c r="G5491" s="316">
        <v>6.62</v>
      </c>
      <c r="H5491" s="315" t="s">
        <v>530</v>
      </c>
      <c r="I5491" s="316">
        <v>7.66</v>
      </c>
      <c r="J5491" s="315" t="s">
        <v>531</v>
      </c>
      <c r="K5491" s="316">
        <v>14.28</v>
      </c>
    </row>
    <row r="5492" spans="2:11" ht="26.25" thickBot="1" x14ac:dyDescent="0.25">
      <c r="B5492" s="315"/>
      <c r="C5492" s="315"/>
      <c r="D5492" s="315"/>
      <c r="E5492" s="315"/>
      <c r="F5492" s="315" t="s">
        <v>532</v>
      </c>
      <c r="G5492" s="316">
        <v>4.58</v>
      </c>
      <c r="H5492" s="315"/>
      <c r="I5492" s="448" t="s">
        <v>533</v>
      </c>
      <c r="J5492" s="448"/>
      <c r="K5492" s="316">
        <v>26.6</v>
      </c>
    </row>
    <row r="5493" spans="2:11" ht="0.95" customHeight="1" thickTop="1" x14ac:dyDescent="0.2">
      <c r="B5493" s="317"/>
      <c r="C5493" s="317"/>
      <c r="D5493" s="317"/>
      <c r="E5493" s="317"/>
      <c r="F5493" s="317"/>
      <c r="G5493" s="317"/>
      <c r="H5493" s="317"/>
      <c r="I5493" s="317"/>
      <c r="J5493" s="317"/>
      <c r="K5493" s="317"/>
    </row>
    <row r="5494" spans="2:11" ht="18" customHeight="1" x14ac:dyDescent="0.2">
      <c r="B5494" s="305" t="s">
        <v>2351</v>
      </c>
      <c r="C5494" s="304" t="s">
        <v>26</v>
      </c>
      <c r="D5494" s="305" t="s">
        <v>27</v>
      </c>
      <c r="E5494" s="305" t="s">
        <v>28</v>
      </c>
      <c r="F5494" s="449" t="s">
        <v>525</v>
      </c>
      <c r="G5494" s="449"/>
      <c r="H5494" s="306" t="s">
        <v>29</v>
      </c>
      <c r="I5494" s="304" t="s">
        <v>30</v>
      </c>
      <c r="J5494" s="304" t="s">
        <v>31</v>
      </c>
      <c r="K5494" s="304" t="s">
        <v>33</v>
      </c>
    </row>
    <row r="5495" spans="2:11" ht="51.95" customHeight="1" x14ac:dyDescent="0.2">
      <c r="B5495" s="307" t="s">
        <v>526</v>
      </c>
      <c r="C5495" s="308" t="s">
        <v>464</v>
      </c>
      <c r="D5495" s="307" t="s">
        <v>51</v>
      </c>
      <c r="E5495" s="307" t="s">
        <v>1718</v>
      </c>
      <c r="F5495" s="445" t="s">
        <v>2645</v>
      </c>
      <c r="G5495" s="445"/>
      <c r="H5495" s="309" t="s">
        <v>86</v>
      </c>
      <c r="I5495" s="310">
        <v>1</v>
      </c>
      <c r="J5495" s="259">
        <v>25.85</v>
      </c>
      <c r="K5495" s="259">
        <v>25.85</v>
      </c>
    </row>
    <row r="5496" spans="2:11" ht="65.099999999999994" customHeight="1" x14ac:dyDescent="0.2">
      <c r="B5496" s="294" t="s">
        <v>537</v>
      </c>
      <c r="C5496" s="291" t="s">
        <v>4746</v>
      </c>
      <c r="D5496" s="294" t="s">
        <v>51</v>
      </c>
      <c r="E5496" s="294" t="s">
        <v>4747</v>
      </c>
      <c r="F5496" s="446" t="s">
        <v>2734</v>
      </c>
      <c r="G5496" s="446"/>
      <c r="H5496" s="295" t="s">
        <v>86</v>
      </c>
      <c r="I5496" s="311">
        <v>1</v>
      </c>
      <c r="J5496" s="312">
        <v>10.47</v>
      </c>
      <c r="K5496" s="312">
        <v>10.47</v>
      </c>
    </row>
    <row r="5497" spans="2:11" ht="26.1" customHeight="1" x14ac:dyDescent="0.2">
      <c r="B5497" s="294" t="s">
        <v>537</v>
      </c>
      <c r="C5497" s="291" t="s">
        <v>544</v>
      </c>
      <c r="D5497" s="294" t="s">
        <v>51</v>
      </c>
      <c r="E5497" s="294" t="s">
        <v>545</v>
      </c>
      <c r="F5497" s="446" t="s">
        <v>2636</v>
      </c>
      <c r="G5497" s="446"/>
      <c r="H5497" s="295" t="s">
        <v>535</v>
      </c>
      <c r="I5497" s="311">
        <v>0.105</v>
      </c>
      <c r="J5497" s="312">
        <v>26.45</v>
      </c>
      <c r="K5497" s="312">
        <v>2.77</v>
      </c>
    </row>
    <row r="5498" spans="2:11" ht="24" customHeight="1" x14ac:dyDescent="0.2">
      <c r="B5498" s="294" t="s">
        <v>537</v>
      </c>
      <c r="C5498" s="291" t="s">
        <v>546</v>
      </c>
      <c r="D5498" s="294" t="s">
        <v>51</v>
      </c>
      <c r="E5498" s="294" t="s">
        <v>547</v>
      </c>
      <c r="F5498" s="446" t="s">
        <v>2636</v>
      </c>
      <c r="G5498" s="446"/>
      <c r="H5498" s="295" t="s">
        <v>535</v>
      </c>
      <c r="I5498" s="311">
        <v>0.105</v>
      </c>
      <c r="J5498" s="312">
        <v>31.7</v>
      </c>
      <c r="K5498" s="312">
        <v>3.32</v>
      </c>
    </row>
    <row r="5499" spans="2:11" ht="26.1" customHeight="1" x14ac:dyDescent="0.2">
      <c r="B5499" s="296" t="s">
        <v>527</v>
      </c>
      <c r="C5499" s="292" t="s">
        <v>4748</v>
      </c>
      <c r="D5499" s="296" t="s">
        <v>51</v>
      </c>
      <c r="E5499" s="296" t="s">
        <v>4749</v>
      </c>
      <c r="F5499" s="447" t="s">
        <v>1199</v>
      </c>
      <c r="G5499" s="447"/>
      <c r="H5499" s="297" t="s">
        <v>86</v>
      </c>
      <c r="I5499" s="313">
        <v>1.1000000000000001</v>
      </c>
      <c r="J5499" s="314">
        <v>8.4499999999999993</v>
      </c>
      <c r="K5499" s="314">
        <v>9.2949999999999999</v>
      </c>
    </row>
    <row r="5500" spans="2:11" ht="25.5" x14ac:dyDescent="0.2">
      <c r="B5500" s="315"/>
      <c r="C5500" s="315"/>
      <c r="D5500" s="315"/>
      <c r="E5500" s="315"/>
      <c r="F5500" s="315" t="s">
        <v>529</v>
      </c>
      <c r="G5500" s="316">
        <v>4.76</v>
      </c>
      <c r="H5500" s="315" t="s">
        <v>530</v>
      </c>
      <c r="I5500" s="316">
        <v>5.51</v>
      </c>
      <c r="J5500" s="315" t="s">
        <v>531</v>
      </c>
      <c r="K5500" s="316">
        <v>10.27</v>
      </c>
    </row>
    <row r="5501" spans="2:11" ht="26.25" thickBot="1" x14ac:dyDescent="0.25">
      <c r="B5501" s="315"/>
      <c r="C5501" s="315"/>
      <c r="D5501" s="315"/>
      <c r="E5501" s="315"/>
      <c r="F5501" s="315" t="s">
        <v>532</v>
      </c>
      <c r="G5501" s="316">
        <v>5.37</v>
      </c>
      <c r="H5501" s="315"/>
      <c r="I5501" s="448" t="s">
        <v>533</v>
      </c>
      <c r="J5501" s="448"/>
      <c r="K5501" s="316">
        <v>31.22</v>
      </c>
    </row>
    <row r="5502" spans="2:11" ht="0.95" customHeight="1" thickTop="1" x14ac:dyDescent="0.2">
      <c r="B5502" s="317"/>
      <c r="C5502" s="317"/>
      <c r="D5502" s="317"/>
      <c r="E5502" s="317"/>
      <c r="F5502" s="317"/>
      <c r="G5502" s="317"/>
      <c r="H5502" s="317"/>
      <c r="I5502" s="317"/>
      <c r="J5502" s="317"/>
      <c r="K5502" s="317"/>
    </row>
    <row r="5503" spans="2:11" ht="18" customHeight="1" x14ac:dyDescent="0.2">
      <c r="B5503" s="305" t="s">
        <v>2352</v>
      </c>
      <c r="C5503" s="304" t="s">
        <v>26</v>
      </c>
      <c r="D5503" s="305" t="s">
        <v>27</v>
      </c>
      <c r="E5503" s="305" t="s">
        <v>28</v>
      </c>
      <c r="F5503" s="449" t="s">
        <v>525</v>
      </c>
      <c r="G5503" s="449"/>
      <c r="H5503" s="306" t="s">
        <v>29</v>
      </c>
      <c r="I5503" s="304" t="s">
        <v>30</v>
      </c>
      <c r="J5503" s="304" t="s">
        <v>31</v>
      </c>
      <c r="K5503" s="304" t="s">
        <v>33</v>
      </c>
    </row>
    <row r="5504" spans="2:11" ht="51.95" customHeight="1" x14ac:dyDescent="0.2">
      <c r="B5504" s="307" t="s">
        <v>526</v>
      </c>
      <c r="C5504" s="308" t="s">
        <v>465</v>
      </c>
      <c r="D5504" s="307" t="s">
        <v>51</v>
      </c>
      <c r="E5504" s="307" t="s">
        <v>1719</v>
      </c>
      <c r="F5504" s="445" t="s">
        <v>2645</v>
      </c>
      <c r="G5504" s="445"/>
      <c r="H5504" s="309" t="s">
        <v>86</v>
      </c>
      <c r="I5504" s="310">
        <v>1</v>
      </c>
      <c r="J5504" s="259">
        <v>20.57</v>
      </c>
      <c r="K5504" s="259">
        <v>20.57</v>
      </c>
    </row>
    <row r="5505" spans="2:11" ht="65.099999999999994" customHeight="1" x14ac:dyDescent="0.2">
      <c r="B5505" s="294" t="s">
        <v>537</v>
      </c>
      <c r="C5505" s="291" t="s">
        <v>4746</v>
      </c>
      <c r="D5505" s="294" t="s">
        <v>51</v>
      </c>
      <c r="E5505" s="294" t="s">
        <v>4747</v>
      </c>
      <c r="F5505" s="446" t="s">
        <v>2734</v>
      </c>
      <c r="G5505" s="446"/>
      <c r="H5505" s="295" t="s">
        <v>86</v>
      </c>
      <c r="I5505" s="311">
        <v>1</v>
      </c>
      <c r="J5505" s="312">
        <v>10.47</v>
      </c>
      <c r="K5505" s="312">
        <v>10.47</v>
      </c>
    </row>
    <row r="5506" spans="2:11" ht="26.1" customHeight="1" x14ac:dyDescent="0.2">
      <c r="B5506" s="294" t="s">
        <v>537</v>
      </c>
      <c r="C5506" s="291" t="s">
        <v>544</v>
      </c>
      <c r="D5506" s="294" t="s">
        <v>51</v>
      </c>
      <c r="E5506" s="294" t="s">
        <v>545</v>
      </c>
      <c r="F5506" s="446" t="s">
        <v>2636</v>
      </c>
      <c r="G5506" s="446"/>
      <c r="H5506" s="295" t="s">
        <v>535</v>
      </c>
      <c r="I5506" s="311">
        <v>9.0999999999999998E-2</v>
      </c>
      <c r="J5506" s="312">
        <v>26.45</v>
      </c>
      <c r="K5506" s="312">
        <v>2.4</v>
      </c>
    </row>
    <row r="5507" spans="2:11" ht="24" customHeight="1" x14ac:dyDescent="0.2">
      <c r="B5507" s="294" t="s">
        <v>537</v>
      </c>
      <c r="C5507" s="291" t="s">
        <v>546</v>
      </c>
      <c r="D5507" s="294" t="s">
        <v>51</v>
      </c>
      <c r="E5507" s="294" t="s">
        <v>547</v>
      </c>
      <c r="F5507" s="446" t="s">
        <v>2636</v>
      </c>
      <c r="G5507" s="446"/>
      <c r="H5507" s="295" t="s">
        <v>535</v>
      </c>
      <c r="I5507" s="311">
        <v>9.0999999999999998E-2</v>
      </c>
      <c r="J5507" s="312">
        <v>31.7</v>
      </c>
      <c r="K5507" s="312">
        <v>2.88</v>
      </c>
    </row>
    <row r="5508" spans="2:11" ht="26.1" customHeight="1" x14ac:dyDescent="0.2">
      <c r="B5508" s="296" t="s">
        <v>527</v>
      </c>
      <c r="C5508" s="292" t="s">
        <v>4750</v>
      </c>
      <c r="D5508" s="296" t="s">
        <v>51</v>
      </c>
      <c r="E5508" s="296" t="s">
        <v>4751</v>
      </c>
      <c r="F5508" s="447" t="s">
        <v>1199</v>
      </c>
      <c r="G5508" s="447"/>
      <c r="H5508" s="297" t="s">
        <v>86</v>
      </c>
      <c r="I5508" s="313">
        <v>1.1000000000000001</v>
      </c>
      <c r="J5508" s="314">
        <v>4.3899999999999997</v>
      </c>
      <c r="K5508" s="314">
        <v>4.8289999999999997</v>
      </c>
    </row>
    <row r="5509" spans="2:11" ht="25.5" x14ac:dyDescent="0.2">
      <c r="B5509" s="315"/>
      <c r="C5509" s="315"/>
      <c r="D5509" s="315"/>
      <c r="E5509" s="315"/>
      <c r="F5509" s="315" t="s">
        <v>529</v>
      </c>
      <c r="G5509" s="316">
        <v>4.49</v>
      </c>
      <c r="H5509" s="315" t="s">
        <v>530</v>
      </c>
      <c r="I5509" s="316">
        <v>5.19</v>
      </c>
      <c r="J5509" s="315" t="s">
        <v>531</v>
      </c>
      <c r="K5509" s="316">
        <v>9.68</v>
      </c>
    </row>
    <row r="5510" spans="2:11" ht="26.25" thickBot="1" x14ac:dyDescent="0.25">
      <c r="B5510" s="315"/>
      <c r="C5510" s="315"/>
      <c r="D5510" s="315"/>
      <c r="E5510" s="315"/>
      <c r="F5510" s="315" t="s">
        <v>532</v>
      </c>
      <c r="G5510" s="316">
        <v>4.28</v>
      </c>
      <c r="H5510" s="315"/>
      <c r="I5510" s="448" t="s">
        <v>533</v>
      </c>
      <c r="J5510" s="448"/>
      <c r="K5510" s="316">
        <v>24.85</v>
      </c>
    </row>
    <row r="5511" spans="2:11" ht="0.95" customHeight="1" thickTop="1" x14ac:dyDescent="0.2">
      <c r="B5511" s="317"/>
      <c r="C5511" s="317"/>
      <c r="D5511" s="317"/>
      <c r="E5511" s="317"/>
      <c r="F5511" s="317"/>
      <c r="G5511" s="317"/>
      <c r="H5511" s="317"/>
      <c r="I5511" s="317"/>
      <c r="J5511" s="317"/>
      <c r="K5511" s="317"/>
    </row>
    <row r="5512" spans="2:11" ht="18" customHeight="1" x14ac:dyDescent="0.2">
      <c r="B5512" s="305" t="s">
        <v>2353</v>
      </c>
      <c r="C5512" s="304" t="s">
        <v>26</v>
      </c>
      <c r="D5512" s="305" t="s">
        <v>27</v>
      </c>
      <c r="E5512" s="305" t="s">
        <v>28</v>
      </c>
      <c r="F5512" s="449" t="s">
        <v>525</v>
      </c>
      <c r="G5512" s="449"/>
      <c r="H5512" s="306" t="s">
        <v>29</v>
      </c>
      <c r="I5512" s="304" t="s">
        <v>30</v>
      </c>
      <c r="J5512" s="304" t="s">
        <v>31</v>
      </c>
      <c r="K5512" s="304" t="s">
        <v>33</v>
      </c>
    </row>
    <row r="5513" spans="2:11" ht="51.95" customHeight="1" x14ac:dyDescent="0.2">
      <c r="B5513" s="307" t="s">
        <v>526</v>
      </c>
      <c r="C5513" s="308" t="s">
        <v>466</v>
      </c>
      <c r="D5513" s="307" t="s">
        <v>51</v>
      </c>
      <c r="E5513" s="307" t="s">
        <v>467</v>
      </c>
      <c r="F5513" s="445" t="s">
        <v>3880</v>
      </c>
      <c r="G5513" s="445"/>
      <c r="H5513" s="309" t="s">
        <v>86</v>
      </c>
      <c r="I5513" s="310">
        <v>1</v>
      </c>
      <c r="J5513" s="259">
        <v>20.29</v>
      </c>
      <c r="K5513" s="259">
        <v>20.29</v>
      </c>
    </row>
    <row r="5514" spans="2:11" ht="24" customHeight="1" x14ac:dyDescent="0.2">
      <c r="B5514" s="294" t="s">
        <v>537</v>
      </c>
      <c r="C5514" s="291" t="s">
        <v>546</v>
      </c>
      <c r="D5514" s="294" t="s">
        <v>51</v>
      </c>
      <c r="E5514" s="294" t="s">
        <v>547</v>
      </c>
      <c r="F5514" s="446" t="s">
        <v>2636</v>
      </c>
      <c r="G5514" s="446"/>
      <c r="H5514" s="295" t="s">
        <v>535</v>
      </c>
      <c r="I5514" s="311">
        <v>0.11219999999999999</v>
      </c>
      <c r="J5514" s="312">
        <v>31.7</v>
      </c>
      <c r="K5514" s="312">
        <v>3.55</v>
      </c>
    </row>
    <row r="5515" spans="2:11" ht="26.1" customHeight="1" x14ac:dyDescent="0.2">
      <c r="B5515" s="294" t="s">
        <v>537</v>
      </c>
      <c r="C5515" s="291" t="s">
        <v>544</v>
      </c>
      <c r="D5515" s="294" t="s">
        <v>51</v>
      </c>
      <c r="E5515" s="294" t="s">
        <v>545</v>
      </c>
      <c r="F5515" s="446" t="s">
        <v>2636</v>
      </c>
      <c r="G5515" s="446"/>
      <c r="H5515" s="295" t="s">
        <v>535</v>
      </c>
      <c r="I5515" s="311">
        <v>0.11219999999999999</v>
      </c>
      <c r="J5515" s="312">
        <v>26.45</v>
      </c>
      <c r="K5515" s="312">
        <v>2.96</v>
      </c>
    </row>
    <row r="5516" spans="2:11" ht="26.1" customHeight="1" x14ac:dyDescent="0.2">
      <c r="B5516" s="296" t="s">
        <v>527</v>
      </c>
      <c r="C5516" s="292" t="s">
        <v>4752</v>
      </c>
      <c r="D5516" s="296" t="s">
        <v>51</v>
      </c>
      <c r="E5516" s="296" t="s">
        <v>4753</v>
      </c>
      <c r="F5516" s="447" t="s">
        <v>1199</v>
      </c>
      <c r="G5516" s="447"/>
      <c r="H5516" s="297" t="s">
        <v>86</v>
      </c>
      <c r="I5516" s="313">
        <v>1.1000000000000001</v>
      </c>
      <c r="J5516" s="314">
        <v>12.53</v>
      </c>
      <c r="K5516" s="314">
        <v>13.782999999999999</v>
      </c>
    </row>
    <row r="5517" spans="2:11" ht="25.5" x14ac:dyDescent="0.2">
      <c r="B5517" s="315"/>
      <c r="C5517" s="315"/>
      <c r="D5517" s="315"/>
      <c r="E5517" s="315"/>
      <c r="F5517" s="315" t="s">
        <v>529</v>
      </c>
      <c r="G5517" s="316">
        <v>2.2000000000000002</v>
      </c>
      <c r="H5517" s="315" t="s">
        <v>530</v>
      </c>
      <c r="I5517" s="316">
        <v>2.56</v>
      </c>
      <c r="J5517" s="315" t="s">
        <v>531</v>
      </c>
      <c r="K5517" s="316">
        <v>4.76</v>
      </c>
    </row>
    <row r="5518" spans="2:11" ht="26.25" thickBot="1" x14ac:dyDescent="0.25">
      <c r="B5518" s="315"/>
      <c r="C5518" s="315"/>
      <c r="D5518" s="315"/>
      <c r="E5518" s="315"/>
      <c r="F5518" s="315" t="s">
        <v>532</v>
      </c>
      <c r="G5518" s="316">
        <v>4.22</v>
      </c>
      <c r="H5518" s="315"/>
      <c r="I5518" s="448" t="s">
        <v>533</v>
      </c>
      <c r="J5518" s="448"/>
      <c r="K5518" s="316">
        <v>24.51</v>
      </c>
    </row>
    <row r="5519" spans="2:11" ht="0.95" customHeight="1" thickTop="1" x14ac:dyDescent="0.2">
      <c r="B5519" s="317"/>
      <c r="C5519" s="317"/>
      <c r="D5519" s="317"/>
      <c r="E5519" s="317"/>
      <c r="F5519" s="317"/>
      <c r="G5519" s="317"/>
      <c r="H5519" s="317"/>
      <c r="I5519" s="317"/>
      <c r="J5519" s="317"/>
      <c r="K5519" s="317"/>
    </row>
    <row r="5520" spans="2:11" ht="18" customHeight="1" x14ac:dyDescent="0.2">
      <c r="B5520" s="305" t="s">
        <v>2354</v>
      </c>
      <c r="C5520" s="304" t="s">
        <v>26</v>
      </c>
      <c r="D5520" s="305" t="s">
        <v>27</v>
      </c>
      <c r="E5520" s="305" t="s">
        <v>28</v>
      </c>
      <c r="F5520" s="449" t="s">
        <v>525</v>
      </c>
      <c r="G5520" s="449"/>
      <c r="H5520" s="306" t="s">
        <v>29</v>
      </c>
      <c r="I5520" s="304" t="s">
        <v>30</v>
      </c>
      <c r="J5520" s="304" t="s">
        <v>31</v>
      </c>
      <c r="K5520" s="304" t="s">
        <v>33</v>
      </c>
    </row>
    <row r="5521" spans="2:11" ht="39" customHeight="1" x14ac:dyDescent="0.2">
      <c r="B5521" s="307" t="s">
        <v>526</v>
      </c>
      <c r="C5521" s="308" t="s">
        <v>468</v>
      </c>
      <c r="D5521" s="307" t="s">
        <v>51</v>
      </c>
      <c r="E5521" s="307" t="s">
        <v>469</v>
      </c>
      <c r="F5521" s="445" t="s">
        <v>2645</v>
      </c>
      <c r="G5521" s="445"/>
      <c r="H5521" s="309" t="s">
        <v>86</v>
      </c>
      <c r="I5521" s="310">
        <v>1</v>
      </c>
      <c r="J5521" s="259">
        <v>21</v>
      </c>
      <c r="K5521" s="259">
        <v>21</v>
      </c>
    </row>
    <row r="5522" spans="2:11" ht="26.1" customHeight="1" x14ac:dyDescent="0.2">
      <c r="B5522" s="294" t="s">
        <v>537</v>
      </c>
      <c r="C5522" s="291" t="s">
        <v>544</v>
      </c>
      <c r="D5522" s="294" t="s">
        <v>51</v>
      </c>
      <c r="E5522" s="294" t="s">
        <v>545</v>
      </c>
      <c r="F5522" s="446" t="s">
        <v>2636</v>
      </c>
      <c r="G5522" s="446"/>
      <c r="H5522" s="295" t="s">
        <v>535</v>
      </c>
      <c r="I5522" s="311">
        <v>0.16200000000000001</v>
      </c>
      <c r="J5522" s="312">
        <v>26.45</v>
      </c>
      <c r="K5522" s="312">
        <v>4.28</v>
      </c>
    </row>
    <row r="5523" spans="2:11" ht="24" customHeight="1" x14ac:dyDescent="0.2">
      <c r="B5523" s="294" t="s">
        <v>537</v>
      </c>
      <c r="C5523" s="291" t="s">
        <v>546</v>
      </c>
      <c r="D5523" s="294" t="s">
        <v>51</v>
      </c>
      <c r="E5523" s="294" t="s">
        <v>547</v>
      </c>
      <c r="F5523" s="446" t="s">
        <v>2636</v>
      </c>
      <c r="G5523" s="446"/>
      <c r="H5523" s="295" t="s">
        <v>535</v>
      </c>
      <c r="I5523" s="311">
        <v>0.16200000000000001</v>
      </c>
      <c r="J5523" s="312">
        <v>31.7</v>
      </c>
      <c r="K5523" s="312">
        <v>5.13</v>
      </c>
    </row>
    <row r="5524" spans="2:11" ht="26.1" customHeight="1" x14ac:dyDescent="0.2">
      <c r="B5524" s="296" t="s">
        <v>527</v>
      </c>
      <c r="C5524" s="292" t="s">
        <v>4754</v>
      </c>
      <c r="D5524" s="296" t="s">
        <v>51</v>
      </c>
      <c r="E5524" s="296" t="s">
        <v>4755</v>
      </c>
      <c r="F5524" s="447" t="s">
        <v>1199</v>
      </c>
      <c r="G5524" s="447"/>
      <c r="H5524" s="297" t="s">
        <v>86</v>
      </c>
      <c r="I5524" s="313">
        <v>1.0169999999999999</v>
      </c>
      <c r="J5524" s="314">
        <v>11.4</v>
      </c>
      <c r="K5524" s="314">
        <v>11.5938</v>
      </c>
    </row>
    <row r="5525" spans="2:11" ht="25.5" x14ac:dyDescent="0.2">
      <c r="B5525" s="315"/>
      <c r="C5525" s="315"/>
      <c r="D5525" s="315"/>
      <c r="E5525" s="315"/>
      <c r="F5525" s="315" t="s">
        <v>529</v>
      </c>
      <c r="G5525" s="316">
        <v>3.18</v>
      </c>
      <c r="H5525" s="315" t="s">
        <v>530</v>
      </c>
      <c r="I5525" s="316">
        <v>3.69</v>
      </c>
      <c r="J5525" s="315" t="s">
        <v>531</v>
      </c>
      <c r="K5525" s="316">
        <v>6.87</v>
      </c>
    </row>
    <row r="5526" spans="2:11" ht="26.25" thickBot="1" x14ac:dyDescent="0.25">
      <c r="B5526" s="315"/>
      <c r="C5526" s="315"/>
      <c r="D5526" s="315"/>
      <c r="E5526" s="315"/>
      <c r="F5526" s="315" t="s">
        <v>532</v>
      </c>
      <c r="G5526" s="316">
        <v>4.37</v>
      </c>
      <c r="H5526" s="315"/>
      <c r="I5526" s="448" t="s">
        <v>533</v>
      </c>
      <c r="J5526" s="448"/>
      <c r="K5526" s="316">
        <v>25.37</v>
      </c>
    </row>
    <row r="5527" spans="2:11" ht="0.95" customHeight="1" thickTop="1" x14ac:dyDescent="0.2">
      <c r="B5527" s="317"/>
      <c r="C5527" s="317"/>
      <c r="D5527" s="317"/>
      <c r="E5527" s="317"/>
      <c r="F5527" s="317"/>
      <c r="G5527" s="317"/>
      <c r="H5527" s="317"/>
      <c r="I5527" s="317"/>
      <c r="J5527" s="317"/>
      <c r="K5527" s="317"/>
    </row>
    <row r="5528" spans="2:11" ht="18" customHeight="1" x14ac:dyDescent="0.2">
      <c r="B5528" s="305" t="s">
        <v>2355</v>
      </c>
      <c r="C5528" s="304" t="s">
        <v>26</v>
      </c>
      <c r="D5528" s="305" t="s">
        <v>27</v>
      </c>
      <c r="E5528" s="305" t="s">
        <v>28</v>
      </c>
      <c r="F5528" s="449" t="s">
        <v>525</v>
      </c>
      <c r="G5528" s="449"/>
      <c r="H5528" s="306" t="s">
        <v>29</v>
      </c>
      <c r="I5528" s="304" t="s">
        <v>30</v>
      </c>
      <c r="J5528" s="304" t="s">
        <v>31</v>
      </c>
      <c r="K5528" s="304" t="s">
        <v>33</v>
      </c>
    </row>
    <row r="5529" spans="2:11" ht="24" customHeight="1" x14ac:dyDescent="0.2">
      <c r="B5529" s="307" t="s">
        <v>526</v>
      </c>
      <c r="C5529" s="308" t="s">
        <v>1161</v>
      </c>
      <c r="D5529" s="307" t="s">
        <v>76</v>
      </c>
      <c r="E5529" s="307" t="s">
        <v>1017</v>
      </c>
      <c r="F5529" s="445" t="s">
        <v>543</v>
      </c>
      <c r="G5529" s="445"/>
      <c r="H5529" s="309" t="s">
        <v>53</v>
      </c>
      <c r="I5529" s="310">
        <v>1</v>
      </c>
      <c r="J5529" s="259">
        <v>19.809999999999999</v>
      </c>
      <c r="K5529" s="259">
        <v>19.809999999999999</v>
      </c>
    </row>
    <row r="5530" spans="2:11" ht="26.1" customHeight="1" x14ac:dyDescent="0.2">
      <c r="B5530" s="294" t="s">
        <v>537</v>
      </c>
      <c r="C5530" s="291" t="s">
        <v>544</v>
      </c>
      <c r="D5530" s="294" t="s">
        <v>51</v>
      </c>
      <c r="E5530" s="294" t="s">
        <v>545</v>
      </c>
      <c r="F5530" s="446" t="s">
        <v>2636</v>
      </c>
      <c r="G5530" s="446"/>
      <c r="H5530" s="295" t="s">
        <v>535</v>
      </c>
      <c r="I5530" s="311">
        <v>0.2</v>
      </c>
      <c r="J5530" s="312">
        <v>26.45</v>
      </c>
      <c r="K5530" s="312">
        <v>5.29</v>
      </c>
    </row>
    <row r="5531" spans="2:11" ht="24" customHeight="1" x14ac:dyDescent="0.2">
      <c r="B5531" s="294" t="s">
        <v>537</v>
      </c>
      <c r="C5531" s="291" t="s">
        <v>546</v>
      </c>
      <c r="D5531" s="294" t="s">
        <v>51</v>
      </c>
      <c r="E5531" s="294" t="s">
        <v>547</v>
      </c>
      <c r="F5531" s="446" t="s">
        <v>2636</v>
      </c>
      <c r="G5531" s="446"/>
      <c r="H5531" s="295" t="s">
        <v>535</v>
      </c>
      <c r="I5531" s="311">
        <v>0.2</v>
      </c>
      <c r="J5531" s="312">
        <v>31.7</v>
      </c>
      <c r="K5531" s="312">
        <v>6.34</v>
      </c>
    </row>
    <row r="5532" spans="2:11" ht="39" customHeight="1" x14ac:dyDescent="0.2">
      <c r="B5532" s="296" t="s">
        <v>527</v>
      </c>
      <c r="C5532" s="292" t="s">
        <v>734</v>
      </c>
      <c r="D5532" s="296" t="s">
        <v>41</v>
      </c>
      <c r="E5532" s="296" t="s">
        <v>4830</v>
      </c>
      <c r="F5532" s="447" t="s">
        <v>1199</v>
      </c>
      <c r="G5532" s="447"/>
      <c r="H5532" s="297" t="s">
        <v>53</v>
      </c>
      <c r="I5532" s="313">
        <v>1</v>
      </c>
      <c r="J5532" s="314">
        <v>8.18</v>
      </c>
      <c r="K5532" s="314">
        <v>8.18</v>
      </c>
    </row>
    <row r="5533" spans="2:11" ht="25.5" x14ac:dyDescent="0.2">
      <c r="B5533" s="315"/>
      <c r="C5533" s="315"/>
      <c r="D5533" s="315"/>
      <c r="E5533" s="315"/>
      <c r="F5533" s="315" t="s">
        <v>529</v>
      </c>
      <c r="G5533" s="316">
        <v>3.94</v>
      </c>
      <c r="H5533" s="315" t="s">
        <v>530</v>
      </c>
      <c r="I5533" s="316">
        <v>4.55</v>
      </c>
      <c r="J5533" s="315" t="s">
        <v>531</v>
      </c>
      <c r="K5533" s="316">
        <v>8.49</v>
      </c>
    </row>
    <row r="5534" spans="2:11" ht="26.25" thickBot="1" x14ac:dyDescent="0.25">
      <c r="B5534" s="315"/>
      <c r="C5534" s="315"/>
      <c r="D5534" s="315"/>
      <c r="E5534" s="315"/>
      <c r="F5534" s="315" t="s">
        <v>532</v>
      </c>
      <c r="G5534" s="316">
        <v>4.12</v>
      </c>
      <c r="H5534" s="315"/>
      <c r="I5534" s="448" t="s">
        <v>533</v>
      </c>
      <c r="J5534" s="448"/>
      <c r="K5534" s="316">
        <v>23.93</v>
      </c>
    </row>
    <row r="5535" spans="2:11" ht="0.95" customHeight="1" thickTop="1" x14ac:dyDescent="0.2">
      <c r="B5535" s="317"/>
      <c r="C5535" s="317"/>
      <c r="D5535" s="317"/>
      <c r="E5535" s="317"/>
      <c r="F5535" s="317"/>
      <c r="G5535" s="317"/>
      <c r="H5535" s="317"/>
      <c r="I5535" s="317"/>
      <c r="J5535" s="317"/>
      <c r="K5535" s="317"/>
    </row>
    <row r="5536" spans="2:11" ht="18" customHeight="1" x14ac:dyDescent="0.2">
      <c r="B5536" s="305" t="s">
        <v>1799</v>
      </c>
      <c r="C5536" s="304" t="s">
        <v>26</v>
      </c>
      <c r="D5536" s="305" t="s">
        <v>27</v>
      </c>
      <c r="E5536" s="305" t="s">
        <v>28</v>
      </c>
      <c r="F5536" s="449" t="s">
        <v>525</v>
      </c>
      <c r="G5536" s="449"/>
      <c r="H5536" s="306" t="s">
        <v>29</v>
      </c>
      <c r="I5536" s="304" t="s">
        <v>30</v>
      </c>
      <c r="J5536" s="304" t="s">
        <v>31</v>
      </c>
      <c r="K5536" s="304" t="s">
        <v>33</v>
      </c>
    </row>
    <row r="5537" spans="2:11" ht="26.1" customHeight="1" x14ac:dyDescent="0.2">
      <c r="B5537" s="307" t="s">
        <v>526</v>
      </c>
      <c r="C5537" s="308" t="s">
        <v>1027</v>
      </c>
      <c r="D5537" s="307" t="s">
        <v>51</v>
      </c>
      <c r="E5537" s="307" t="s">
        <v>1028</v>
      </c>
      <c r="F5537" s="445" t="s">
        <v>2740</v>
      </c>
      <c r="G5537" s="445"/>
      <c r="H5537" s="309" t="s">
        <v>44</v>
      </c>
      <c r="I5537" s="310">
        <v>1</v>
      </c>
      <c r="J5537" s="259">
        <v>214.63</v>
      </c>
      <c r="K5537" s="259">
        <v>214.63</v>
      </c>
    </row>
    <row r="5538" spans="2:11" ht="24" customHeight="1" x14ac:dyDescent="0.2">
      <c r="B5538" s="294" t="s">
        <v>537</v>
      </c>
      <c r="C5538" s="291" t="s">
        <v>551</v>
      </c>
      <c r="D5538" s="294" t="s">
        <v>51</v>
      </c>
      <c r="E5538" s="294" t="s">
        <v>552</v>
      </c>
      <c r="F5538" s="446" t="s">
        <v>2636</v>
      </c>
      <c r="G5538" s="446"/>
      <c r="H5538" s="295" t="s">
        <v>535</v>
      </c>
      <c r="I5538" s="311">
        <v>1.2789999999999999</v>
      </c>
      <c r="J5538" s="312">
        <v>24.68</v>
      </c>
      <c r="K5538" s="312">
        <v>31.56</v>
      </c>
    </row>
    <row r="5539" spans="2:11" ht="24" customHeight="1" x14ac:dyDescent="0.2">
      <c r="B5539" s="294" t="s">
        <v>537</v>
      </c>
      <c r="C5539" s="291" t="s">
        <v>572</v>
      </c>
      <c r="D5539" s="294" t="s">
        <v>51</v>
      </c>
      <c r="E5539" s="294" t="s">
        <v>573</v>
      </c>
      <c r="F5539" s="446" t="s">
        <v>2636</v>
      </c>
      <c r="G5539" s="446"/>
      <c r="H5539" s="295" t="s">
        <v>535</v>
      </c>
      <c r="I5539" s="311">
        <v>0.63900000000000001</v>
      </c>
      <c r="J5539" s="312">
        <v>30.54</v>
      </c>
      <c r="K5539" s="312">
        <v>19.510000000000002</v>
      </c>
    </row>
    <row r="5540" spans="2:11" ht="24" customHeight="1" x14ac:dyDescent="0.2">
      <c r="B5540" s="296" t="s">
        <v>527</v>
      </c>
      <c r="C5540" s="292" t="s">
        <v>4831</v>
      </c>
      <c r="D5540" s="296" t="s">
        <v>51</v>
      </c>
      <c r="E5540" s="296" t="s">
        <v>4832</v>
      </c>
      <c r="F5540" s="447" t="s">
        <v>1199</v>
      </c>
      <c r="G5540" s="447"/>
      <c r="H5540" s="297" t="s">
        <v>97</v>
      </c>
      <c r="I5540" s="313">
        <v>8.6199999999999992</v>
      </c>
      <c r="J5540" s="314">
        <v>2.3199999999999998</v>
      </c>
      <c r="K5540" s="314">
        <v>19.9984</v>
      </c>
    </row>
    <row r="5541" spans="2:11" ht="39" customHeight="1" x14ac:dyDescent="0.2">
      <c r="B5541" s="296" t="s">
        <v>527</v>
      </c>
      <c r="C5541" s="292" t="s">
        <v>4833</v>
      </c>
      <c r="D5541" s="296" t="s">
        <v>51</v>
      </c>
      <c r="E5541" s="296" t="s">
        <v>4834</v>
      </c>
      <c r="F5541" s="447" t="s">
        <v>1199</v>
      </c>
      <c r="G5541" s="447"/>
      <c r="H5541" s="297" t="s">
        <v>53</v>
      </c>
      <c r="I5541" s="313">
        <v>6.4375</v>
      </c>
      <c r="J5541" s="314">
        <v>22.03</v>
      </c>
      <c r="K5541" s="314">
        <v>141.81812500000001</v>
      </c>
    </row>
    <row r="5542" spans="2:11" ht="24" customHeight="1" x14ac:dyDescent="0.2">
      <c r="B5542" s="296" t="s">
        <v>527</v>
      </c>
      <c r="C5542" s="292" t="s">
        <v>648</v>
      </c>
      <c r="D5542" s="296" t="s">
        <v>51</v>
      </c>
      <c r="E5542" s="296" t="s">
        <v>649</v>
      </c>
      <c r="F5542" s="447" t="s">
        <v>1199</v>
      </c>
      <c r="G5542" s="447"/>
      <c r="H5542" s="297" t="s">
        <v>97</v>
      </c>
      <c r="I5542" s="313">
        <v>0.24</v>
      </c>
      <c r="J5542" s="314">
        <v>7.34</v>
      </c>
      <c r="K5542" s="314">
        <v>1.7616000000000001</v>
      </c>
    </row>
    <row r="5543" spans="2:11" ht="25.5" x14ac:dyDescent="0.2">
      <c r="B5543" s="315"/>
      <c r="C5543" s="315"/>
      <c r="D5543" s="315"/>
      <c r="E5543" s="315"/>
      <c r="F5543" s="315" t="s">
        <v>529</v>
      </c>
      <c r="G5543" s="316">
        <v>16.809999999999999</v>
      </c>
      <c r="H5543" s="315" t="s">
        <v>530</v>
      </c>
      <c r="I5543" s="316">
        <v>19.420000000000002</v>
      </c>
      <c r="J5543" s="315" t="s">
        <v>531</v>
      </c>
      <c r="K5543" s="316">
        <v>36.229999999999997</v>
      </c>
    </row>
    <row r="5544" spans="2:11" ht="26.25" thickBot="1" x14ac:dyDescent="0.25">
      <c r="B5544" s="315"/>
      <c r="C5544" s="315"/>
      <c r="D5544" s="315"/>
      <c r="E5544" s="315"/>
      <c r="F5544" s="315" t="s">
        <v>532</v>
      </c>
      <c r="G5544" s="316">
        <v>44.66</v>
      </c>
      <c r="H5544" s="315"/>
      <c r="I5544" s="448" t="s">
        <v>533</v>
      </c>
      <c r="J5544" s="448"/>
      <c r="K5544" s="316">
        <v>259.29000000000002</v>
      </c>
    </row>
    <row r="5545" spans="2:11" ht="0.95" customHeight="1" thickTop="1" x14ac:dyDescent="0.2">
      <c r="B5545" s="317"/>
      <c r="C5545" s="317"/>
      <c r="D5545" s="317"/>
      <c r="E5545" s="317"/>
      <c r="F5545" s="317"/>
      <c r="G5545" s="317"/>
      <c r="H5545" s="317"/>
      <c r="I5545" s="317"/>
      <c r="J5545" s="317"/>
      <c r="K5545" s="317"/>
    </row>
    <row r="5546" spans="2:11" ht="18" customHeight="1" x14ac:dyDescent="0.2">
      <c r="B5546" s="305" t="s">
        <v>1800</v>
      </c>
      <c r="C5546" s="304" t="s">
        <v>26</v>
      </c>
      <c r="D5546" s="305" t="s">
        <v>27</v>
      </c>
      <c r="E5546" s="305" t="s">
        <v>28</v>
      </c>
      <c r="F5546" s="449" t="s">
        <v>525</v>
      </c>
      <c r="G5546" s="449"/>
      <c r="H5546" s="306" t="s">
        <v>29</v>
      </c>
      <c r="I5546" s="304" t="s">
        <v>30</v>
      </c>
      <c r="J5546" s="304" t="s">
        <v>31</v>
      </c>
      <c r="K5546" s="304" t="s">
        <v>33</v>
      </c>
    </row>
    <row r="5547" spans="2:11" ht="26.1" customHeight="1" x14ac:dyDescent="0.2">
      <c r="B5547" s="307" t="s">
        <v>526</v>
      </c>
      <c r="C5547" s="308" t="s">
        <v>518</v>
      </c>
      <c r="D5547" s="307" t="s">
        <v>51</v>
      </c>
      <c r="E5547" s="307" t="s">
        <v>1801</v>
      </c>
      <c r="F5547" s="445" t="s">
        <v>2741</v>
      </c>
      <c r="G5547" s="445"/>
      <c r="H5547" s="309" t="s">
        <v>44</v>
      </c>
      <c r="I5547" s="310">
        <v>1</v>
      </c>
      <c r="J5547" s="259">
        <v>20.12</v>
      </c>
      <c r="K5547" s="259">
        <v>20.12</v>
      </c>
    </row>
    <row r="5548" spans="2:11" ht="24" customHeight="1" x14ac:dyDescent="0.2">
      <c r="B5548" s="294" t="s">
        <v>537</v>
      </c>
      <c r="C5548" s="291" t="s">
        <v>551</v>
      </c>
      <c r="D5548" s="294" t="s">
        <v>51</v>
      </c>
      <c r="E5548" s="294" t="s">
        <v>552</v>
      </c>
      <c r="F5548" s="446" t="s">
        <v>2636</v>
      </c>
      <c r="G5548" s="446"/>
      <c r="H5548" s="295" t="s">
        <v>535</v>
      </c>
      <c r="I5548" s="311">
        <v>0.1386</v>
      </c>
      <c r="J5548" s="312">
        <v>24.68</v>
      </c>
      <c r="K5548" s="312">
        <v>3.42</v>
      </c>
    </row>
    <row r="5549" spans="2:11" ht="24" customHeight="1" x14ac:dyDescent="0.2">
      <c r="B5549" s="294" t="s">
        <v>537</v>
      </c>
      <c r="C5549" s="291" t="s">
        <v>4835</v>
      </c>
      <c r="D5549" s="294" t="s">
        <v>51</v>
      </c>
      <c r="E5549" s="294" t="s">
        <v>4836</v>
      </c>
      <c r="F5549" s="446" t="s">
        <v>2636</v>
      </c>
      <c r="G5549" s="446"/>
      <c r="H5549" s="295" t="s">
        <v>535</v>
      </c>
      <c r="I5549" s="311">
        <v>2.7699999999999999E-2</v>
      </c>
      <c r="J5549" s="312">
        <v>25.51</v>
      </c>
      <c r="K5549" s="312">
        <v>0.7</v>
      </c>
    </row>
    <row r="5550" spans="2:11" ht="26.1" customHeight="1" x14ac:dyDescent="0.2">
      <c r="B5550" s="296" t="s">
        <v>527</v>
      </c>
      <c r="C5550" s="292" t="s">
        <v>4837</v>
      </c>
      <c r="D5550" s="296" t="s">
        <v>51</v>
      </c>
      <c r="E5550" s="296" t="s">
        <v>4838</v>
      </c>
      <c r="F5550" s="447" t="s">
        <v>1199</v>
      </c>
      <c r="G5550" s="447"/>
      <c r="H5550" s="297" t="s">
        <v>44</v>
      </c>
      <c r="I5550" s="313">
        <v>1</v>
      </c>
      <c r="J5550" s="314">
        <v>16</v>
      </c>
      <c r="K5550" s="314">
        <v>16</v>
      </c>
    </row>
    <row r="5551" spans="2:11" ht="25.5" x14ac:dyDescent="0.2">
      <c r="B5551" s="315"/>
      <c r="C5551" s="315"/>
      <c r="D5551" s="315"/>
      <c r="E5551" s="315"/>
      <c r="F5551" s="315" t="s">
        <v>529</v>
      </c>
      <c r="G5551" s="316">
        <v>1.31</v>
      </c>
      <c r="H5551" s="315" t="s">
        <v>530</v>
      </c>
      <c r="I5551" s="316">
        <v>1.53</v>
      </c>
      <c r="J5551" s="315" t="s">
        <v>531</v>
      </c>
      <c r="K5551" s="316">
        <v>2.84</v>
      </c>
    </row>
    <row r="5552" spans="2:11" ht="26.25" thickBot="1" x14ac:dyDescent="0.25">
      <c r="B5552" s="315"/>
      <c r="C5552" s="315"/>
      <c r="D5552" s="315"/>
      <c r="E5552" s="315"/>
      <c r="F5552" s="315" t="s">
        <v>532</v>
      </c>
      <c r="G5552" s="316">
        <v>4.18</v>
      </c>
      <c r="H5552" s="315"/>
      <c r="I5552" s="448" t="s">
        <v>533</v>
      </c>
      <c r="J5552" s="448"/>
      <c r="K5552" s="316">
        <v>24.3</v>
      </c>
    </row>
    <row r="5553" spans="2:11" ht="0.95" customHeight="1" thickTop="1" x14ac:dyDescent="0.2">
      <c r="B5553" s="317"/>
      <c r="C5553" s="317"/>
      <c r="D5553" s="317"/>
      <c r="E5553" s="317"/>
      <c r="F5553" s="317"/>
      <c r="G5553" s="317"/>
      <c r="H5553" s="317"/>
      <c r="I5553" s="317"/>
      <c r="J5553" s="317"/>
      <c r="K5553" s="317"/>
    </row>
    <row r="5554" spans="2:11" ht="18" customHeight="1" x14ac:dyDescent="0.2">
      <c r="B5554" s="305" t="s">
        <v>1803</v>
      </c>
      <c r="C5554" s="304" t="s">
        <v>26</v>
      </c>
      <c r="D5554" s="305" t="s">
        <v>27</v>
      </c>
      <c r="E5554" s="305" t="s">
        <v>28</v>
      </c>
      <c r="F5554" s="449" t="s">
        <v>525</v>
      </c>
      <c r="G5554" s="449"/>
      <c r="H5554" s="306" t="s">
        <v>29</v>
      </c>
      <c r="I5554" s="304" t="s">
        <v>30</v>
      </c>
      <c r="J5554" s="304" t="s">
        <v>31</v>
      </c>
      <c r="K5554" s="304" t="s">
        <v>33</v>
      </c>
    </row>
    <row r="5555" spans="2:11" ht="24" customHeight="1" x14ac:dyDescent="0.2">
      <c r="B5555" s="307" t="s">
        <v>526</v>
      </c>
      <c r="C5555" s="308" t="s">
        <v>1108</v>
      </c>
      <c r="D5555" s="307" t="s">
        <v>76</v>
      </c>
      <c r="E5555" s="307" t="s">
        <v>912</v>
      </c>
      <c r="F5555" s="445" t="s">
        <v>540</v>
      </c>
      <c r="G5555" s="445"/>
      <c r="H5555" s="309" t="s">
        <v>268</v>
      </c>
      <c r="I5555" s="310">
        <v>1</v>
      </c>
      <c r="J5555" s="259">
        <v>690.97</v>
      </c>
      <c r="K5555" s="259">
        <v>690.97</v>
      </c>
    </row>
    <row r="5556" spans="2:11" ht="26.1" customHeight="1" x14ac:dyDescent="0.2">
      <c r="B5556" s="296" t="s">
        <v>527</v>
      </c>
      <c r="C5556" s="292" t="s">
        <v>970</v>
      </c>
      <c r="D5556" s="296" t="s">
        <v>893</v>
      </c>
      <c r="E5556" s="296" t="s">
        <v>971</v>
      </c>
      <c r="F5556" s="447" t="s">
        <v>1199</v>
      </c>
      <c r="G5556" s="447"/>
      <c r="H5556" s="297" t="s">
        <v>268</v>
      </c>
      <c r="I5556" s="313">
        <v>1</v>
      </c>
      <c r="J5556" s="314">
        <v>690.97</v>
      </c>
      <c r="K5556" s="314">
        <v>690.97</v>
      </c>
    </row>
    <row r="5557" spans="2:11" ht="25.5" x14ac:dyDescent="0.2">
      <c r="B5557" s="315"/>
      <c r="C5557" s="315"/>
      <c r="D5557" s="315"/>
      <c r="E5557" s="315"/>
      <c r="F5557" s="315" t="s">
        <v>529</v>
      </c>
      <c r="G5557" s="316">
        <v>0</v>
      </c>
      <c r="H5557" s="315" t="s">
        <v>530</v>
      </c>
      <c r="I5557" s="316">
        <v>0</v>
      </c>
      <c r="J5557" s="315" t="s">
        <v>531</v>
      </c>
      <c r="K5557" s="316">
        <v>0</v>
      </c>
    </row>
    <row r="5558" spans="2:11" ht="26.25" thickBot="1" x14ac:dyDescent="0.25">
      <c r="B5558" s="315"/>
      <c r="C5558" s="315"/>
      <c r="D5558" s="315"/>
      <c r="E5558" s="315"/>
      <c r="F5558" s="315" t="s">
        <v>532</v>
      </c>
      <c r="G5558" s="316">
        <v>143.79</v>
      </c>
      <c r="H5558" s="315"/>
      <c r="I5558" s="448" t="s">
        <v>533</v>
      </c>
      <c r="J5558" s="448"/>
      <c r="K5558" s="316">
        <v>834.76</v>
      </c>
    </row>
    <row r="5559" spans="2:11" ht="0.95" customHeight="1" thickTop="1" x14ac:dyDescent="0.2">
      <c r="B5559" s="317"/>
      <c r="C5559" s="317"/>
      <c r="D5559" s="317"/>
      <c r="E5559" s="317"/>
      <c r="F5559" s="317"/>
      <c r="G5559" s="317"/>
      <c r="H5559" s="317"/>
      <c r="I5559" s="317"/>
      <c r="J5559" s="317"/>
      <c r="K5559" s="317"/>
    </row>
    <row r="5560" spans="2:11" ht="18" customHeight="1" x14ac:dyDescent="0.2">
      <c r="B5560" s="305" t="s">
        <v>1805</v>
      </c>
      <c r="C5560" s="304" t="s">
        <v>26</v>
      </c>
      <c r="D5560" s="305" t="s">
        <v>27</v>
      </c>
      <c r="E5560" s="305" t="s">
        <v>28</v>
      </c>
      <c r="F5560" s="449" t="s">
        <v>525</v>
      </c>
      <c r="G5560" s="449"/>
      <c r="H5560" s="306" t="s">
        <v>29</v>
      </c>
      <c r="I5560" s="304" t="s">
        <v>30</v>
      </c>
      <c r="J5560" s="304" t="s">
        <v>31</v>
      </c>
      <c r="K5560" s="304" t="s">
        <v>33</v>
      </c>
    </row>
    <row r="5561" spans="2:11" ht="24" customHeight="1" x14ac:dyDescent="0.2">
      <c r="B5561" s="307" t="s">
        <v>526</v>
      </c>
      <c r="C5561" s="308" t="s">
        <v>1116</v>
      </c>
      <c r="D5561" s="307" t="s">
        <v>76</v>
      </c>
      <c r="E5561" s="307" t="s">
        <v>1117</v>
      </c>
      <c r="F5561" s="445" t="s">
        <v>540</v>
      </c>
      <c r="G5561" s="445"/>
      <c r="H5561" s="309" t="s">
        <v>44</v>
      </c>
      <c r="I5561" s="310">
        <v>1</v>
      </c>
      <c r="J5561" s="259">
        <v>5.14</v>
      </c>
      <c r="K5561" s="259">
        <v>5.14</v>
      </c>
    </row>
    <row r="5562" spans="2:11" ht="24" customHeight="1" x14ac:dyDescent="0.2">
      <c r="B5562" s="294" t="s">
        <v>537</v>
      </c>
      <c r="C5562" s="291" t="s">
        <v>551</v>
      </c>
      <c r="D5562" s="294" t="s">
        <v>51</v>
      </c>
      <c r="E5562" s="294" t="s">
        <v>552</v>
      </c>
      <c r="F5562" s="446" t="s">
        <v>2636</v>
      </c>
      <c r="G5562" s="446"/>
      <c r="H5562" s="295" t="s">
        <v>535</v>
      </c>
      <c r="I5562" s="311">
        <v>0.1</v>
      </c>
      <c r="J5562" s="312">
        <v>24.68</v>
      </c>
      <c r="K5562" s="312">
        <v>2.46</v>
      </c>
    </row>
    <row r="5563" spans="2:11" ht="24" customHeight="1" x14ac:dyDescent="0.2">
      <c r="B5563" s="296" t="s">
        <v>527</v>
      </c>
      <c r="C5563" s="292" t="s">
        <v>972</v>
      </c>
      <c r="D5563" s="296" t="s">
        <v>43</v>
      </c>
      <c r="E5563" s="296" t="s">
        <v>973</v>
      </c>
      <c r="F5563" s="447" t="s">
        <v>1199</v>
      </c>
      <c r="G5563" s="447"/>
      <c r="H5563" s="297" t="s">
        <v>598</v>
      </c>
      <c r="I5563" s="313">
        <v>5.0000000000000001E-3</v>
      </c>
      <c r="J5563" s="314">
        <v>10.66</v>
      </c>
      <c r="K5563" s="314">
        <v>5.33E-2</v>
      </c>
    </row>
    <row r="5564" spans="2:11" ht="24" customHeight="1" x14ac:dyDescent="0.2">
      <c r="B5564" s="296" t="s">
        <v>527</v>
      </c>
      <c r="C5564" s="292" t="s">
        <v>1264</v>
      </c>
      <c r="D5564" s="296" t="s">
        <v>51</v>
      </c>
      <c r="E5564" s="296" t="s">
        <v>1265</v>
      </c>
      <c r="F5564" s="447" t="s">
        <v>1199</v>
      </c>
      <c r="G5564" s="447"/>
      <c r="H5564" s="297" t="s">
        <v>53</v>
      </c>
      <c r="I5564" s="313">
        <v>0.05</v>
      </c>
      <c r="J5564" s="314">
        <v>52.71</v>
      </c>
      <c r="K5564" s="314">
        <v>2.6355</v>
      </c>
    </row>
    <row r="5565" spans="2:11" ht="25.5" x14ac:dyDescent="0.2">
      <c r="B5565" s="315"/>
      <c r="C5565" s="315"/>
      <c r="D5565" s="315"/>
      <c r="E5565" s="315"/>
      <c r="F5565" s="315" t="s">
        <v>529</v>
      </c>
      <c r="G5565" s="316">
        <v>0.78</v>
      </c>
      <c r="H5565" s="315" t="s">
        <v>530</v>
      </c>
      <c r="I5565" s="316">
        <v>0.91</v>
      </c>
      <c r="J5565" s="315" t="s">
        <v>531</v>
      </c>
      <c r="K5565" s="316">
        <v>1.69</v>
      </c>
    </row>
    <row r="5566" spans="2:11" ht="26.25" thickBot="1" x14ac:dyDescent="0.25">
      <c r="B5566" s="315"/>
      <c r="C5566" s="315"/>
      <c r="D5566" s="315"/>
      <c r="E5566" s="315"/>
      <c r="F5566" s="315" t="s">
        <v>532</v>
      </c>
      <c r="G5566" s="316">
        <v>1.06</v>
      </c>
      <c r="H5566" s="315"/>
      <c r="I5566" s="448" t="s">
        <v>533</v>
      </c>
      <c r="J5566" s="448"/>
      <c r="K5566" s="316">
        <v>6.2</v>
      </c>
    </row>
    <row r="5567" spans="2:11" ht="0.95" customHeight="1" thickTop="1" x14ac:dyDescent="0.2">
      <c r="B5567" s="317"/>
      <c r="C5567" s="317"/>
      <c r="D5567" s="317"/>
      <c r="E5567" s="317"/>
      <c r="F5567" s="317"/>
      <c r="G5567" s="317"/>
      <c r="H5567" s="317"/>
      <c r="I5567" s="317"/>
      <c r="J5567" s="317"/>
      <c r="K5567" s="317"/>
    </row>
    <row r="5568" spans="2:11" ht="18" customHeight="1" x14ac:dyDescent="0.2">
      <c r="B5568" s="305" t="s">
        <v>1806</v>
      </c>
      <c r="C5568" s="304" t="s">
        <v>26</v>
      </c>
      <c r="D5568" s="305" t="s">
        <v>27</v>
      </c>
      <c r="E5568" s="305" t="s">
        <v>28</v>
      </c>
      <c r="F5568" s="449" t="s">
        <v>525</v>
      </c>
      <c r="G5568" s="449"/>
      <c r="H5568" s="306" t="s">
        <v>29</v>
      </c>
      <c r="I5568" s="304" t="s">
        <v>30</v>
      </c>
      <c r="J5568" s="304" t="s">
        <v>31</v>
      </c>
      <c r="K5568" s="304" t="s">
        <v>33</v>
      </c>
    </row>
    <row r="5569" spans="2:11" ht="26.1" customHeight="1" x14ac:dyDescent="0.2">
      <c r="B5569" s="307" t="s">
        <v>526</v>
      </c>
      <c r="C5569" s="308" t="s">
        <v>1074</v>
      </c>
      <c r="D5569" s="307" t="s">
        <v>76</v>
      </c>
      <c r="E5569" s="307" t="s">
        <v>1075</v>
      </c>
      <c r="F5569" s="445" t="s">
        <v>540</v>
      </c>
      <c r="G5569" s="445"/>
      <c r="H5569" s="309" t="s">
        <v>44</v>
      </c>
      <c r="I5569" s="310">
        <v>1</v>
      </c>
      <c r="J5569" s="259">
        <v>14.08</v>
      </c>
      <c r="K5569" s="259">
        <v>14.08</v>
      </c>
    </row>
    <row r="5570" spans="2:11" ht="24" customHeight="1" x14ac:dyDescent="0.2">
      <c r="B5570" s="294" t="s">
        <v>537</v>
      </c>
      <c r="C5570" s="291" t="s">
        <v>551</v>
      </c>
      <c r="D5570" s="294" t="s">
        <v>51</v>
      </c>
      <c r="E5570" s="294" t="s">
        <v>552</v>
      </c>
      <c r="F5570" s="446" t="s">
        <v>2636</v>
      </c>
      <c r="G5570" s="446"/>
      <c r="H5570" s="295" t="s">
        <v>535</v>
      </c>
      <c r="I5570" s="311">
        <v>0.4</v>
      </c>
      <c r="J5570" s="312">
        <v>24.68</v>
      </c>
      <c r="K5570" s="312">
        <v>9.8699999999999992</v>
      </c>
    </row>
    <row r="5571" spans="2:11" ht="24" customHeight="1" x14ac:dyDescent="0.2">
      <c r="B5571" s="296" t="s">
        <v>527</v>
      </c>
      <c r="C5571" s="292" t="s">
        <v>1262</v>
      </c>
      <c r="D5571" s="296" t="s">
        <v>51</v>
      </c>
      <c r="E5571" s="296" t="s">
        <v>1263</v>
      </c>
      <c r="F5571" s="447" t="s">
        <v>1199</v>
      </c>
      <c r="G5571" s="447"/>
      <c r="H5571" s="297" t="s">
        <v>97</v>
      </c>
      <c r="I5571" s="313">
        <v>0.05</v>
      </c>
      <c r="J5571" s="314">
        <v>22.27</v>
      </c>
      <c r="K5571" s="314">
        <v>1.1134999999999999</v>
      </c>
    </row>
    <row r="5572" spans="2:11" ht="24" customHeight="1" x14ac:dyDescent="0.2">
      <c r="B5572" s="296" t="s">
        <v>527</v>
      </c>
      <c r="C5572" s="292" t="s">
        <v>653</v>
      </c>
      <c r="D5572" s="296" t="s">
        <v>51</v>
      </c>
      <c r="E5572" s="296" t="s">
        <v>654</v>
      </c>
      <c r="F5572" s="447" t="s">
        <v>1199</v>
      </c>
      <c r="G5572" s="447"/>
      <c r="H5572" s="297" t="s">
        <v>571</v>
      </c>
      <c r="I5572" s="313">
        <v>0.14000000000000001</v>
      </c>
      <c r="J5572" s="314">
        <v>22.18</v>
      </c>
      <c r="K5572" s="314">
        <v>3.1052</v>
      </c>
    </row>
    <row r="5573" spans="2:11" ht="25.5" x14ac:dyDescent="0.2">
      <c r="B5573" s="315"/>
      <c r="C5573" s="315"/>
      <c r="D5573" s="315"/>
      <c r="E5573" s="315"/>
      <c r="F5573" s="315" t="s">
        <v>529</v>
      </c>
      <c r="G5573" s="316">
        <v>3.14</v>
      </c>
      <c r="H5573" s="315" t="s">
        <v>530</v>
      </c>
      <c r="I5573" s="316">
        <v>3.64</v>
      </c>
      <c r="J5573" s="315" t="s">
        <v>531</v>
      </c>
      <c r="K5573" s="316">
        <v>6.78</v>
      </c>
    </row>
    <row r="5574" spans="2:11" ht="26.25" thickBot="1" x14ac:dyDescent="0.25">
      <c r="B5574" s="315"/>
      <c r="C5574" s="315"/>
      <c r="D5574" s="315"/>
      <c r="E5574" s="315"/>
      <c r="F5574" s="315" t="s">
        <v>532</v>
      </c>
      <c r="G5574" s="316">
        <v>2.93</v>
      </c>
      <c r="H5574" s="315"/>
      <c r="I5574" s="448" t="s">
        <v>533</v>
      </c>
      <c r="J5574" s="448"/>
      <c r="K5574" s="316">
        <v>17.010000000000002</v>
      </c>
    </row>
    <row r="5575" spans="2:11" ht="0.95" customHeight="1" thickTop="1" x14ac:dyDescent="0.2">
      <c r="B5575" s="317"/>
      <c r="C5575" s="317"/>
      <c r="D5575" s="317"/>
      <c r="E5575" s="317"/>
      <c r="F5575" s="317"/>
      <c r="G5575" s="317"/>
      <c r="H5575" s="317"/>
      <c r="I5575" s="317"/>
      <c r="J5575" s="317"/>
      <c r="K5575" s="317"/>
    </row>
    <row r="5576" spans="2:11" ht="18" customHeight="1" x14ac:dyDescent="0.2">
      <c r="B5576" s="305" t="s">
        <v>1808</v>
      </c>
      <c r="C5576" s="304" t="s">
        <v>26</v>
      </c>
      <c r="D5576" s="305" t="s">
        <v>27</v>
      </c>
      <c r="E5576" s="305" t="s">
        <v>28</v>
      </c>
      <c r="F5576" s="449" t="s">
        <v>525</v>
      </c>
      <c r="G5576" s="449"/>
      <c r="H5576" s="306" t="s">
        <v>29</v>
      </c>
      <c r="I5576" s="304" t="s">
        <v>30</v>
      </c>
      <c r="J5576" s="304" t="s">
        <v>31</v>
      </c>
      <c r="K5576" s="304" t="s">
        <v>33</v>
      </c>
    </row>
    <row r="5577" spans="2:11" ht="24" customHeight="1" x14ac:dyDescent="0.2">
      <c r="B5577" s="307" t="s">
        <v>526</v>
      </c>
      <c r="C5577" s="308" t="s">
        <v>1116</v>
      </c>
      <c r="D5577" s="307" t="s">
        <v>76</v>
      </c>
      <c r="E5577" s="307" t="s">
        <v>1117</v>
      </c>
      <c r="F5577" s="445" t="s">
        <v>540</v>
      </c>
      <c r="G5577" s="445"/>
      <c r="H5577" s="309" t="s">
        <v>44</v>
      </c>
      <c r="I5577" s="310">
        <v>1</v>
      </c>
      <c r="J5577" s="259">
        <v>5.14</v>
      </c>
      <c r="K5577" s="259">
        <v>5.14</v>
      </c>
    </row>
    <row r="5578" spans="2:11" ht="24" customHeight="1" x14ac:dyDescent="0.2">
      <c r="B5578" s="294" t="s">
        <v>537</v>
      </c>
      <c r="C5578" s="291" t="s">
        <v>551</v>
      </c>
      <c r="D5578" s="294" t="s">
        <v>51</v>
      </c>
      <c r="E5578" s="294" t="s">
        <v>552</v>
      </c>
      <c r="F5578" s="446" t="s">
        <v>2636</v>
      </c>
      <c r="G5578" s="446"/>
      <c r="H5578" s="295" t="s">
        <v>535</v>
      </c>
      <c r="I5578" s="311">
        <v>0.1</v>
      </c>
      <c r="J5578" s="312">
        <v>24.68</v>
      </c>
      <c r="K5578" s="312">
        <v>2.46</v>
      </c>
    </row>
    <row r="5579" spans="2:11" ht="24" customHeight="1" x14ac:dyDescent="0.2">
      <c r="B5579" s="296" t="s">
        <v>527</v>
      </c>
      <c r="C5579" s="292" t="s">
        <v>972</v>
      </c>
      <c r="D5579" s="296" t="s">
        <v>43</v>
      </c>
      <c r="E5579" s="296" t="s">
        <v>973</v>
      </c>
      <c r="F5579" s="447" t="s">
        <v>1199</v>
      </c>
      <c r="G5579" s="447"/>
      <c r="H5579" s="297" t="s">
        <v>598</v>
      </c>
      <c r="I5579" s="313">
        <v>5.0000000000000001E-3</v>
      </c>
      <c r="J5579" s="314">
        <v>10.66</v>
      </c>
      <c r="K5579" s="314">
        <v>5.33E-2</v>
      </c>
    </row>
    <row r="5580" spans="2:11" ht="24" customHeight="1" x14ac:dyDescent="0.2">
      <c r="B5580" s="296" t="s">
        <v>527</v>
      </c>
      <c r="C5580" s="292" t="s">
        <v>1264</v>
      </c>
      <c r="D5580" s="296" t="s">
        <v>51</v>
      </c>
      <c r="E5580" s="296" t="s">
        <v>1265</v>
      </c>
      <c r="F5580" s="447" t="s">
        <v>1199</v>
      </c>
      <c r="G5580" s="447"/>
      <c r="H5580" s="297" t="s">
        <v>53</v>
      </c>
      <c r="I5580" s="313">
        <v>0.05</v>
      </c>
      <c r="J5580" s="314">
        <v>52.71</v>
      </c>
      <c r="K5580" s="314">
        <v>2.6355</v>
      </c>
    </row>
    <row r="5581" spans="2:11" ht="25.5" x14ac:dyDescent="0.2">
      <c r="B5581" s="315"/>
      <c r="C5581" s="315"/>
      <c r="D5581" s="315"/>
      <c r="E5581" s="315"/>
      <c r="F5581" s="315" t="s">
        <v>529</v>
      </c>
      <c r="G5581" s="316">
        <v>0.78</v>
      </c>
      <c r="H5581" s="315" t="s">
        <v>530</v>
      </c>
      <c r="I5581" s="316">
        <v>0.91</v>
      </c>
      <c r="J5581" s="315" t="s">
        <v>531</v>
      </c>
      <c r="K5581" s="316">
        <v>1.69</v>
      </c>
    </row>
    <row r="5582" spans="2:11" ht="26.25" thickBot="1" x14ac:dyDescent="0.25">
      <c r="B5582" s="315"/>
      <c r="C5582" s="315"/>
      <c r="D5582" s="315"/>
      <c r="E5582" s="315"/>
      <c r="F5582" s="315" t="s">
        <v>532</v>
      </c>
      <c r="G5582" s="316">
        <v>1.06</v>
      </c>
      <c r="H5582" s="315"/>
      <c r="I5582" s="448" t="s">
        <v>533</v>
      </c>
      <c r="J5582" s="448"/>
      <c r="K5582" s="316">
        <v>6.2</v>
      </c>
    </row>
    <row r="5583" spans="2:11" ht="0.95" customHeight="1" thickTop="1" x14ac:dyDescent="0.2">
      <c r="B5583" s="317"/>
      <c r="C5583" s="317"/>
      <c r="D5583" s="317"/>
      <c r="E5583" s="317"/>
      <c r="F5583" s="317"/>
      <c r="G5583" s="317"/>
      <c r="H5583" s="317"/>
      <c r="I5583" s="317"/>
      <c r="J5583" s="317"/>
      <c r="K5583" s="317"/>
    </row>
    <row r="5584" spans="2:11" ht="18" customHeight="1" x14ac:dyDescent="0.2">
      <c r="B5584" s="305" t="s">
        <v>1809</v>
      </c>
      <c r="C5584" s="304" t="s">
        <v>26</v>
      </c>
      <c r="D5584" s="305" t="s">
        <v>27</v>
      </c>
      <c r="E5584" s="305" t="s">
        <v>28</v>
      </c>
      <c r="F5584" s="449" t="s">
        <v>525</v>
      </c>
      <c r="G5584" s="449"/>
      <c r="H5584" s="306" t="s">
        <v>29</v>
      </c>
      <c r="I5584" s="304" t="s">
        <v>30</v>
      </c>
      <c r="J5584" s="304" t="s">
        <v>31</v>
      </c>
      <c r="K5584" s="304" t="s">
        <v>33</v>
      </c>
    </row>
    <row r="5585" spans="2:11" ht="26.1" customHeight="1" x14ac:dyDescent="0.2">
      <c r="B5585" s="307" t="s">
        <v>526</v>
      </c>
      <c r="C5585" s="308" t="s">
        <v>1074</v>
      </c>
      <c r="D5585" s="307" t="s">
        <v>76</v>
      </c>
      <c r="E5585" s="307" t="s">
        <v>1075</v>
      </c>
      <c r="F5585" s="445" t="s">
        <v>540</v>
      </c>
      <c r="G5585" s="445"/>
      <c r="H5585" s="309" t="s">
        <v>44</v>
      </c>
      <c r="I5585" s="310">
        <v>1</v>
      </c>
      <c r="J5585" s="259">
        <v>14.08</v>
      </c>
      <c r="K5585" s="259">
        <v>14.08</v>
      </c>
    </row>
    <row r="5586" spans="2:11" ht="24" customHeight="1" x14ac:dyDescent="0.2">
      <c r="B5586" s="294" t="s">
        <v>537</v>
      </c>
      <c r="C5586" s="291" t="s">
        <v>551</v>
      </c>
      <c r="D5586" s="294" t="s">
        <v>51</v>
      </c>
      <c r="E5586" s="294" t="s">
        <v>552</v>
      </c>
      <c r="F5586" s="446" t="s">
        <v>2636</v>
      </c>
      <c r="G5586" s="446"/>
      <c r="H5586" s="295" t="s">
        <v>535</v>
      </c>
      <c r="I5586" s="311">
        <v>0.4</v>
      </c>
      <c r="J5586" s="312">
        <v>24.68</v>
      </c>
      <c r="K5586" s="312">
        <v>9.8699999999999992</v>
      </c>
    </row>
    <row r="5587" spans="2:11" ht="24" customHeight="1" x14ac:dyDescent="0.2">
      <c r="B5587" s="296" t="s">
        <v>527</v>
      </c>
      <c r="C5587" s="292" t="s">
        <v>1262</v>
      </c>
      <c r="D5587" s="296" t="s">
        <v>51</v>
      </c>
      <c r="E5587" s="296" t="s">
        <v>1263</v>
      </c>
      <c r="F5587" s="447" t="s">
        <v>1199</v>
      </c>
      <c r="G5587" s="447"/>
      <c r="H5587" s="297" t="s">
        <v>97</v>
      </c>
      <c r="I5587" s="313">
        <v>0.05</v>
      </c>
      <c r="J5587" s="314">
        <v>22.27</v>
      </c>
      <c r="K5587" s="314">
        <v>1.1134999999999999</v>
      </c>
    </row>
    <row r="5588" spans="2:11" ht="24" customHeight="1" x14ac:dyDescent="0.2">
      <c r="B5588" s="296" t="s">
        <v>527</v>
      </c>
      <c r="C5588" s="292" t="s">
        <v>653</v>
      </c>
      <c r="D5588" s="296" t="s">
        <v>51</v>
      </c>
      <c r="E5588" s="296" t="s">
        <v>654</v>
      </c>
      <c r="F5588" s="447" t="s">
        <v>1199</v>
      </c>
      <c r="G5588" s="447"/>
      <c r="H5588" s="297" t="s">
        <v>571</v>
      </c>
      <c r="I5588" s="313">
        <v>0.14000000000000001</v>
      </c>
      <c r="J5588" s="314">
        <v>22.18</v>
      </c>
      <c r="K5588" s="314">
        <v>3.1052</v>
      </c>
    </row>
    <row r="5589" spans="2:11" ht="25.5" x14ac:dyDescent="0.2">
      <c r="B5589" s="315"/>
      <c r="C5589" s="315"/>
      <c r="D5589" s="315"/>
      <c r="E5589" s="315"/>
      <c r="F5589" s="315" t="s">
        <v>529</v>
      </c>
      <c r="G5589" s="316">
        <v>3.14</v>
      </c>
      <c r="H5589" s="315" t="s">
        <v>530</v>
      </c>
      <c r="I5589" s="316">
        <v>3.64</v>
      </c>
      <c r="J5589" s="315" t="s">
        <v>531</v>
      </c>
      <c r="K5589" s="316">
        <v>6.78</v>
      </c>
    </row>
    <row r="5590" spans="2:11" ht="26.25" thickBot="1" x14ac:dyDescent="0.25">
      <c r="B5590" s="315"/>
      <c r="C5590" s="315"/>
      <c r="D5590" s="315"/>
      <c r="E5590" s="315"/>
      <c r="F5590" s="315" t="s">
        <v>532</v>
      </c>
      <c r="G5590" s="316">
        <v>2.93</v>
      </c>
      <c r="H5590" s="315"/>
      <c r="I5590" s="448" t="s">
        <v>533</v>
      </c>
      <c r="J5590" s="448"/>
      <c r="K5590" s="316">
        <v>17.010000000000002</v>
      </c>
    </row>
    <row r="5591" spans="2:11" ht="0.95" customHeight="1" thickTop="1" x14ac:dyDescent="0.2">
      <c r="B5591" s="317"/>
      <c r="C5591" s="317"/>
      <c r="D5591" s="317"/>
      <c r="E5591" s="317"/>
      <c r="F5591" s="317"/>
      <c r="G5591" s="317"/>
      <c r="H5591" s="317"/>
      <c r="I5591" s="317"/>
      <c r="J5591" s="317"/>
      <c r="K5591" s="317"/>
    </row>
    <row r="5592" spans="2:11" ht="18" customHeight="1" x14ac:dyDescent="0.2">
      <c r="B5592" s="305" t="s">
        <v>1811</v>
      </c>
      <c r="C5592" s="304" t="s">
        <v>26</v>
      </c>
      <c r="D5592" s="305" t="s">
        <v>27</v>
      </c>
      <c r="E5592" s="305" t="s">
        <v>28</v>
      </c>
      <c r="F5592" s="449" t="s">
        <v>525</v>
      </c>
      <c r="G5592" s="449"/>
      <c r="H5592" s="306" t="s">
        <v>29</v>
      </c>
      <c r="I5592" s="304" t="s">
        <v>30</v>
      </c>
      <c r="J5592" s="304" t="s">
        <v>31</v>
      </c>
      <c r="K5592" s="304" t="s">
        <v>33</v>
      </c>
    </row>
    <row r="5593" spans="2:11" ht="24" customHeight="1" x14ac:dyDescent="0.2">
      <c r="B5593" s="307" t="s">
        <v>526</v>
      </c>
      <c r="C5593" s="308" t="s">
        <v>1116</v>
      </c>
      <c r="D5593" s="307" t="s">
        <v>76</v>
      </c>
      <c r="E5593" s="307" t="s">
        <v>1117</v>
      </c>
      <c r="F5593" s="445" t="s">
        <v>540</v>
      </c>
      <c r="G5593" s="445"/>
      <c r="H5593" s="309" t="s">
        <v>44</v>
      </c>
      <c r="I5593" s="310">
        <v>1</v>
      </c>
      <c r="J5593" s="259">
        <v>5.14</v>
      </c>
      <c r="K5593" s="259">
        <v>5.14</v>
      </c>
    </row>
    <row r="5594" spans="2:11" ht="24" customHeight="1" x14ac:dyDescent="0.2">
      <c r="B5594" s="294" t="s">
        <v>537</v>
      </c>
      <c r="C5594" s="291" t="s">
        <v>551</v>
      </c>
      <c r="D5594" s="294" t="s">
        <v>51</v>
      </c>
      <c r="E5594" s="294" t="s">
        <v>552</v>
      </c>
      <c r="F5594" s="446" t="s">
        <v>2636</v>
      </c>
      <c r="G5594" s="446"/>
      <c r="H5594" s="295" t="s">
        <v>535</v>
      </c>
      <c r="I5594" s="311">
        <v>0.1</v>
      </c>
      <c r="J5594" s="312">
        <v>24.68</v>
      </c>
      <c r="K5594" s="312">
        <v>2.46</v>
      </c>
    </row>
    <row r="5595" spans="2:11" ht="24" customHeight="1" x14ac:dyDescent="0.2">
      <c r="B5595" s="296" t="s">
        <v>527</v>
      </c>
      <c r="C5595" s="292" t="s">
        <v>972</v>
      </c>
      <c r="D5595" s="296" t="s">
        <v>43</v>
      </c>
      <c r="E5595" s="296" t="s">
        <v>973</v>
      </c>
      <c r="F5595" s="447" t="s">
        <v>1199</v>
      </c>
      <c r="G5595" s="447"/>
      <c r="H5595" s="297" t="s">
        <v>598</v>
      </c>
      <c r="I5595" s="313">
        <v>5.0000000000000001E-3</v>
      </c>
      <c r="J5595" s="314">
        <v>10.66</v>
      </c>
      <c r="K5595" s="314">
        <v>5.33E-2</v>
      </c>
    </row>
    <row r="5596" spans="2:11" ht="24" customHeight="1" x14ac:dyDescent="0.2">
      <c r="B5596" s="296" t="s">
        <v>527</v>
      </c>
      <c r="C5596" s="292" t="s">
        <v>1264</v>
      </c>
      <c r="D5596" s="296" t="s">
        <v>51</v>
      </c>
      <c r="E5596" s="296" t="s">
        <v>1265</v>
      </c>
      <c r="F5596" s="447" t="s">
        <v>1199</v>
      </c>
      <c r="G5596" s="447"/>
      <c r="H5596" s="297" t="s">
        <v>53</v>
      </c>
      <c r="I5596" s="313">
        <v>0.05</v>
      </c>
      <c r="J5596" s="314">
        <v>52.71</v>
      </c>
      <c r="K5596" s="314">
        <v>2.6355</v>
      </c>
    </row>
    <row r="5597" spans="2:11" ht="25.5" x14ac:dyDescent="0.2">
      <c r="B5597" s="315"/>
      <c r="C5597" s="315"/>
      <c r="D5597" s="315"/>
      <c r="E5597" s="315"/>
      <c r="F5597" s="315" t="s">
        <v>529</v>
      </c>
      <c r="G5597" s="316">
        <v>0.78</v>
      </c>
      <c r="H5597" s="315" t="s">
        <v>530</v>
      </c>
      <c r="I5597" s="316">
        <v>0.91</v>
      </c>
      <c r="J5597" s="315" t="s">
        <v>531</v>
      </c>
      <c r="K5597" s="316">
        <v>1.69</v>
      </c>
    </row>
    <row r="5598" spans="2:11" ht="26.25" thickBot="1" x14ac:dyDescent="0.25">
      <c r="B5598" s="315"/>
      <c r="C5598" s="315"/>
      <c r="D5598" s="315"/>
      <c r="E5598" s="315"/>
      <c r="F5598" s="315" t="s">
        <v>532</v>
      </c>
      <c r="G5598" s="316">
        <v>1.06</v>
      </c>
      <c r="H5598" s="315"/>
      <c r="I5598" s="448" t="s">
        <v>533</v>
      </c>
      <c r="J5598" s="448"/>
      <c r="K5598" s="316">
        <v>6.2</v>
      </c>
    </row>
    <row r="5599" spans="2:11" ht="0.95" customHeight="1" thickTop="1" x14ac:dyDescent="0.2">
      <c r="B5599" s="317"/>
      <c r="C5599" s="317"/>
      <c r="D5599" s="317"/>
      <c r="E5599" s="317"/>
      <c r="F5599" s="317"/>
      <c r="G5599" s="317"/>
      <c r="H5599" s="317"/>
      <c r="I5599" s="317"/>
      <c r="J5599" s="317"/>
      <c r="K5599" s="317"/>
    </row>
    <row r="5600" spans="2:11" ht="18" customHeight="1" x14ac:dyDescent="0.2">
      <c r="B5600" s="305" t="s">
        <v>1812</v>
      </c>
      <c r="C5600" s="304" t="s">
        <v>26</v>
      </c>
      <c r="D5600" s="305" t="s">
        <v>27</v>
      </c>
      <c r="E5600" s="305" t="s">
        <v>28</v>
      </c>
      <c r="F5600" s="449" t="s">
        <v>525</v>
      </c>
      <c r="G5600" s="449"/>
      <c r="H5600" s="306" t="s">
        <v>29</v>
      </c>
      <c r="I5600" s="304" t="s">
        <v>30</v>
      </c>
      <c r="J5600" s="304" t="s">
        <v>31</v>
      </c>
      <c r="K5600" s="304" t="s">
        <v>33</v>
      </c>
    </row>
    <row r="5601" spans="2:11" ht="26.1" customHeight="1" x14ac:dyDescent="0.2">
      <c r="B5601" s="307" t="s">
        <v>526</v>
      </c>
      <c r="C5601" s="308" t="s">
        <v>1074</v>
      </c>
      <c r="D5601" s="307" t="s">
        <v>76</v>
      </c>
      <c r="E5601" s="307" t="s">
        <v>1075</v>
      </c>
      <c r="F5601" s="445" t="s">
        <v>540</v>
      </c>
      <c r="G5601" s="445"/>
      <c r="H5601" s="309" t="s">
        <v>44</v>
      </c>
      <c r="I5601" s="310">
        <v>1</v>
      </c>
      <c r="J5601" s="259">
        <v>14.08</v>
      </c>
      <c r="K5601" s="259">
        <v>14.08</v>
      </c>
    </row>
    <row r="5602" spans="2:11" ht="24" customHeight="1" x14ac:dyDescent="0.2">
      <c r="B5602" s="294" t="s">
        <v>537</v>
      </c>
      <c r="C5602" s="291" t="s">
        <v>551</v>
      </c>
      <c r="D5602" s="294" t="s">
        <v>51</v>
      </c>
      <c r="E5602" s="294" t="s">
        <v>552</v>
      </c>
      <c r="F5602" s="446" t="s">
        <v>2636</v>
      </c>
      <c r="G5602" s="446"/>
      <c r="H5602" s="295" t="s">
        <v>535</v>
      </c>
      <c r="I5602" s="311">
        <v>0.4</v>
      </c>
      <c r="J5602" s="312">
        <v>24.68</v>
      </c>
      <c r="K5602" s="312">
        <v>9.8699999999999992</v>
      </c>
    </row>
    <row r="5603" spans="2:11" ht="24" customHeight="1" x14ac:dyDescent="0.2">
      <c r="B5603" s="296" t="s">
        <v>527</v>
      </c>
      <c r="C5603" s="292" t="s">
        <v>1262</v>
      </c>
      <c r="D5603" s="296" t="s">
        <v>51</v>
      </c>
      <c r="E5603" s="296" t="s">
        <v>1263</v>
      </c>
      <c r="F5603" s="447" t="s">
        <v>1199</v>
      </c>
      <c r="G5603" s="447"/>
      <c r="H5603" s="297" t="s">
        <v>97</v>
      </c>
      <c r="I5603" s="313">
        <v>0.05</v>
      </c>
      <c r="J5603" s="314">
        <v>22.27</v>
      </c>
      <c r="K5603" s="314">
        <v>1.1134999999999999</v>
      </c>
    </row>
    <row r="5604" spans="2:11" ht="24" customHeight="1" x14ac:dyDescent="0.2">
      <c r="B5604" s="296" t="s">
        <v>527</v>
      </c>
      <c r="C5604" s="292" t="s">
        <v>653</v>
      </c>
      <c r="D5604" s="296" t="s">
        <v>51</v>
      </c>
      <c r="E5604" s="296" t="s">
        <v>654</v>
      </c>
      <c r="F5604" s="447" t="s">
        <v>1199</v>
      </c>
      <c r="G5604" s="447"/>
      <c r="H5604" s="297" t="s">
        <v>571</v>
      </c>
      <c r="I5604" s="313">
        <v>0.14000000000000001</v>
      </c>
      <c r="J5604" s="314">
        <v>22.18</v>
      </c>
      <c r="K5604" s="314">
        <v>3.1052</v>
      </c>
    </row>
    <row r="5605" spans="2:11" ht="25.5" x14ac:dyDescent="0.2">
      <c r="B5605" s="315"/>
      <c r="C5605" s="315"/>
      <c r="D5605" s="315"/>
      <c r="E5605" s="315"/>
      <c r="F5605" s="315" t="s">
        <v>529</v>
      </c>
      <c r="G5605" s="316">
        <v>3.14</v>
      </c>
      <c r="H5605" s="315" t="s">
        <v>530</v>
      </c>
      <c r="I5605" s="316">
        <v>3.64</v>
      </c>
      <c r="J5605" s="315" t="s">
        <v>531</v>
      </c>
      <c r="K5605" s="316">
        <v>6.78</v>
      </c>
    </row>
    <row r="5606" spans="2:11" ht="26.25" thickBot="1" x14ac:dyDescent="0.25">
      <c r="B5606" s="315"/>
      <c r="C5606" s="315"/>
      <c r="D5606" s="315"/>
      <c r="E5606" s="315"/>
      <c r="F5606" s="315" t="s">
        <v>532</v>
      </c>
      <c r="G5606" s="316">
        <v>2.93</v>
      </c>
      <c r="H5606" s="315"/>
      <c r="I5606" s="448" t="s">
        <v>533</v>
      </c>
      <c r="J5606" s="448"/>
      <c r="K5606" s="316">
        <v>17.010000000000002</v>
      </c>
    </row>
    <row r="5607" spans="2:11" ht="0.95" customHeight="1" thickTop="1" x14ac:dyDescent="0.2">
      <c r="B5607" s="317"/>
      <c r="C5607" s="317"/>
      <c r="D5607" s="317"/>
      <c r="E5607" s="317"/>
      <c r="F5607" s="317"/>
      <c r="G5607" s="317"/>
      <c r="H5607" s="317"/>
      <c r="I5607" s="317"/>
      <c r="J5607" s="317"/>
      <c r="K5607" s="317"/>
    </row>
    <row r="5608" spans="2:11" ht="50.1" customHeight="1" x14ac:dyDescent="0.25">
      <c r="B5608" s="452" t="s">
        <v>736</v>
      </c>
      <c r="C5608" s="379"/>
      <c r="D5608" s="379"/>
      <c r="E5608" s="379"/>
      <c r="F5608" s="379"/>
      <c r="G5608" s="379"/>
      <c r="H5608" s="379"/>
      <c r="I5608" s="379"/>
      <c r="J5608" s="379"/>
      <c r="K5608" s="379"/>
    </row>
    <row r="5609" spans="2:11" ht="18" customHeight="1" x14ac:dyDescent="0.2">
      <c r="B5609" s="305"/>
      <c r="C5609" s="304" t="s">
        <v>26</v>
      </c>
      <c r="D5609" s="305" t="s">
        <v>27</v>
      </c>
      <c r="E5609" s="305" t="s">
        <v>28</v>
      </c>
      <c r="F5609" s="449" t="s">
        <v>525</v>
      </c>
      <c r="G5609" s="449"/>
      <c r="H5609" s="306" t="s">
        <v>29</v>
      </c>
      <c r="I5609" s="304" t="s">
        <v>30</v>
      </c>
      <c r="J5609" s="304" t="s">
        <v>31</v>
      </c>
      <c r="K5609" s="304" t="s">
        <v>33</v>
      </c>
    </row>
    <row r="5610" spans="2:11" ht="24" customHeight="1" x14ac:dyDescent="0.2">
      <c r="B5610" s="307" t="s">
        <v>526</v>
      </c>
      <c r="C5610" s="308" t="s">
        <v>4058</v>
      </c>
      <c r="D5610" s="307" t="s">
        <v>51</v>
      </c>
      <c r="E5610" s="307" t="s">
        <v>4059</v>
      </c>
      <c r="F5610" s="445" t="s">
        <v>2636</v>
      </c>
      <c r="G5610" s="445"/>
      <c r="H5610" s="309" t="s">
        <v>535</v>
      </c>
      <c r="I5610" s="310">
        <v>1</v>
      </c>
      <c r="J5610" s="259">
        <v>25.94</v>
      </c>
      <c r="K5610" s="259">
        <v>25.94</v>
      </c>
    </row>
    <row r="5611" spans="2:11" ht="26.1" customHeight="1" x14ac:dyDescent="0.2">
      <c r="B5611" s="294" t="s">
        <v>537</v>
      </c>
      <c r="C5611" s="291" t="s">
        <v>4839</v>
      </c>
      <c r="D5611" s="294" t="s">
        <v>51</v>
      </c>
      <c r="E5611" s="294" t="s">
        <v>4840</v>
      </c>
      <c r="F5611" s="446" t="s">
        <v>2636</v>
      </c>
      <c r="G5611" s="446"/>
      <c r="H5611" s="295" t="s">
        <v>535</v>
      </c>
      <c r="I5611" s="311">
        <v>1</v>
      </c>
      <c r="J5611" s="312">
        <v>0.2</v>
      </c>
      <c r="K5611" s="312">
        <v>0.2</v>
      </c>
    </row>
    <row r="5612" spans="2:11" ht="26.1" customHeight="1" x14ac:dyDescent="0.2">
      <c r="B5612" s="296" t="s">
        <v>527</v>
      </c>
      <c r="C5612" s="292" t="s">
        <v>4841</v>
      </c>
      <c r="D5612" s="296" t="s">
        <v>51</v>
      </c>
      <c r="E5612" s="296" t="s">
        <v>4842</v>
      </c>
      <c r="F5612" s="447" t="s">
        <v>4022</v>
      </c>
      <c r="G5612" s="447"/>
      <c r="H5612" s="297" t="s">
        <v>535</v>
      </c>
      <c r="I5612" s="313">
        <v>1</v>
      </c>
      <c r="J5612" s="314">
        <v>1.72</v>
      </c>
      <c r="K5612" s="314">
        <v>1.72</v>
      </c>
    </row>
    <row r="5613" spans="2:11" ht="26.1" customHeight="1" x14ac:dyDescent="0.2">
      <c r="B5613" s="296" t="s">
        <v>527</v>
      </c>
      <c r="C5613" s="292" t="s">
        <v>4843</v>
      </c>
      <c r="D5613" s="296" t="s">
        <v>51</v>
      </c>
      <c r="E5613" s="296" t="s">
        <v>4844</v>
      </c>
      <c r="F5613" s="447" t="s">
        <v>4022</v>
      </c>
      <c r="G5613" s="447"/>
      <c r="H5613" s="297" t="s">
        <v>535</v>
      </c>
      <c r="I5613" s="313">
        <v>1</v>
      </c>
      <c r="J5613" s="314">
        <v>1.62</v>
      </c>
      <c r="K5613" s="314">
        <v>1.62</v>
      </c>
    </row>
    <row r="5614" spans="2:11" ht="24" customHeight="1" x14ac:dyDescent="0.2">
      <c r="B5614" s="296" t="s">
        <v>527</v>
      </c>
      <c r="C5614" s="292" t="s">
        <v>4845</v>
      </c>
      <c r="D5614" s="296" t="s">
        <v>51</v>
      </c>
      <c r="E5614" s="296" t="s">
        <v>4846</v>
      </c>
      <c r="F5614" s="447" t="s">
        <v>4031</v>
      </c>
      <c r="G5614" s="447"/>
      <c r="H5614" s="297" t="s">
        <v>535</v>
      </c>
      <c r="I5614" s="313">
        <v>1</v>
      </c>
      <c r="J5614" s="314">
        <v>17.96</v>
      </c>
      <c r="K5614" s="314">
        <v>17.96</v>
      </c>
    </row>
    <row r="5615" spans="2:11" ht="26.1" customHeight="1" x14ac:dyDescent="0.2">
      <c r="B5615" s="296" t="s">
        <v>527</v>
      </c>
      <c r="C5615" s="292" t="s">
        <v>4847</v>
      </c>
      <c r="D5615" s="296" t="s">
        <v>51</v>
      </c>
      <c r="E5615" s="296" t="s">
        <v>4848</v>
      </c>
      <c r="F5615" s="447" t="s">
        <v>4022</v>
      </c>
      <c r="G5615" s="447"/>
      <c r="H5615" s="297" t="s">
        <v>535</v>
      </c>
      <c r="I5615" s="313">
        <v>1</v>
      </c>
      <c r="J5615" s="314">
        <v>2.9</v>
      </c>
      <c r="K5615" s="314">
        <v>2.9</v>
      </c>
    </row>
    <row r="5616" spans="2:11" ht="26.1" customHeight="1" x14ac:dyDescent="0.2">
      <c r="B5616" s="296" t="s">
        <v>527</v>
      </c>
      <c r="C5616" s="292" t="s">
        <v>4849</v>
      </c>
      <c r="D5616" s="296" t="s">
        <v>51</v>
      </c>
      <c r="E5616" s="296" t="s">
        <v>4850</v>
      </c>
      <c r="F5616" s="447" t="s">
        <v>4022</v>
      </c>
      <c r="G5616" s="447"/>
      <c r="H5616" s="297" t="s">
        <v>535</v>
      </c>
      <c r="I5616" s="313">
        <v>1</v>
      </c>
      <c r="J5616" s="314">
        <v>0.7</v>
      </c>
      <c r="K5616" s="314">
        <v>0.7</v>
      </c>
    </row>
    <row r="5617" spans="2:11" ht="26.1" customHeight="1" x14ac:dyDescent="0.2">
      <c r="B5617" s="296" t="s">
        <v>527</v>
      </c>
      <c r="C5617" s="292" t="s">
        <v>4851</v>
      </c>
      <c r="D5617" s="296" t="s">
        <v>51</v>
      </c>
      <c r="E5617" s="296" t="s">
        <v>4852</v>
      </c>
      <c r="F5617" s="447" t="s">
        <v>4022</v>
      </c>
      <c r="G5617" s="447"/>
      <c r="H5617" s="297" t="s">
        <v>535</v>
      </c>
      <c r="I5617" s="313">
        <v>1</v>
      </c>
      <c r="J5617" s="314">
        <v>0.1</v>
      </c>
      <c r="K5617" s="314">
        <v>0.1</v>
      </c>
    </row>
    <row r="5618" spans="2:11" ht="26.1" customHeight="1" x14ac:dyDescent="0.2">
      <c r="B5618" s="296" t="s">
        <v>527</v>
      </c>
      <c r="C5618" s="292" t="s">
        <v>4853</v>
      </c>
      <c r="D5618" s="296" t="s">
        <v>51</v>
      </c>
      <c r="E5618" s="296" t="s">
        <v>4854</v>
      </c>
      <c r="F5618" s="447" t="s">
        <v>4022</v>
      </c>
      <c r="G5618" s="447"/>
      <c r="H5618" s="297" t="s">
        <v>535</v>
      </c>
      <c r="I5618" s="313">
        <v>1</v>
      </c>
      <c r="J5618" s="314">
        <v>0.74</v>
      </c>
      <c r="K5618" s="314">
        <v>0.74</v>
      </c>
    </row>
    <row r="5619" spans="2:11" ht="25.5" x14ac:dyDescent="0.2">
      <c r="B5619" s="315"/>
      <c r="C5619" s="315"/>
      <c r="D5619" s="315"/>
      <c r="E5619" s="315"/>
      <c r="F5619" s="315" t="s">
        <v>529</v>
      </c>
      <c r="G5619" s="316">
        <v>8.42</v>
      </c>
      <c r="H5619" s="315" t="s">
        <v>530</v>
      </c>
      <c r="I5619" s="316">
        <v>9.74</v>
      </c>
      <c r="J5619" s="315" t="s">
        <v>531</v>
      </c>
      <c r="K5619" s="316">
        <v>18.16</v>
      </c>
    </row>
    <row r="5620" spans="2:11" ht="26.25" thickBot="1" x14ac:dyDescent="0.25">
      <c r="B5620" s="315"/>
      <c r="C5620" s="315"/>
      <c r="D5620" s="315"/>
      <c r="E5620" s="315"/>
      <c r="F5620" s="315" t="s">
        <v>532</v>
      </c>
      <c r="G5620" s="316">
        <v>5.39</v>
      </c>
      <c r="H5620" s="315"/>
      <c r="I5620" s="448" t="s">
        <v>533</v>
      </c>
      <c r="J5620" s="448"/>
      <c r="K5620" s="316">
        <v>31.33</v>
      </c>
    </row>
    <row r="5621" spans="2:11" ht="0.95" customHeight="1" thickTop="1" x14ac:dyDescent="0.2">
      <c r="B5621" s="317"/>
      <c r="C5621" s="317"/>
      <c r="D5621" s="317"/>
      <c r="E5621" s="317"/>
      <c r="F5621" s="317"/>
      <c r="G5621" s="317"/>
      <c r="H5621" s="317"/>
      <c r="I5621" s="317"/>
      <c r="J5621" s="317"/>
      <c r="K5621" s="317"/>
    </row>
    <row r="5622" spans="2:11" ht="18" customHeight="1" x14ac:dyDescent="0.2">
      <c r="B5622" s="305"/>
      <c r="C5622" s="304" t="s">
        <v>26</v>
      </c>
      <c r="D5622" s="305" t="s">
        <v>27</v>
      </c>
      <c r="E5622" s="305" t="s">
        <v>28</v>
      </c>
      <c r="F5622" s="449" t="s">
        <v>525</v>
      </c>
      <c r="G5622" s="449"/>
      <c r="H5622" s="306" t="s">
        <v>29</v>
      </c>
      <c r="I5622" s="304" t="s">
        <v>30</v>
      </c>
      <c r="J5622" s="304" t="s">
        <v>31</v>
      </c>
      <c r="K5622" s="304" t="s">
        <v>33</v>
      </c>
    </row>
    <row r="5623" spans="2:11" ht="26.1" customHeight="1" x14ac:dyDescent="0.2">
      <c r="B5623" s="307" t="s">
        <v>526</v>
      </c>
      <c r="C5623" s="308" t="s">
        <v>560</v>
      </c>
      <c r="D5623" s="307" t="s">
        <v>51</v>
      </c>
      <c r="E5623" s="307" t="s">
        <v>561</v>
      </c>
      <c r="F5623" s="445" t="s">
        <v>2636</v>
      </c>
      <c r="G5623" s="445"/>
      <c r="H5623" s="309" t="s">
        <v>535</v>
      </c>
      <c r="I5623" s="310">
        <v>1</v>
      </c>
      <c r="J5623" s="259">
        <v>25.53</v>
      </c>
      <c r="K5623" s="259">
        <v>25.53</v>
      </c>
    </row>
    <row r="5624" spans="2:11" ht="26.1" customHeight="1" x14ac:dyDescent="0.2">
      <c r="B5624" s="294" t="s">
        <v>537</v>
      </c>
      <c r="C5624" s="291" t="s">
        <v>4855</v>
      </c>
      <c r="D5624" s="294" t="s">
        <v>51</v>
      </c>
      <c r="E5624" s="294" t="s">
        <v>4856</v>
      </c>
      <c r="F5624" s="446" t="s">
        <v>2636</v>
      </c>
      <c r="G5624" s="446"/>
      <c r="H5624" s="295" t="s">
        <v>535</v>
      </c>
      <c r="I5624" s="311">
        <v>1</v>
      </c>
      <c r="J5624" s="312">
        <v>0.26</v>
      </c>
      <c r="K5624" s="312">
        <v>0.26</v>
      </c>
    </row>
    <row r="5625" spans="2:11" ht="26.1" customHeight="1" x14ac:dyDescent="0.2">
      <c r="B5625" s="296" t="s">
        <v>527</v>
      </c>
      <c r="C5625" s="292" t="s">
        <v>4857</v>
      </c>
      <c r="D5625" s="296" t="s">
        <v>51</v>
      </c>
      <c r="E5625" s="296" t="s">
        <v>4858</v>
      </c>
      <c r="F5625" s="447" t="s">
        <v>4022</v>
      </c>
      <c r="G5625" s="447"/>
      <c r="H5625" s="297" t="s">
        <v>535</v>
      </c>
      <c r="I5625" s="313">
        <v>1</v>
      </c>
      <c r="J5625" s="314">
        <v>0.3</v>
      </c>
      <c r="K5625" s="314">
        <v>0.3</v>
      </c>
    </row>
    <row r="5626" spans="2:11" ht="26.1" customHeight="1" x14ac:dyDescent="0.2">
      <c r="B5626" s="296" t="s">
        <v>527</v>
      </c>
      <c r="C5626" s="292" t="s">
        <v>4843</v>
      </c>
      <c r="D5626" s="296" t="s">
        <v>51</v>
      </c>
      <c r="E5626" s="296" t="s">
        <v>4844</v>
      </c>
      <c r="F5626" s="447" t="s">
        <v>4022</v>
      </c>
      <c r="G5626" s="447"/>
      <c r="H5626" s="297" t="s">
        <v>535</v>
      </c>
      <c r="I5626" s="313">
        <v>1</v>
      </c>
      <c r="J5626" s="314">
        <v>1.62</v>
      </c>
      <c r="K5626" s="314">
        <v>1.62</v>
      </c>
    </row>
    <row r="5627" spans="2:11" ht="26.1" customHeight="1" x14ac:dyDescent="0.2">
      <c r="B5627" s="296" t="s">
        <v>527</v>
      </c>
      <c r="C5627" s="292" t="s">
        <v>4847</v>
      </c>
      <c r="D5627" s="296" t="s">
        <v>51</v>
      </c>
      <c r="E5627" s="296" t="s">
        <v>4848</v>
      </c>
      <c r="F5627" s="447" t="s">
        <v>4022</v>
      </c>
      <c r="G5627" s="447"/>
      <c r="H5627" s="297" t="s">
        <v>535</v>
      </c>
      <c r="I5627" s="313">
        <v>1</v>
      </c>
      <c r="J5627" s="314">
        <v>2.9</v>
      </c>
      <c r="K5627" s="314">
        <v>2.9</v>
      </c>
    </row>
    <row r="5628" spans="2:11" ht="26.1" customHeight="1" x14ac:dyDescent="0.2">
      <c r="B5628" s="296" t="s">
        <v>527</v>
      </c>
      <c r="C5628" s="292" t="s">
        <v>4859</v>
      </c>
      <c r="D5628" s="296" t="s">
        <v>51</v>
      </c>
      <c r="E5628" s="296" t="s">
        <v>4860</v>
      </c>
      <c r="F5628" s="447" t="s">
        <v>4022</v>
      </c>
      <c r="G5628" s="447"/>
      <c r="H5628" s="297" t="s">
        <v>535</v>
      </c>
      <c r="I5628" s="313">
        <v>1</v>
      </c>
      <c r="J5628" s="314">
        <v>1.69</v>
      </c>
      <c r="K5628" s="314">
        <v>1.69</v>
      </c>
    </row>
    <row r="5629" spans="2:11" ht="24" customHeight="1" x14ac:dyDescent="0.2">
      <c r="B5629" s="296" t="s">
        <v>527</v>
      </c>
      <c r="C5629" s="292" t="s">
        <v>4861</v>
      </c>
      <c r="D5629" s="296" t="s">
        <v>51</v>
      </c>
      <c r="E5629" s="296" t="s">
        <v>4862</v>
      </c>
      <c r="F5629" s="447" t="s">
        <v>4031</v>
      </c>
      <c r="G5629" s="447"/>
      <c r="H5629" s="297" t="s">
        <v>535</v>
      </c>
      <c r="I5629" s="313">
        <v>1</v>
      </c>
      <c r="J5629" s="314">
        <v>17.96</v>
      </c>
      <c r="K5629" s="314">
        <v>17.96</v>
      </c>
    </row>
    <row r="5630" spans="2:11" ht="26.1" customHeight="1" x14ac:dyDescent="0.2">
      <c r="B5630" s="296" t="s">
        <v>527</v>
      </c>
      <c r="C5630" s="292" t="s">
        <v>4849</v>
      </c>
      <c r="D5630" s="296" t="s">
        <v>51</v>
      </c>
      <c r="E5630" s="296" t="s">
        <v>4850</v>
      </c>
      <c r="F5630" s="447" t="s">
        <v>4022</v>
      </c>
      <c r="G5630" s="447"/>
      <c r="H5630" s="297" t="s">
        <v>535</v>
      </c>
      <c r="I5630" s="313">
        <v>1</v>
      </c>
      <c r="J5630" s="314">
        <v>0.7</v>
      </c>
      <c r="K5630" s="314">
        <v>0.7</v>
      </c>
    </row>
    <row r="5631" spans="2:11" ht="26.1" customHeight="1" x14ac:dyDescent="0.2">
      <c r="B5631" s="296" t="s">
        <v>527</v>
      </c>
      <c r="C5631" s="292" t="s">
        <v>4851</v>
      </c>
      <c r="D5631" s="296" t="s">
        <v>51</v>
      </c>
      <c r="E5631" s="296" t="s">
        <v>4852</v>
      </c>
      <c r="F5631" s="447" t="s">
        <v>4022</v>
      </c>
      <c r="G5631" s="447"/>
      <c r="H5631" s="297" t="s">
        <v>535</v>
      </c>
      <c r="I5631" s="313">
        <v>1</v>
      </c>
      <c r="J5631" s="314">
        <v>0.1</v>
      </c>
      <c r="K5631" s="314">
        <v>0.1</v>
      </c>
    </row>
    <row r="5632" spans="2:11" ht="25.5" x14ac:dyDescent="0.2">
      <c r="B5632" s="315"/>
      <c r="C5632" s="315"/>
      <c r="D5632" s="315"/>
      <c r="E5632" s="315"/>
      <c r="F5632" s="315" t="s">
        <v>529</v>
      </c>
      <c r="G5632" s="316">
        <v>8.4499999999999993</v>
      </c>
      <c r="H5632" s="315" t="s">
        <v>530</v>
      </c>
      <c r="I5632" s="316">
        <v>9.77</v>
      </c>
      <c r="J5632" s="315" t="s">
        <v>531</v>
      </c>
      <c r="K5632" s="316">
        <v>18.22</v>
      </c>
    </row>
    <row r="5633" spans="2:11" ht="26.25" thickBot="1" x14ac:dyDescent="0.25">
      <c r="B5633" s="315"/>
      <c r="C5633" s="315"/>
      <c r="D5633" s="315"/>
      <c r="E5633" s="315"/>
      <c r="F5633" s="315" t="s">
        <v>532</v>
      </c>
      <c r="G5633" s="316">
        <v>5.31</v>
      </c>
      <c r="H5633" s="315"/>
      <c r="I5633" s="448" t="s">
        <v>533</v>
      </c>
      <c r="J5633" s="448"/>
      <c r="K5633" s="316">
        <v>30.84</v>
      </c>
    </row>
    <row r="5634" spans="2:11" ht="0.95" customHeight="1" thickTop="1" x14ac:dyDescent="0.2">
      <c r="B5634" s="317"/>
      <c r="C5634" s="317"/>
      <c r="D5634" s="317"/>
      <c r="E5634" s="317"/>
      <c r="F5634" s="317"/>
      <c r="G5634" s="317"/>
      <c r="H5634" s="317"/>
      <c r="I5634" s="317"/>
      <c r="J5634" s="317"/>
      <c r="K5634" s="317"/>
    </row>
    <row r="5635" spans="2:11" ht="18" customHeight="1" x14ac:dyDescent="0.2">
      <c r="B5635" s="305"/>
      <c r="C5635" s="304" t="s">
        <v>26</v>
      </c>
      <c r="D5635" s="305" t="s">
        <v>27</v>
      </c>
      <c r="E5635" s="305" t="s">
        <v>28</v>
      </c>
      <c r="F5635" s="449" t="s">
        <v>525</v>
      </c>
      <c r="G5635" s="449"/>
      <c r="H5635" s="306" t="s">
        <v>29</v>
      </c>
      <c r="I5635" s="304" t="s">
        <v>30</v>
      </c>
      <c r="J5635" s="304" t="s">
        <v>31</v>
      </c>
      <c r="K5635" s="304" t="s">
        <v>33</v>
      </c>
    </row>
    <row r="5636" spans="2:11" ht="26.1" customHeight="1" x14ac:dyDescent="0.2">
      <c r="B5636" s="307" t="s">
        <v>526</v>
      </c>
      <c r="C5636" s="308" t="s">
        <v>1823</v>
      </c>
      <c r="D5636" s="307" t="s">
        <v>51</v>
      </c>
      <c r="E5636" s="307" t="s">
        <v>1824</v>
      </c>
      <c r="F5636" s="445" t="s">
        <v>2636</v>
      </c>
      <c r="G5636" s="445"/>
      <c r="H5636" s="309" t="s">
        <v>535</v>
      </c>
      <c r="I5636" s="310">
        <v>1</v>
      </c>
      <c r="J5636" s="259">
        <v>24.59</v>
      </c>
      <c r="K5636" s="259">
        <v>24.59</v>
      </c>
    </row>
    <row r="5637" spans="2:11" ht="26.1" customHeight="1" x14ac:dyDescent="0.2">
      <c r="B5637" s="294" t="s">
        <v>537</v>
      </c>
      <c r="C5637" s="291" t="s">
        <v>4863</v>
      </c>
      <c r="D5637" s="294" t="s">
        <v>51</v>
      </c>
      <c r="E5637" s="294" t="s">
        <v>4864</v>
      </c>
      <c r="F5637" s="446" t="s">
        <v>2636</v>
      </c>
      <c r="G5637" s="446"/>
      <c r="H5637" s="295" t="s">
        <v>535</v>
      </c>
      <c r="I5637" s="311">
        <v>1</v>
      </c>
      <c r="J5637" s="312">
        <v>0.2</v>
      </c>
      <c r="K5637" s="312">
        <v>0.2</v>
      </c>
    </row>
    <row r="5638" spans="2:11" ht="26.1" customHeight="1" x14ac:dyDescent="0.2">
      <c r="B5638" s="296" t="s">
        <v>527</v>
      </c>
      <c r="C5638" s="292" t="s">
        <v>4849</v>
      </c>
      <c r="D5638" s="296" t="s">
        <v>51</v>
      </c>
      <c r="E5638" s="296" t="s">
        <v>4850</v>
      </c>
      <c r="F5638" s="447" t="s">
        <v>4022</v>
      </c>
      <c r="G5638" s="447"/>
      <c r="H5638" s="297" t="s">
        <v>535</v>
      </c>
      <c r="I5638" s="313">
        <v>1</v>
      </c>
      <c r="J5638" s="314">
        <v>0.7</v>
      </c>
      <c r="K5638" s="314">
        <v>0.7</v>
      </c>
    </row>
    <row r="5639" spans="2:11" ht="26.1" customHeight="1" x14ac:dyDescent="0.2">
      <c r="B5639" s="296" t="s">
        <v>527</v>
      </c>
      <c r="C5639" s="292" t="s">
        <v>4865</v>
      </c>
      <c r="D5639" s="296" t="s">
        <v>51</v>
      </c>
      <c r="E5639" s="296" t="s">
        <v>4866</v>
      </c>
      <c r="F5639" s="447" t="s">
        <v>4022</v>
      </c>
      <c r="G5639" s="447"/>
      <c r="H5639" s="297" t="s">
        <v>535</v>
      </c>
      <c r="I5639" s="313">
        <v>1</v>
      </c>
      <c r="J5639" s="314">
        <v>0.03</v>
      </c>
      <c r="K5639" s="314">
        <v>0.03</v>
      </c>
    </row>
    <row r="5640" spans="2:11" ht="26.1" customHeight="1" x14ac:dyDescent="0.2">
      <c r="B5640" s="296" t="s">
        <v>527</v>
      </c>
      <c r="C5640" s="292" t="s">
        <v>4851</v>
      </c>
      <c r="D5640" s="296" t="s">
        <v>51</v>
      </c>
      <c r="E5640" s="296" t="s">
        <v>4852</v>
      </c>
      <c r="F5640" s="447" t="s">
        <v>4022</v>
      </c>
      <c r="G5640" s="447"/>
      <c r="H5640" s="297" t="s">
        <v>535</v>
      </c>
      <c r="I5640" s="313">
        <v>1</v>
      </c>
      <c r="J5640" s="314">
        <v>0.1</v>
      </c>
      <c r="K5640" s="314">
        <v>0.1</v>
      </c>
    </row>
    <row r="5641" spans="2:11" ht="24" customHeight="1" x14ac:dyDescent="0.2">
      <c r="B5641" s="296" t="s">
        <v>527</v>
      </c>
      <c r="C5641" s="292" t="s">
        <v>4867</v>
      </c>
      <c r="D5641" s="296" t="s">
        <v>51</v>
      </c>
      <c r="E5641" s="296" t="s">
        <v>4868</v>
      </c>
      <c r="F5641" s="447" t="s">
        <v>4031</v>
      </c>
      <c r="G5641" s="447"/>
      <c r="H5641" s="297" t="s">
        <v>535</v>
      </c>
      <c r="I5641" s="313">
        <v>1</v>
      </c>
      <c r="J5641" s="314">
        <v>17.96</v>
      </c>
      <c r="K5641" s="314">
        <v>17.96</v>
      </c>
    </row>
    <row r="5642" spans="2:11" ht="26.1" customHeight="1" x14ac:dyDescent="0.2">
      <c r="B5642" s="296" t="s">
        <v>527</v>
      </c>
      <c r="C5642" s="292" t="s">
        <v>4847</v>
      </c>
      <c r="D5642" s="296" t="s">
        <v>51</v>
      </c>
      <c r="E5642" s="296" t="s">
        <v>4848</v>
      </c>
      <c r="F5642" s="447" t="s">
        <v>4022</v>
      </c>
      <c r="G5642" s="447"/>
      <c r="H5642" s="297" t="s">
        <v>535</v>
      </c>
      <c r="I5642" s="313">
        <v>1</v>
      </c>
      <c r="J5642" s="314">
        <v>2.9</v>
      </c>
      <c r="K5642" s="314">
        <v>2.9</v>
      </c>
    </row>
    <row r="5643" spans="2:11" ht="26.1" customHeight="1" x14ac:dyDescent="0.2">
      <c r="B5643" s="296" t="s">
        <v>527</v>
      </c>
      <c r="C5643" s="292" t="s">
        <v>4869</v>
      </c>
      <c r="D5643" s="296" t="s">
        <v>51</v>
      </c>
      <c r="E5643" s="296" t="s">
        <v>4870</v>
      </c>
      <c r="F5643" s="447" t="s">
        <v>4022</v>
      </c>
      <c r="G5643" s="447"/>
      <c r="H5643" s="297" t="s">
        <v>535</v>
      </c>
      <c r="I5643" s="313">
        <v>1</v>
      </c>
      <c r="J5643" s="314">
        <v>1.08</v>
      </c>
      <c r="K5643" s="314">
        <v>1.08</v>
      </c>
    </row>
    <row r="5644" spans="2:11" ht="26.1" customHeight="1" x14ac:dyDescent="0.2">
      <c r="B5644" s="296" t="s">
        <v>527</v>
      </c>
      <c r="C5644" s="292" t="s">
        <v>4843</v>
      </c>
      <c r="D5644" s="296" t="s">
        <v>51</v>
      </c>
      <c r="E5644" s="296" t="s">
        <v>4844</v>
      </c>
      <c r="F5644" s="447" t="s">
        <v>4022</v>
      </c>
      <c r="G5644" s="447"/>
      <c r="H5644" s="297" t="s">
        <v>535</v>
      </c>
      <c r="I5644" s="313">
        <v>1</v>
      </c>
      <c r="J5644" s="314">
        <v>1.62</v>
      </c>
      <c r="K5644" s="314">
        <v>1.62</v>
      </c>
    </row>
    <row r="5645" spans="2:11" ht="25.5" x14ac:dyDescent="0.2">
      <c r="B5645" s="315"/>
      <c r="C5645" s="315"/>
      <c r="D5645" s="315"/>
      <c r="E5645" s="315"/>
      <c r="F5645" s="315" t="s">
        <v>529</v>
      </c>
      <c r="G5645" s="316">
        <v>8.42</v>
      </c>
      <c r="H5645" s="315" t="s">
        <v>530</v>
      </c>
      <c r="I5645" s="316">
        <v>9.74</v>
      </c>
      <c r="J5645" s="315" t="s">
        <v>531</v>
      </c>
      <c r="K5645" s="316">
        <v>18.16</v>
      </c>
    </row>
    <row r="5646" spans="2:11" ht="26.25" thickBot="1" x14ac:dyDescent="0.25">
      <c r="B5646" s="315"/>
      <c r="C5646" s="315"/>
      <c r="D5646" s="315"/>
      <c r="E5646" s="315"/>
      <c r="F5646" s="315" t="s">
        <v>532</v>
      </c>
      <c r="G5646" s="316">
        <v>5.1100000000000003</v>
      </c>
      <c r="H5646" s="315"/>
      <c r="I5646" s="448" t="s">
        <v>533</v>
      </c>
      <c r="J5646" s="448"/>
      <c r="K5646" s="316">
        <v>29.7</v>
      </c>
    </row>
    <row r="5647" spans="2:11" ht="0.95" customHeight="1" thickTop="1" x14ac:dyDescent="0.2">
      <c r="B5647" s="317"/>
      <c r="C5647" s="317"/>
      <c r="D5647" s="317"/>
      <c r="E5647" s="317"/>
      <c r="F5647" s="317"/>
      <c r="G5647" s="317"/>
      <c r="H5647" s="317"/>
      <c r="I5647" s="317"/>
      <c r="J5647" s="317"/>
      <c r="K5647" s="317"/>
    </row>
    <row r="5648" spans="2:11" ht="18" customHeight="1" x14ac:dyDescent="0.2">
      <c r="B5648" s="305"/>
      <c r="C5648" s="304" t="s">
        <v>26</v>
      </c>
      <c r="D5648" s="305" t="s">
        <v>27</v>
      </c>
      <c r="E5648" s="305" t="s">
        <v>28</v>
      </c>
      <c r="F5648" s="449" t="s">
        <v>525</v>
      </c>
      <c r="G5648" s="449"/>
      <c r="H5648" s="306" t="s">
        <v>29</v>
      </c>
      <c r="I5648" s="304" t="s">
        <v>30</v>
      </c>
      <c r="J5648" s="304" t="s">
        <v>31</v>
      </c>
      <c r="K5648" s="304" t="s">
        <v>33</v>
      </c>
    </row>
    <row r="5649" spans="2:11" ht="26.1" customHeight="1" x14ac:dyDescent="0.2">
      <c r="B5649" s="307" t="s">
        <v>526</v>
      </c>
      <c r="C5649" s="308" t="s">
        <v>586</v>
      </c>
      <c r="D5649" s="307" t="s">
        <v>51</v>
      </c>
      <c r="E5649" s="307" t="s">
        <v>587</v>
      </c>
      <c r="F5649" s="445" t="s">
        <v>2636</v>
      </c>
      <c r="G5649" s="445"/>
      <c r="H5649" s="309" t="s">
        <v>535</v>
      </c>
      <c r="I5649" s="310">
        <v>1</v>
      </c>
      <c r="J5649" s="259">
        <v>25.7</v>
      </c>
      <c r="K5649" s="259">
        <v>25.7</v>
      </c>
    </row>
    <row r="5650" spans="2:11" ht="26.1" customHeight="1" x14ac:dyDescent="0.2">
      <c r="B5650" s="294" t="s">
        <v>537</v>
      </c>
      <c r="C5650" s="291" t="s">
        <v>4871</v>
      </c>
      <c r="D5650" s="294" t="s">
        <v>51</v>
      </c>
      <c r="E5650" s="294" t="s">
        <v>4872</v>
      </c>
      <c r="F5650" s="446" t="s">
        <v>2636</v>
      </c>
      <c r="G5650" s="446"/>
      <c r="H5650" s="295" t="s">
        <v>535</v>
      </c>
      <c r="I5650" s="311">
        <v>1</v>
      </c>
      <c r="J5650" s="312">
        <v>0.2</v>
      </c>
      <c r="K5650" s="312">
        <v>0.2</v>
      </c>
    </row>
    <row r="5651" spans="2:11" ht="26.1" customHeight="1" x14ac:dyDescent="0.2">
      <c r="B5651" s="296" t="s">
        <v>527</v>
      </c>
      <c r="C5651" s="292" t="s">
        <v>4843</v>
      </c>
      <c r="D5651" s="296" t="s">
        <v>51</v>
      </c>
      <c r="E5651" s="296" t="s">
        <v>4844</v>
      </c>
      <c r="F5651" s="447" t="s">
        <v>4022</v>
      </c>
      <c r="G5651" s="447"/>
      <c r="H5651" s="297" t="s">
        <v>535</v>
      </c>
      <c r="I5651" s="313">
        <v>1</v>
      </c>
      <c r="J5651" s="314">
        <v>1.62</v>
      </c>
      <c r="K5651" s="314">
        <v>1.62</v>
      </c>
    </row>
    <row r="5652" spans="2:11" ht="26.1" customHeight="1" x14ac:dyDescent="0.2">
      <c r="B5652" s="296" t="s">
        <v>527</v>
      </c>
      <c r="C5652" s="292" t="s">
        <v>4851</v>
      </c>
      <c r="D5652" s="296" t="s">
        <v>51</v>
      </c>
      <c r="E5652" s="296" t="s">
        <v>4852</v>
      </c>
      <c r="F5652" s="447" t="s">
        <v>4022</v>
      </c>
      <c r="G5652" s="447"/>
      <c r="H5652" s="297" t="s">
        <v>535</v>
      </c>
      <c r="I5652" s="313">
        <v>1</v>
      </c>
      <c r="J5652" s="314">
        <v>0.1</v>
      </c>
      <c r="K5652" s="314">
        <v>0.1</v>
      </c>
    </row>
    <row r="5653" spans="2:11" ht="24" customHeight="1" x14ac:dyDescent="0.2">
      <c r="B5653" s="296" t="s">
        <v>527</v>
      </c>
      <c r="C5653" s="292" t="s">
        <v>4873</v>
      </c>
      <c r="D5653" s="296" t="s">
        <v>51</v>
      </c>
      <c r="E5653" s="296" t="s">
        <v>4874</v>
      </c>
      <c r="F5653" s="447" t="s">
        <v>4031</v>
      </c>
      <c r="G5653" s="447"/>
      <c r="H5653" s="297" t="s">
        <v>535</v>
      </c>
      <c r="I5653" s="313">
        <v>1</v>
      </c>
      <c r="J5653" s="314">
        <v>17.78</v>
      </c>
      <c r="K5653" s="314">
        <v>17.78</v>
      </c>
    </row>
    <row r="5654" spans="2:11" ht="26.1" customHeight="1" x14ac:dyDescent="0.2">
      <c r="B5654" s="296" t="s">
        <v>527</v>
      </c>
      <c r="C5654" s="292" t="s">
        <v>4875</v>
      </c>
      <c r="D5654" s="296" t="s">
        <v>51</v>
      </c>
      <c r="E5654" s="296" t="s">
        <v>4876</v>
      </c>
      <c r="F5654" s="447" t="s">
        <v>4022</v>
      </c>
      <c r="G5654" s="447"/>
      <c r="H5654" s="297" t="s">
        <v>535</v>
      </c>
      <c r="I5654" s="313">
        <v>1</v>
      </c>
      <c r="J5654" s="314">
        <v>0.6</v>
      </c>
      <c r="K5654" s="314">
        <v>0.6</v>
      </c>
    </row>
    <row r="5655" spans="2:11" ht="26.1" customHeight="1" x14ac:dyDescent="0.2">
      <c r="B5655" s="296" t="s">
        <v>527</v>
      </c>
      <c r="C5655" s="292" t="s">
        <v>4849</v>
      </c>
      <c r="D5655" s="296" t="s">
        <v>51</v>
      </c>
      <c r="E5655" s="296" t="s">
        <v>4850</v>
      </c>
      <c r="F5655" s="447" t="s">
        <v>4022</v>
      </c>
      <c r="G5655" s="447"/>
      <c r="H5655" s="297" t="s">
        <v>535</v>
      </c>
      <c r="I5655" s="313">
        <v>1</v>
      </c>
      <c r="J5655" s="314">
        <v>0.7</v>
      </c>
      <c r="K5655" s="314">
        <v>0.7</v>
      </c>
    </row>
    <row r="5656" spans="2:11" ht="26.1" customHeight="1" x14ac:dyDescent="0.2">
      <c r="B5656" s="296" t="s">
        <v>527</v>
      </c>
      <c r="C5656" s="292" t="s">
        <v>4847</v>
      </c>
      <c r="D5656" s="296" t="s">
        <v>51</v>
      </c>
      <c r="E5656" s="296" t="s">
        <v>4848</v>
      </c>
      <c r="F5656" s="447" t="s">
        <v>4022</v>
      </c>
      <c r="G5656" s="447"/>
      <c r="H5656" s="297" t="s">
        <v>535</v>
      </c>
      <c r="I5656" s="313">
        <v>1</v>
      </c>
      <c r="J5656" s="314">
        <v>2.9</v>
      </c>
      <c r="K5656" s="314">
        <v>2.9</v>
      </c>
    </row>
    <row r="5657" spans="2:11" ht="26.1" customHeight="1" x14ac:dyDescent="0.2">
      <c r="B5657" s="296" t="s">
        <v>527</v>
      </c>
      <c r="C5657" s="292" t="s">
        <v>4877</v>
      </c>
      <c r="D5657" s="296" t="s">
        <v>51</v>
      </c>
      <c r="E5657" s="296" t="s">
        <v>4878</v>
      </c>
      <c r="F5657" s="447" t="s">
        <v>4022</v>
      </c>
      <c r="G5657" s="447"/>
      <c r="H5657" s="297" t="s">
        <v>535</v>
      </c>
      <c r="I5657" s="313">
        <v>1</v>
      </c>
      <c r="J5657" s="314">
        <v>1.8</v>
      </c>
      <c r="K5657" s="314">
        <v>1.8</v>
      </c>
    </row>
    <row r="5658" spans="2:11" ht="25.5" x14ac:dyDescent="0.2">
      <c r="B5658" s="315"/>
      <c r="C5658" s="315"/>
      <c r="D5658" s="315"/>
      <c r="E5658" s="315"/>
      <c r="F5658" s="315" t="s">
        <v>529</v>
      </c>
      <c r="G5658" s="316">
        <v>8.34</v>
      </c>
      <c r="H5658" s="315" t="s">
        <v>530</v>
      </c>
      <c r="I5658" s="316">
        <v>9.64</v>
      </c>
      <c r="J5658" s="315" t="s">
        <v>531</v>
      </c>
      <c r="K5658" s="316">
        <v>17.98</v>
      </c>
    </row>
    <row r="5659" spans="2:11" ht="26.25" thickBot="1" x14ac:dyDescent="0.25">
      <c r="B5659" s="315"/>
      <c r="C5659" s="315"/>
      <c r="D5659" s="315"/>
      <c r="E5659" s="315"/>
      <c r="F5659" s="315" t="s">
        <v>532</v>
      </c>
      <c r="G5659" s="316">
        <v>5.34</v>
      </c>
      <c r="H5659" s="315"/>
      <c r="I5659" s="448" t="s">
        <v>533</v>
      </c>
      <c r="J5659" s="448"/>
      <c r="K5659" s="316">
        <v>31.04</v>
      </c>
    </row>
    <row r="5660" spans="2:11" ht="0.95" customHeight="1" thickTop="1" x14ac:dyDescent="0.2">
      <c r="B5660" s="317"/>
      <c r="C5660" s="317"/>
      <c r="D5660" s="317"/>
      <c r="E5660" s="317"/>
      <c r="F5660" s="317"/>
      <c r="G5660" s="317"/>
      <c r="H5660" s="317"/>
      <c r="I5660" s="317"/>
      <c r="J5660" s="317"/>
      <c r="K5660" s="317"/>
    </row>
    <row r="5661" spans="2:11" ht="18" customHeight="1" x14ac:dyDescent="0.2">
      <c r="B5661" s="305"/>
      <c r="C5661" s="304" t="s">
        <v>26</v>
      </c>
      <c r="D5661" s="305" t="s">
        <v>27</v>
      </c>
      <c r="E5661" s="305" t="s">
        <v>28</v>
      </c>
      <c r="F5661" s="449" t="s">
        <v>525</v>
      </c>
      <c r="G5661" s="449"/>
      <c r="H5661" s="306" t="s">
        <v>29</v>
      </c>
      <c r="I5661" s="304" t="s">
        <v>30</v>
      </c>
      <c r="J5661" s="304" t="s">
        <v>31</v>
      </c>
      <c r="K5661" s="304" t="s">
        <v>33</v>
      </c>
    </row>
    <row r="5662" spans="2:11" ht="39" customHeight="1" x14ac:dyDescent="0.2">
      <c r="B5662" s="307" t="s">
        <v>526</v>
      </c>
      <c r="C5662" s="308" t="s">
        <v>4214</v>
      </c>
      <c r="D5662" s="307" t="s">
        <v>51</v>
      </c>
      <c r="E5662" s="307" t="s">
        <v>4215</v>
      </c>
      <c r="F5662" s="445" t="s">
        <v>2679</v>
      </c>
      <c r="G5662" s="445"/>
      <c r="H5662" s="309" t="s">
        <v>86</v>
      </c>
      <c r="I5662" s="310">
        <v>1</v>
      </c>
      <c r="J5662" s="259">
        <v>12.79</v>
      </c>
      <c r="K5662" s="259">
        <v>12.79</v>
      </c>
    </row>
    <row r="5663" spans="2:11" ht="24" customHeight="1" x14ac:dyDescent="0.2">
      <c r="B5663" s="294" t="s">
        <v>537</v>
      </c>
      <c r="C5663" s="291" t="s">
        <v>551</v>
      </c>
      <c r="D5663" s="294" t="s">
        <v>51</v>
      </c>
      <c r="E5663" s="294" t="s">
        <v>552</v>
      </c>
      <c r="F5663" s="446" t="s">
        <v>2636</v>
      </c>
      <c r="G5663" s="446"/>
      <c r="H5663" s="295" t="s">
        <v>535</v>
      </c>
      <c r="I5663" s="311">
        <v>1.9935499999999998E-2</v>
      </c>
      <c r="J5663" s="312">
        <v>24.68</v>
      </c>
      <c r="K5663" s="312">
        <v>0.49</v>
      </c>
    </row>
    <row r="5664" spans="2:11" ht="26.1" customHeight="1" x14ac:dyDescent="0.2">
      <c r="B5664" s="294" t="s">
        <v>537</v>
      </c>
      <c r="C5664" s="291" t="s">
        <v>643</v>
      </c>
      <c r="D5664" s="294" t="s">
        <v>51</v>
      </c>
      <c r="E5664" s="294" t="s">
        <v>2655</v>
      </c>
      <c r="F5664" s="446" t="s">
        <v>2636</v>
      </c>
      <c r="G5664" s="446"/>
      <c r="H5664" s="295" t="s">
        <v>535</v>
      </c>
      <c r="I5664" s="311">
        <v>7.0541099999999995E-2</v>
      </c>
      <c r="J5664" s="312">
        <v>28.59</v>
      </c>
      <c r="K5664" s="312">
        <v>2.0099999999999998</v>
      </c>
    </row>
    <row r="5665" spans="2:11" ht="26.1" customHeight="1" x14ac:dyDescent="0.2">
      <c r="B5665" s="296" t="s">
        <v>527</v>
      </c>
      <c r="C5665" s="292" t="s">
        <v>737</v>
      </c>
      <c r="D5665" s="296" t="s">
        <v>51</v>
      </c>
      <c r="E5665" s="296" t="s">
        <v>738</v>
      </c>
      <c r="F5665" s="447" t="s">
        <v>1199</v>
      </c>
      <c r="G5665" s="447"/>
      <c r="H5665" s="297" t="s">
        <v>97</v>
      </c>
      <c r="I5665" s="313">
        <v>6.0000000000000001E-3</v>
      </c>
      <c r="J5665" s="314">
        <v>22.34</v>
      </c>
      <c r="K5665" s="314">
        <v>0.13403999999999999</v>
      </c>
    </row>
    <row r="5666" spans="2:11" ht="51.95" customHeight="1" x14ac:dyDescent="0.2">
      <c r="B5666" s="296" t="s">
        <v>527</v>
      </c>
      <c r="C5666" s="292" t="s">
        <v>4239</v>
      </c>
      <c r="D5666" s="296" t="s">
        <v>51</v>
      </c>
      <c r="E5666" s="296" t="s">
        <v>4240</v>
      </c>
      <c r="F5666" s="447" t="s">
        <v>1199</v>
      </c>
      <c r="G5666" s="447"/>
      <c r="H5666" s="297" t="s">
        <v>86</v>
      </c>
      <c r="I5666" s="313">
        <v>1.163</v>
      </c>
      <c r="J5666" s="314">
        <v>8.74</v>
      </c>
      <c r="K5666" s="314">
        <v>10.164619999999999</v>
      </c>
    </row>
    <row r="5667" spans="2:11" ht="25.5" x14ac:dyDescent="0.2">
      <c r="B5667" s="315"/>
      <c r="C5667" s="315"/>
      <c r="D5667" s="315"/>
      <c r="E5667" s="315"/>
      <c r="F5667" s="315" t="s">
        <v>529</v>
      </c>
      <c r="G5667" s="316">
        <v>0.84</v>
      </c>
      <c r="H5667" s="315" t="s">
        <v>530</v>
      </c>
      <c r="I5667" s="316">
        <v>0.99</v>
      </c>
      <c r="J5667" s="315" t="s">
        <v>531</v>
      </c>
      <c r="K5667" s="316">
        <v>1.83</v>
      </c>
    </row>
    <row r="5668" spans="2:11" ht="26.25" thickBot="1" x14ac:dyDescent="0.25">
      <c r="B5668" s="315"/>
      <c r="C5668" s="315"/>
      <c r="D5668" s="315"/>
      <c r="E5668" s="315"/>
      <c r="F5668" s="315" t="s">
        <v>532</v>
      </c>
      <c r="G5668" s="316">
        <v>2.66</v>
      </c>
      <c r="H5668" s="315"/>
      <c r="I5668" s="448" t="s">
        <v>533</v>
      </c>
      <c r="J5668" s="448"/>
      <c r="K5668" s="316">
        <v>15.45</v>
      </c>
    </row>
    <row r="5669" spans="2:11" ht="0.95" customHeight="1" thickTop="1" x14ac:dyDescent="0.2">
      <c r="B5669" s="317"/>
      <c r="C5669" s="317"/>
      <c r="D5669" s="317"/>
      <c r="E5669" s="317"/>
      <c r="F5669" s="317"/>
      <c r="G5669" s="317"/>
      <c r="H5669" s="317"/>
      <c r="I5669" s="317"/>
      <c r="J5669" s="317"/>
      <c r="K5669" s="317"/>
    </row>
    <row r="5670" spans="2:11" ht="18" customHeight="1" x14ac:dyDescent="0.2">
      <c r="B5670" s="305"/>
      <c r="C5670" s="304" t="s">
        <v>26</v>
      </c>
      <c r="D5670" s="305" t="s">
        <v>27</v>
      </c>
      <c r="E5670" s="305" t="s">
        <v>28</v>
      </c>
      <c r="F5670" s="449" t="s">
        <v>525</v>
      </c>
      <c r="G5670" s="449"/>
      <c r="H5670" s="306" t="s">
        <v>29</v>
      </c>
      <c r="I5670" s="304" t="s">
        <v>30</v>
      </c>
      <c r="J5670" s="304" t="s">
        <v>31</v>
      </c>
      <c r="K5670" s="304" t="s">
        <v>33</v>
      </c>
    </row>
    <row r="5671" spans="2:11" ht="39" customHeight="1" x14ac:dyDescent="0.2">
      <c r="B5671" s="307" t="s">
        <v>526</v>
      </c>
      <c r="C5671" s="308" t="s">
        <v>1271</v>
      </c>
      <c r="D5671" s="307" t="s">
        <v>51</v>
      </c>
      <c r="E5671" s="307" t="s">
        <v>1272</v>
      </c>
      <c r="F5671" s="445" t="s">
        <v>2732</v>
      </c>
      <c r="G5671" s="445"/>
      <c r="H5671" s="309" t="s">
        <v>44</v>
      </c>
      <c r="I5671" s="310">
        <v>1</v>
      </c>
      <c r="J5671" s="259">
        <v>157.53</v>
      </c>
      <c r="K5671" s="259">
        <v>157.53</v>
      </c>
    </row>
    <row r="5672" spans="2:11" ht="24" customHeight="1" x14ac:dyDescent="0.2">
      <c r="B5672" s="294" t="s">
        <v>537</v>
      </c>
      <c r="C5672" s="291" t="s">
        <v>572</v>
      </c>
      <c r="D5672" s="294" t="s">
        <v>51</v>
      </c>
      <c r="E5672" s="294" t="s">
        <v>573</v>
      </c>
      <c r="F5672" s="446" t="s">
        <v>2636</v>
      </c>
      <c r="G5672" s="446"/>
      <c r="H5672" s="295" t="s">
        <v>535</v>
      </c>
      <c r="I5672" s="311">
        <v>1.9390000000000001</v>
      </c>
      <c r="J5672" s="312">
        <v>30.54</v>
      </c>
      <c r="K5672" s="312">
        <v>59.21</v>
      </c>
    </row>
    <row r="5673" spans="2:11" ht="24" customHeight="1" x14ac:dyDescent="0.2">
      <c r="B5673" s="294" t="s">
        <v>537</v>
      </c>
      <c r="C5673" s="291" t="s">
        <v>551</v>
      </c>
      <c r="D5673" s="294" t="s">
        <v>51</v>
      </c>
      <c r="E5673" s="294" t="s">
        <v>552</v>
      </c>
      <c r="F5673" s="446" t="s">
        <v>2636</v>
      </c>
      <c r="G5673" s="446"/>
      <c r="H5673" s="295" t="s">
        <v>535</v>
      </c>
      <c r="I5673" s="311">
        <v>0.97</v>
      </c>
      <c r="J5673" s="312">
        <v>24.68</v>
      </c>
      <c r="K5673" s="312">
        <v>23.93</v>
      </c>
    </row>
    <row r="5674" spans="2:11" ht="51.95" customHeight="1" x14ac:dyDescent="0.2">
      <c r="B5674" s="294" t="s">
        <v>537</v>
      </c>
      <c r="C5674" s="291" t="s">
        <v>4130</v>
      </c>
      <c r="D5674" s="294" t="s">
        <v>51</v>
      </c>
      <c r="E5674" s="294" t="s">
        <v>4131</v>
      </c>
      <c r="F5674" s="446" t="s">
        <v>2647</v>
      </c>
      <c r="G5674" s="446"/>
      <c r="H5674" s="295" t="s">
        <v>64</v>
      </c>
      <c r="I5674" s="311">
        <v>2.8000000000000001E-2</v>
      </c>
      <c r="J5674" s="312">
        <v>688.69</v>
      </c>
      <c r="K5674" s="312">
        <v>19.28</v>
      </c>
    </row>
    <row r="5675" spans="2:11" ht="26.1" customHeight="1" x14ac:dyDescent="0.2">
      <c r="B5675" s="296" t="s">
        <v>527</v>
      </c>
      <c r="C5675" s="292" t="s">
        <v>4443</v>
      </c>
      <c r="D5675" s="296" t="s">
        <v>51</v>
      </c>
      <c r="E5675" s="296" t="s">
        <v>4444</v>
      </c>
      <c r="F5675" s="447" t="s">
        <v>1199</v>
      </c>
      <c r="G5675" s="447"/>
      <c r="H5675" s="297" t="s">
        <v>53</v>
      </c>
      <c r="I5675" s="313">
        <v>73.489999999999995</v>
      </c>
      <c r="J5675" s="314">
        <v>0.75</v>
      </c>
      <c r="K5675" s="314">
        <v>55.1175</v>
      </c>
    </row>
    <row r="5676" spans="2:11" ht="25.5" x14ac:dyDescent="0.2">
      <c r="B5676" s="315"/>
      <c r="C5676" s="315"/>
      <c r="D5676" s="315"/>
      <c r="E5676" s="315"/>
      <c r="F5676" s="315" t="s">
        <v>529</v>
      </c>
      <c r="G5676" s="316">
        <v>29.12</v>
      </c>
      <c r="H5676" s="315" t="s">
        <v>530</v>
      </c>
      <c r="I5676" s="316">
        <v>33.64</v>
      </c>
      <c r="J5676" s="315" t="s">
        <v>531</v>
      </c>
      <c r="K5676" s="316">
        <v>62.76</v>
      </c>
    </row>
    <row r="5677" spans="2:11" ht="26.25" thickBot="1" x14ac:dyDescent="0.25">
      <c r="B5677" s="315"/>
      <c r="C5677" s="315"/>
      <c r="D5677" s="315"/>
      <c r="E5677" s="315"/>
      <c r="F5677" s="315" t="s">
        <v>532</v>
      </c>
      <c r="G5677" s="316">
        <v>32.78</v>
      </c>
      <c r="H5677" s="315"/>
      <c r="I5677" s="448" t="s">
        <v>533</v>
      </c>
      <c r="J5677" s="448"/>
      <c r="K5677" s="316">
        <v>190.31</v>
      </c>
    </row>
    <row r="5678" spans="2:11" ht="0.95" customHeight="1" thickTop="1" x14ac:dyDescent="0.2">
      <c r="B5678" s="317"/>
      <c r="C5678" s="317"/>
      <c r="D5678" s="317"/>
      <c r="E5678" s="317"/>
      <c r="F5678" s="317"/>
      <c r="G5678" s="317"/>
      <c r="H5678" s="317"/>
      <c r="I5678" s="317"/>
      <c r="J5678" s="317"/>
      <c r="K5678" s="317"/>
    </row>
    <row r="5679" spans="2:11" ht="18" customHeight="1" x14ac:dyDescent="0.2">
      <c r="B5679" s="305"/>
      <c r="C5679" s="304" t="s">
        <v>26</v>
      </c>
      <c r="D5679" s="305" t="s">
        <v>27</v>
      </c>
      <c r="E5679" s="305" t="s">
        <v>28</v>
      </c>
      <c r="F5679" s="449" t="s">
        <v>525</v>
      </c>
      <c r="G5679" s="449"/>
      <c r="H5679" s="306" t="s">
        <v>29</v>
      </c>
      <c r="I5679" s="304" t="s">
        <v>30</v>
      </c>
      <c r="J5679" s="304" t="s">
        <v>31</v>
      </c>
      <c r="K5679" s="304" t="s">
        <v>33</v>
      </c>
    </row>
    <row r="5680" spans="2:11" ht="39" customHeight="1" x14ac:dyDescent="0.2">
      <c r="B5680" s="307" t="s">
        <v>526</v>
      </c>
      <c r="C5680" s="308" t="s">
        <v>4269</v>
      </c>
      <c r="D5680" s="307" t="s">
        <v>51</v>
      </c>
      <c r="E5680" s="307" t="s">
        <v>4270</v>
      </c>
      <c r="F5680" s="445" t="s">
        <v>2647</v>
      </c>
      <c r="G5680" s="445"/>
      <c r="H5680" s="309" t="s">
        <v>64</v>
      </c>
      <c r="I5680" s="310">
        <v>1</v>
      </c>
      <c r="J5680" s="259">
        <v>8245.19</v>
      </c>
      <c r="K5680" s="259">
        <v>8245.19</v>
      </c>
    </row>
    <row r="5681" spans="2:11" ht="26.1" customHeight="1" x14ac:dyDescent="0.2">
      <c r="B5681" s="294" t="s">
        <v>537</v>
      </c>
      <c r="C5681" s="291" t="s">
        <v>4524</v>
      </c>
      <c r="D5681" s="294" t="s">
        <v>51</v>
      </c>
      <c r="E5681" s="294" t="s">
        <v>4525</v>
      </c>
      <c r="F5681" s="446" t="s">
        <v>2636</v>
      </c>
      <c r="G5681" s="446"/>
      <c r="H5681" s="295" t="s">
        <v>535</v>
      </c>
      <c r="I5681" s="311">
        <v>4.72</v>
      </c>
      <c r="J5681" s="312">
        <v>23.81</v>
      </c>
      <c r="K5681" s="312">
        <v>112.38</v>
      </c>
    </row>
    <row r="5682" spans="2:11" ht="39" customHeight="1" x14ac:dyDescent="0.2">
      <c r="B5682" s="294" t="s">
        <v>537</v>
      </c>
      <c r="C5682" s="291" t="s">
        <v>4879</v>
      </c>
      <c r="D5682" s="294" t="s">
        <v>51</v>
      </c>
      <c r="E5682" s="294" t="s">
        <v>4880</v>
      </c>
      <c r="F5682" s="446" t="s">
        <v>2653</v>
      </c>
      <c r="G5682" s="446"/>
      <c r="H5682" s="295" t="s">
        <v>559</v>
      </c>
      <c r="I5682" s="311">
        <v>3.62</v>
      </c>
      <c r="J5682" s="312">
        <v>1.1000000000000001</v>
      </c>
      <c r="K5682" s="312">
        <v>3.98</v>
      </c>
    </row>
    <row r="5683" spans="2:11" ht="39" customHeight="1" x14ac:dyDescent="0.2">
      <c r="B5683" s="294" t="s">
        <v>537</v>
      </c>
      <c r="C5683" s="291" t="s">
        <v>4881</v>
      </c>
      <c r="D5683" s="294" t="s">
        <v>51</v>
      </c>
      <c r="E5683" s="294" t="s">
        <v>4882</v>
      </c>
      <c r="F5683" s="446" t="s">
        <v>2653</v>
      </c>
      <c r="G5683" s="446"/>
      <c r="H5683" s="295" t="s">
        <v>557</v>
      </c>
      <c r="I5683" s="311">
        <v>1.1000000000000001</v>
      </c>
      <c r="J5683" s="312">
        <v>5.27</v>
      </c>
      <c r="K5683" s="312">
        <v>5.79</v>
      </c>
    </row>
    <row r="5684" spans="2:11" ht="24" customHeight="1" x14ac:dyDescent="0.2">
      <c r="B5684" s="296" t="s">
        <v>527</v>
      </c>
      <c r="C5684" s="292" t="s">
        <v>4883</v>
      </c>
      <c r="D5684" s="296" t="s">
        <v>51</v>
      </c>
      <c r="E5684" s="296" t="s">
        <v>4884</v>
      </c>
      <c r="F5684" s="447" t="s">
        <v>1199</v>
      </c>
      <c r="G5684" s="447"/>
      <c r="H5684" s="297" t="s">
        <v>97</v>
      </c>
      <c r="I5684" s="313">
        <v>1981.23</v>
      </c>
      <c r="J5684" s="314">
        <v>4.0999999999999996</v>
      </c>
      <c r="K5684" s="314">
        <v>8123.0429999999997</v>
      </c>
    </row>
    <row r="5685" spans="2:11" ht="25.5" x14ac:dyDescent="0.2">
      <c r="B5685" s="315"/>
      <c r="C5685" s="315"/>
      <c r="D5685" s="315"/>
      <c r="E5685" s="315"/>
      <c r="F5685" s="315" t="s">
        <v>529</v>
      </c>
      <c r="G5685" s="316">
        <v>38.06</v>
      </c>
      <c r="H5685" s="315" t="s">
        <v>530</v>
      </c>
      <c r="I5685" s="316">
        <v>43.97</v>
      </c>
      <c r="J5685" s="315" t="s">
        <v>531</v>
      </c>
      <c r="K5685" s="316">
        <v>82.03</v>
      </c>
    </row>
    <row r="5686" spans="2:11" ht="26.25" thickBot="1" x14ac:dyDescent="0.25">
      <c r="B5686" s="315"/>
      <c r="C5686" s="315"/>
      <c r="D5686" s="315"/>
      <c r="E5686" s="315"/>
      <c r="F5686" s="315" t="s">
        <v>532</v>
      </c>
      <c r="G5686" s="316">
        <v>1715.82</v>
      </c>
      <c r="H5686" s="315"/>
      <c r="I5686" s="448" t="s">
        <v>533</v>
      </c>
      <c r="J5686" s="448"/>
      <c r="K5686" s="316">
        <v>9961.01</v>
      </c>
    </row>
    <row r="5687" spans="2:11" ht="0.95" customHeight="1" thickTop="1" x14ac:dyDescent="0.2">
      <c r="B5687" s="317"/>
      <c r="C5687" s="317"/>
      <c r="D5687" s="317"/>
      <c r="E5687" s="317"/>
      <c r="F5687" s="317"/>
      <c r="G5687" s="317"/>
      <c r="H5687" s="317"/>
      <c r="I5687" s="317"/>
      <c r="J5687" s="317"/>
      <c r="K5687" s="317"/>
    </row>
    <row r="5688" spans="2:11" ht="18" customHeight="1" x14ac:dyDescent="0.2">
      <c r="B5688" s="305"/>
      <c r="C5688" s="304" t="s">
        <v>26</v>
      </c>
      <c r="D5688" s="305" t="s">
        <v>27</v>
      </c>
      <c r="E5688" s="305" t="s">
        <v>28</v>
      </c>
      <c r="F5688" s="449" t="s">
        <v>525</v>
      </c>
      <c r="G5688" s="449"/>
      <c r="H5688" s="306" t="s">
        <v>29</v>
      </c>
      <c r="I5688" s="304" t="s">
        <v>30</v>
      </c>
      <c r="J5688" s="304" t="s">
        <v>31</v>
      </c>
      <c r="K5688" s="304" t="s">
        <v>33</v>
      </c>
    </row>
    <row r="5689" spans="2:11" ht="39" customHeight="1" x14ac:dyDescent="0.2">
      <c r="B5689" s="307" t="s">
        <v>526</v>
      </c>
      <c r="C5689" s="308" t="s">
        <v>4224</v>
      </c>
      <c r="D5689" s="307" t="s">
        <v>51</v>
      </c>
      <c r="E5689" s="307" t="s">
        <v>4225</v>
      </c>
      <c r="F5689" s="445" t="s">
        <v>2647</v>
      </c>
      <c r="G5689" s="445"/>
      <c r="H5689" s="309" t="s">
        <v>64</v>
      </c>
      <c r="I5689" s="310">
        <v>1</v>
      </c>
      <c r="J5689" s="259">
        <v>821.31</v>
      </c>
      <c r="K5689" s="259">
        <v>821.31</v>
      </c>
    </row>
    <row r="5690" spans="2:11" ht="24" customHeight="1" x14ac:dyDescent="0.2">
      <c r="B5690" s="294" t="s">
        <v>537</v>
      </c>
      <c r="C5690" s="291" t="s">
        <v>551</v>
      </c>
      <c r="D5690" s="294" t="s">
        <v>51</v>
      </c>
      <c r="E5690" s="294" t="s">
        <v>552</v>
      </c>
      <c r="F5690" s="446" t="s">
        <v>2636</v>
      </c>
      <c r="G5690" s="446"/>
      <c r="H5690" s="295" t="s">
        <v>535</v>
      </c>
      <c r="I5690" s="311">
        <v>8.7799999999999994</v>
      </c>
      <c r="J5690" s="312">
        <v>24.68</v>
      </c>
      <c r="K5690" s="312">
        <v>216.69</v>
      </c>
    </row>
    <row r="5691" spans="2:11" ht="24" customHeight="1" x14ac:dyDescent="0.2">
      <c r="B5691" s="296" t="s">
        <v>527</v>
      </c>
      <c r="C5691" s="292" t="s">
        <v>4885</v>
      </c>
      <c r="D5691" s="296" t="s">
        <v>51</v>
      </c>
      <c r="E5691" s="296" t="s">
        <v>4886</v>
      </c>
      <c r="F5691" s="447" t="s">
        <v>1199</v>
      </c>
      <c r="G5691" s="447"/>
      <c r="H5691" s="297" t="s">
        <v>97</v>
      </c>
      <c r="I5691" s="313">
        <v>75.47</v>
      </c>
      <c r="J5691" s="314">
        <v>1.25</v>
      </c>
      <c r="K5691" s="314">
        <v>94.337500000000006</v>
      </c>
    </row>
    <row r="5692" spans="2:11" ht="24" customHeight="1" x14ac:dyDescent="0.2">
      <c r="B5692" s="296" t="s">
        <v>527</v>
      </c>
      <c r="C5692" s="292" t="s">
        <v>692</v>
      </c>
      <c r="D5692" s="296" t="s">
        <v>51</v>
      </c>
      <c r="E5692" s="296" t="s">
        <v>693</v>
      </c>
      <c r="F5692" s="447" t="s">
        <v>1199</v>
      </c>
      <c r="G5692" s="447"/>
      <c r="H5692" s="297" t="s">
        <v>97</v>
      </c>
      <c r="I5692" s="313">
        <v>339.62</v>
      </c>
      <c r="J5692" s="314">
        <v>1.07</v>
      </c>
      <c r="K5692" s="314">
        <v>363.39339999999999</v>
      </c>
    </row>
    <row r="5693" spans="2:11" ht="26.1" customHeight="1" x14ac:dyDescent="0.2">
      <c r="B5693" s="296" t="s">
        <v>527</v>
      </c>
      <c r="C5693" s="292" t="s">
        <v>694</v>
      </c>
      <c r="D5693" s="296" t="s">
        <v>51</v>
      </c>
      <c r="E5693" s="296" t="s">
        <v>695</v>
      </c>
      <c r="F5693" s="447" t="s">
        <v>1199</v>
      </c>
      <c r="G5693" s="447"/>
      <c r="H5693" s="297" t="s">
        <v>64</v>
      </c>
      <c r="I5693" s="313">
        <v>1.1299999999999999</v>
      </c>
      <c r="J5693" s="314">
        <v>130</v>
      </c>
      <c r="K5693" s="314">
        <v>146.9</v>
      </c>
    </row>
    <row r="5694" spans="2:11" ht="25.5" x14ac:dyDescent="0.2">
      <c r="B5694" s="315"/>
      <c r="C5694" s="315"/>
      <c r="D5694" s="315"/>
      <c r="E5694" s="315"/>
      <c r="F5694" s="315" t="s">
        <v>529</v>
      </c>
      <c r="G5694" s="316">
        <v>69.099999999999994</v>
      </c>
      <c r="H5694" s="315" t="s">
        <v>530</v>
      </c>
      <c r="I5694" s="316">
        <v>79.8</v>
      </c>
      <c r="J5694" s="315" t="s">
        <v>531</v>
      </c>
      <c r="K5694" s="316">
        <v>148.9</v>
      </c>
    </row>
    <row r="5695" spans="2:11" ht="26.25" thickBot="1" x14ac:dyDescent="0.25">
      <c r="B5695" s="315"/>
      <c r="C5695" s="315"/>
      <c r="D5695" s="315"/>
      <c r="E5695" s="315"/>
      <c r="F5695" s="315" t="s">
        <v>532</v>
      </c>
      <c r="G5695" s="316">
        <v>170.91</v>
      </c>
      <c r="H5695" s="315"/>
      <c r="I5695" s="448" t="s">
        <v>533</v>
      </c>
      <c r="J5695" s="448"/>
      <c r="K5695" s="316">
        <v>992.22</v>
      </c>
    </row>
    <row r="5696" spans="2:11" ht="0.95" customHeight="1" thickTop="1" x14ac:dyDescent="0.2">
      <c r="B5696" s="317"/>
      <c r="C5696" s="317"/>
      <c r="D5696" s="317"/>
      <c r="E5696" s="317"/>
      <c r="F5696" s="317"/>
      <c r="G5696" s="317"/>
      <c r="H5696" s="317"/>
      <c r="I5696" s="317"/>
      <c r="J5696" s="317"/>
      <c r="K5696" s="317"/>
    </row>
    <row r="5697" spans="2:11" ht="18" customHeight="1" x14ac:dyDescent="0.2">
      <c r="B5697" s="305"/>
      <c r="C5697" s="304" t="s">
        <v>26</v>
      </c>
      <c r="D5697" s="305" t="s">
        <v>27</v>
      </c>
      <c r="E5697" s="305" t="s">
        <v>28</v>
      </c>
      <c r="F5697" s="449" t="s">
        <v>525</v>
      </c>
      <c r="G5697" s="449"/>
      <c r="H5697" s="306" t="s">
        <v>29</v>
      </c>
      <c r="I5697" s="304" t="s">
        <v>30</v>
      </c>
      <c r="J5697" s="304" t="s">
        <v>31</v>
      </c>
      <c r="K5697" s="304" t="s">
        <v>33</v>
      </c>
    </row>
    <row r="5698" spans="2:11" ht="51.95" customHeight="1" x14ac:dyDescent="0.2">
      <c r="B5698" s="307" t="s">
        <v>526</v>
      </c>
      <c r="C5698" s="308" t="s">
        <v>3967</v>
      </c>
      <c r="D5698" s="307" t="s">
        <v>51</v>
      </c>
      <c r="E5698" s="307" t="s">
        <v>3968</v>
      </c>
      <c r="F5698" s="445" t="s">
        <v>2647</v>
      </c>
      <c r="G5698" s="445"/>
      <c r="H5698" s="309" t="s">
        <v>64</v>
      </c>
      <c r="I5698" s="310">
        <v>1</v>
      </c>
      <c r="J5698" s="259">
        <v>853.67</v>
      </c>
      <c r="K5698" s="259">
        <v>853.67</v>
      </c>
    </row>
    <row r="5699" spans="2:11" ht="24" customHeight="1" x14ac:dyDescent="0.2">
      <c r="B5699" s="294" t="s">
        <v>537</v>
      </c>
      <c r="C5699" s="291" t="s">
        <v>551</v>
      </c>
      <c r="D5699" s="294" t="s">
        <v>51</v>
      </c>
      <c r="E5699" s="294" t="s">
        <v>552</v>
      </c>
      <c r="F5699" s="446" t="s">
        <v>2636</v>
      </c>
      <c r="G5699" s="446"/>
      <c r="H5699" s="295" t="s">
        <v>535</v>
      </c>
      <c r="I5699" s="311">
        <v>11.23</v>
      </c>
      <c r="J5699" s="312">
        <v>24.68</v>
      </c>
      <c r="K5699" s="312">
        <v>277.14999999999998</v>
      </c>
    </row>
    <row r="5700" spans="2:11" ht="24" customHeight="1" x14ac:dyDescent="0.2">
      <c r="B5700" s="296" t="s">
        <v>527</v>
      </c>
      <c r="C5700" s="292" t="s">
        <v>692</v>
      </c>
      <c r="D5700" s="296" t="s">
        <v>51</v>
      </c>
      <c r="E5700" s="296" t="s">
        <v>693</v>
      </c>
      <c r="F5700" s="447" t="s">
        <v>1199</v>
      </c>
      <c r="G5700" s="447"/>
      <c r="H5700" s="297" t="s">
        <v>97</v>
      </c>
      <c r="I5700" s="313">
        <v>261.89</v>
      </c>
      <c r="J5700" s="314">
        <v>1.07</v>
      </c>
      <c r="K5700" s="314">
        <v>280.22230000000002</v>
      </c>
    </row>
    <row r="5701" spans="2:11" ht="26.1" customHeight="1" x14ac:dyDescent="0.2">
      <c r="B5701" s="296" t="s">
        <v>527</v>
      </c>
      <c r="C5701" s="292" t="s">
        <v>694</v>
      </c>
      <c r="D5701" s="296" t="s">
        <v>51</v>
      </c>
      <c r="E5701" s="296" t="s">
        <v>695</v>
      </c>
      <c r="F5701" s="447" t="s">
        <v>1199</v>
      </c>
      <c r="G5701" s="447"/>
      <c r="H5701" s="297" t="s">
        <v>64</v>
      </c>
      <c r="I5701" s="313">
        <v>1.1599999999999999</v>
      </c>
      <c r="J5701" s="314">
        <v>130</v>
      </c>
      <c r="K5701" s="314">
        <v>150.80000000000001</v>
      </c>
    </row>
    <row r="5702" spans="2:11" ht="24" customHeight="1" x14ac:dyDescent="0.2">
      <c r="B5702" s="296" t="s">
        <v>527</v>
      </c>
      <c r="C5702" s="292" t="s">
        <v>4885</v>
      </c>
      <c r="D5702" s="296" t="s">
        <v>51</v>
      </c>
      <c r="E5702" s="296" t="s">
        <v>4886</v>
      </c>
      <c r="F5702" s="447" t="s">
        <v>1199</v>
      </c>
      <c r="G5702" s="447"/>
      <c r="H5702" s="297" t="s">
        <v>97</v>
      </c>
      <c r="I5702" s="313">
        <v>116.4</v>
      </c>
      <c r="J5702" s="314">
        <v>1.25</v>
      </c>
      <c r="K5702" s="314">
        <v>145.5</v>
      </c>
    </row>
    <row r="5703" spans="2:11" ht="25.5" x14ac:dyDescent="0.2">
      <c r="B5703" s="315"/>
      <c r="C5703" s="315"/>
      <c r="D5703" s="315"/>
      <c r="E5703" s="315"/>
      <c r="F5703" s="315" t="s">
        <v>529</v>
      </c>
      <c r="G5703" s="316">
        <v>88.38</v>
      </c>
      <c r="H5703" s="315" t="s">
        <v>530</v>
      </c>
      <c r="I5703" s="316">
        <v>102.08</v>
      </c>
      <c r="J5703" s="315" t="s">
        <v>531</v>
      </c>
      <c r="K5703" s="316">
        <v>190.46</v>
      </c>
    </row>
    <row r="5704" spans="2:11" ht="26.25" thickBot="1" x14ac:dyDescent="0.25">
      <c r="B5704" s="315"/>
      <c r="C5704" s="315"/>
      <c r="D5704" s="315"/>
      <c r="E5704" s="315"/>
      <c r="F5704" s="315" t="s">
        <v>532</v>
      </c>
      <c r="G5704" s="316">
        <v>177.64</v>
      </c>
      <c r="H5704" s="315"/>
      <c r="I5704" s="448" t="s">
        <v>533</v>
      </c>
      <c r="J5704" s="448"/>
      <c r="K5704" s="316">
        <v>1031.31</v>
      </c>
    </row>
    <row r="5705" spans="2:11" ht="0.95" customHeight="1" thickTop="1" x14ac:dyDescent="0.2">
      <c r="B5705" s="317"/>
      <c r="C5705" s="317"/>
      <c r="D5705" s="317"/>
      <c r="E5705" s="317"/>
      <c r="F5705" s="317"/>
      <c r="G5705" s="317"/>
      <c r="H5705" s="317"/>
      <c r="I5705" s="317"/>
      <c r="J5705" s="317"/>
      <c r="K5705" s="317"/>
    </row>
    <row r="5706" spans="2:11" ht="18" customHeight="1" x14ac:dyDescent="0.2">
      <c r="B5706" s="305"/>
      <c r="C5706" s="304" t="s">
        <v>26</v>
      </c>
      <c r="D5706" s="305" t="s">
        <v>27</v>
      </c>
      <c r="E5706" s="305" t="s">
        <v>28</v>
      </c>
      <c r="F5706" s="449" t="s">
        <v>525</v>
      </c>
      <c r="G5706" s="449"/>
      <c r="H5706" s="306" t="s">
        <v>29</v>
      </c>
      <c r="I5706" s="304" t="s">
        <v>30</v>
      </c>
      <c r="J5706" s="304" t="s">
        <v>31</v>
      </c>
      <c r="K5706" s="304" t="s">
        <v>33</v>
      </c>
    </row>
    <row r="5707" spans="2:11" ht="51.95" customHeight="1" x14ac:dyDescent="0.2">
      <c r="B5707" s="307" t="s">
        <v>526</v>
      </c>
      <c r="C5707" s="308" t="s">
        <v>4130</v>
      </c>
      <c r="D5707" s="307" t="s">
        <v>51</v>
      </c>
      <c r="E5707" s="307" t="s">
        <v>4131</v>
      </c>
      <c r="F5707" s="445" t="s">
        <v>2647</v>
      </c>
      <c r="G5707" s="445"/>
      <c r="H5707" s="309" t="s">
        <v>64</v>
      </c>
      <c r="I5707" s="310">
        <v>1</v>
      </c>
      <c r="J5707" s="259">
        <v>688.69</v>
      </c>
      <c r="K5707" s="259">
        <v>688.69</v>
      </c>
    </row>
    <row r="5708" spans="2:11" ht="51.95" customHeight="1" x14ac:dyDescent="0.2">
      <c r="B5708" s="294" t="s">
        <v>537</v>
      </c>
      <c r="C5708" s="291" t="s">
        <v>4526</v>
      </c>
      <c r="D5708" s="294" t="s">
        <v>51</v>
      </c>
      <c r="E5708" s="294" t="s">
        <v>4527</v>
      </c>
      <c r="F5708" s="446" t="s">
        <v>2653</v>
      </c>
      <c r="G5708" s="446"/>
      <c r="H5708" s="295" t="s">
        <v>557</v>
      </c>
      <c r="I5708" s="311">
        <v>1.05</v>
      </c>
      <c r="J5708" s="312">
        <v>2.0499999999999998</v>
      </c>
      <c r="K5708" s="312">
        <v>2.15</v>
      </c>
    </row>
    <row r="5709" spans="2:11" ht="26.1" customHeight="1" x14ac:dyDescent="0.2">
      <c r="B5709" s="294" t="s">
        <v>537</v>
      </c>
      <c r="C5709" s="291" t="s">
        <v>4524</v>
      </c>
      <c r="D5709" s="294" t="s">
        <v>51</v>
      </c>
      <c r="E5709" s="294" t="s">
        <v>4525</v>
      </c>
      <c r="F5709" s="446" t="s">
        <v>2636</v>
      </c>
      <c r="G5709" s="446"/>
      <c r="H5709" s="295" t="s">
        <v>535</v>
      </c>
      <c r="I5709" s="311">
        <v>4.5</v>
      </c>
      <c r="J5709" s="312">
        <v>23.81</v>
      </c>
      <c r="K5709" s="312">
        <v>107.14</v>
      </c>
    </row>
    <row r="5710" spans="2:11" ht="51.95" customHeight="1" x14ac:dyDescent="0.2">
      <c r="B5710" s="294" t="s">
        <v>537</v>
      </c>
      <c r="C5710" s="291" t="s">
        <v>4522</v>
      </c>
      <c r="D5710" s="294" t="s">
        <v>51</v>
      </c>
      <c r="E5710" s="294" t="s">
        <v>4523</v>
      </c>
      <c r="F5710" s="446" t="s">
        <v>2653</v>
      </c>
      <c r="G5710" s="446"/>
      <c r="H5710" s="295" t="s">
        <v>559</v>
      </c>
      <c r="I5710" s="311">
        <v>3.45</v>
      </c>
      <c r="J5710" s="312">
        <v>0.41</v>
      </c>
      <c r="K5710" s="312">
        <v>1.41</v>
      </c>
    </row>
    <row r="5711" spans="2:11" ht="24" customHeight="1" x14ac:dyDescent="0.2">
      <c r="B5711" s="296" t="s">
        <v>527</v>
      </c>
      <c r="C5711" s="292" t="s">
        <v>4885</v>
      </c>
      <c r="D5711" s="296" t="s">
        <v>51</v>
      </c>
      <c r="E5711" s="296" t="s">
        <v>4886</v>
      </c>
      <c r="F5711" s="447" t="s">
        <v>1199</v>
      </c>
      <c r="G5711" s="447"/>
      <c r="H5711" s="297" t="s">
        <v>97</v>
      </c>
      <c r="I5711" s="313">
        <v>174.1</v>
      </c>
      <c r="J5711" s="314">
        <v>1.25</v>
      </c>
      <c r="K5711" s="314">
        <v>217.625</v>
      </c>
    </row>
    <row r="5712" spans="2:11" ht="24" customHeight="1" x14ac:dyDescent="0.2">
      <c r="B5712" s="296" t="s">
        <v>527</v>
      </c>
      <c r="C5712" s="292" t="s">
        <v>692</v>
      </c>
      <c r="D5712" s="296" t="s">
        <v>51</v>
      </c>
      <c r="E5712" s="296" t="s">
        <v>693</v>
      </c>
      <c r="F5712" s="447" t="s">
        <v>1199</v>
      </c>
      <c r="G5712" s="447"/>
      <c r="H5712" s="297" t="s">
        <v>97</v>
      </c>
      <c r="I5712" s="313">
        <v>195.86</v>
      </c>
      <c r="J5712" s="314">
        <v>1.07</v>
      </c>
      <c r="K5712" s="314">
        <v>209.5702</v>
      </c>
    </row>
    <row r="5713" spans="2:11" ht="26.1" customHeight="1" x14ac:dyDescent="0.2">
      <c r="B5713" s="296" t="s">
        <v>527</v>
      </c>
      <c r="C5713" s="292" t="s">
        <v>694</v>
      </c>
      <c r="D5713" s="296" t="s">
        <v>51</v>
      </c>
      <c r="E5713" s="296" t="s">
        <v>695</v>
      </c>
      <c r="F5713" s="447" t="s">
        <v>1199</v>
      </c>
      <c r="G5713" s="447"/>
      <c r="H5713" s="297" t="s">
        <v>64</v>
      </c>
      <c r="I5713" s="313">
        <v>1.1599999999999999</v>
      </c>
      <c r="J5713" s="314">
        <v>130</v>
      </c>
      <c r="K5713" s="314">
        <v>150.80000000000001</v>
      </c>
    </row>
    <row r="5714" spans="2:11" ht="25.5" x14ac:dyDescent="0.2">
      <c r="B5714" s="315"/>
      <c r="C5714" s="315"/>
      <c r="D5714" s="315"/>
      <c r="E5714" s="315"/>
      <c r="F5714" s="315" t="s">
        <v>529</v>
      </c>
      <c r="G5714" s="316">
        <v>36.29</v>
      </c>
      <c r="H5714" s="315" t="s">
        <v>530</v>
      </c>
      <c r="I5714" s="316">
        <v>41.92</v>
      </c>
      <c r="J5714" s="315" t="s">
        <v>531</v>
      </c>
      <c r="K5714" s="316">
        <v>78.209999999999994</v>
      </c>
    </row>
    <row r="5715" spans="2:11" ht="26.25" thickBot="1" x14ac:dyDescent="0.25">
      <c r="B5715" s="315"/>
      <c r="C5715" s="315"/>
      <c r="D5715" s="315"/>
      <c r="E5715" s="315"/>
      <c r="F5715" s="315" t="s">
        <v>532</v>
      </c>
      <c r="G5715" s="316">
        <v>143.31</v>
      </c>
      <c r="H5715" s="315"/>
      <c r="I5715" s="448" t="s">
        <v>533</v>
      </c>
      <c r="J5715" s="448"/>
      <c r="K5715" s="316">
        <v>832</v>
      </c>
    </row>
    <row r="5716" spans="2:11" ht="0.95" customHeight="1" thickTop="1" x14ac:dyDescent="0.2">
      <c r="B5716" s="317"/>
      <c r="C5716" s="317"/>
      <c r="D5716" s="317"/>
      <c r="E5716" s="317"/>
      <c r="F5716" s="317"/>
      <c r="G5716" s="317"/>
      <c r="H5716" s="317"/>
      <c r="I5716" s="317"/>
      <c r="J5716" s="317"/>
      <c r="K5716" s="317"/>
    </row>
    <row r="5717" spans="2:11" ht="18" customHeight="1" x14ac:dyDescent="0.2">
      <c r="B5717" s="305"/>
      <c r="C5717" s="304" t="s">
        <v>26</v>
      </c>
      <c r="D5717" s="305" t="s">
        <v>27</v>
      </c>
      <c r="E5717" s="305" t="s">
        <v>28</v>
      </c>
      <c r="F5717" s="449" t="s">
        <v>525</v>
      </c>
      <c r="G5717" s="449"/>
      <c r="H5717" s="306" t="s">
        <v>29</v>
      </c>
      <c r="I5717" s="304" t="s">
        <v>30</v>
      </c>
      <c r="J5717" s="304" t="s">
        <v>31</v>
      </c>
      <c r="K5717" s="304" t="s">
        <v>33</v>
      </c>
    </row>
    <row r="5718" spans="2:11" ht="51.95" customHeight="1" x14ac:dyDescent="0.2">
      <c r="B5718" s="307" t="s">
        <v>526</v>
      </c>
      <c r="C5718" s="308" t="s">
        <v>4146</v>
      </c>
      <c r="D5718" s="307" t="s">
        <v>51</v>
      </c>
      <c r="E5718" s="307" t="s">
        <v>4147</v>
      </c>
      <c r="F5718" s="445" t="s">
        <v>2647</v>
      </c>
      <c r="G5718" s="445"/>
      <c r="H5718" s="309" t="s">
        <v>64</v>
      </c>
      <c r="I5718" s="310">
        <v>1</v>
      </c>
      <c r="J5718" s="259">
        <v>655.71</v>
      </c>
      <c r="K5718" s="259">
        <v>655.71</v>
      </c>
    </row>
    <row r="5719" spans="2:11" ht="51.95" customHeight="1" x14ac:dyDescent="0.2">
      <c r="B5719" s="294" t="s">
        <v>537</v>
      </c>
      <c r="C5719" s="291" t="s">
        <v>4887</v>
      </c>
      <c r="D5719" s="294" t="s">
        <v>51</v>
      </c>
      <c r="E5719" s="294" t="s">
        <v>4888</v>
      </c>
      <c r="F5719" s="446" t="s">
        <v>2653</v>
      </c>
      <c r="G5719" s="446"/>
      <c r="H5719" s="295" t="s">
        <v>557</v>
      </c>
      <c r="I5719" s="311">
        <v>0.85</v>
      </c>
      <c r="J5719" s="312">
        <v>5.75</v>
      </c>
      <c r="K5719" s="312">
        <v>4.88</v>
      </c>
    </row>
    <row r="5720" spans="2:11" ht="26.1" customHeight="1" x14ac:dyDescent="0.2">
      <c r="B5720" s="294" t="s">
        <v>537</v>
      </c>
      <c r="C5720" s="291" t="s">
        <v>4524</v>
      </c>
      <c r="D5720" s="294" t="s">
        <v>51</v>
      </c>
      <c r="E5720" s="294" t="s">
        <v>4525</v>
      </c>
      <c r="F5720" s="446" t="s">
        <v>2636</v>
      </c>
      <c r="G5720" s="446"/>
      <c r="H5720" s="295" t="s">
        <v>535</v>
      </c>
      <c r="I5720" s="311">
        <v>3.65</v>
      </c>
      <c r="J5720" s="312">
        <v>23.81</v>
      </c>
      <c r="K5720" s="312">
        <v>86.9</v>
      </c>
    </row>
    <row r="5721" spans="2:11" ht="24" customHeight="1" x14ac:dyDescent="0.2">
      <c r="B5721" s="294" t="s">
        <v>537</v>
      </c>
      <c r="C5721" s="291" t="s">
        <v>551</v>
      </c>
      <c r="D5721" s="294" t="s">
        <v>51</v>
      </c>
      <c r="E5721" s="294" t="s">
        <v>552</v>
      </c>
      <c r="F5721" s="446" t="s">
        <v>2636</v>
      </c>
      <c r="G5721" s="446"/>
      <c r="H5721" s="295" t="s">
        <v>535</v>
      </c>
      <c r="I5721" s="311">
        <v>0.79</v>
      </c>
      <c r="J5721" s="312">
        <v>24.68</v>
      </c>
      <c r="K5721" s="312">
        <v>19.489999999999998</v>
      </c>
    </row>
    <row r="5722" spans="2:11" ht="51.95" customHeight="1" x14ac:dyDescent="0.2">
      <c r="B5722" s="294" t="s">
        <v>537</v>
      </c>
      <c r="C5722" s="291" t="s">
        <v>4889</v>
      </c>
      <c r="D5722" s="294" t="s">
        <v>51</v>
      </c>
      <c r="E5722" s="294" t="s">
        <v>4890</v>
      </c>
      <c r="F5722" s="446" t="s">
        <v>2653</v>
      </c>
      <c r="G5722" s="446"/>
      <c r="H5722" s="295" t="s">
        <v>559</v>
      </c>
      <c r="I5722" s="311">
        <v>2.8</v>
      </c>
      <c r="J5722" s="312">
        <v>1.69</v>
      </c>
      <c r="K5722" s="312">
        <v>4.7300000000000004</v>
      </c>
    </row>
    <row r="5723" spans="2:11" ht="24" customHeight="1" x14ac:dyDescent="0.2">
      <c r="B5723" s="296" t="s">
        <v>527</v>
      </c>
      <c r="C5723" s="292" t="s">
        <v>692</v>
      </c>
      <c r="D5723" s="296" t="s">
        <v>51</v>
      </c>
      <c r="E5723" s="296" t="s">
        <v>693</v>
      </c>
      <c r="F5723" s="447" t="s">
        <v>1199</v>
      </c>
      <c r="G5723" s="447"/>
      <c r="H5723" s="297" t="s">
        <v>97</v>
      </c>
      <c r="I5723" s="313">
        <v>177.12</v>
      </c>
      <c r="J5723" s="314">
        <v>1.07</v>
      </c>
      <c r="K5723" s="314">
        <v>189.51840000000001</v>
      </c>
    </row>
    <row r="5724" spans="2:11" ht="24" customHeight="1" x14ac:dyDescent="0.2">
      <c r="B5724" s="296" t="s">
        <v>527</v>
      </c>
      <c r="C5724" s="292" t="s">
        <v>4885</v>
      </c>
      <c r="D5724" s="296" t="s">
        <v>51</v>
      </c>
      <c r="E5724" s="296" t="s">
        <v>4886</v>
      </c>
      <c r="F5724" s="447" t="s">
        <v>1199</v>
      </c>
      <c r="G5724" s="447"/>
      <c r="H5724" s="297" t="s">
        <v>97</v>
      </c>
      <c r="I5724" s="313">
        <v>157.44</v>
      </c>
      <c r="J5724" s="314">
        <v>1.25</v>
      </c>
      <c r="K5724" s="314">
        <v>196.8</v>
      </c>
    </row>
    <row r="5725" spans="2:11" ht="26.1" customHeight="1" x14ac:dyDescent="0.2">
      <c r="B5725" s="296" t="s">
        <v>527</v>
      </c>
      <c r="C5725" s="292" t="s">
        <v>694</v>
      </c>
      <c r="D5725" s="296" t="s">
        <v>51</v>
      </c>
      <c r="E5725" s="296" t="s">
        <v>695</v>
      </c>
      <c r="F5725" s="447" t="s">
        <v>1199</v>
      </c>
      <c r="G5725" s="447"/>
      <c r="H5725" s="297" t="s">
        <v>64</v>
      </c>
      <c r="I5725" s="313">
        <v>1.18</v>
      </c>
      <c r="J5725" s="314">
        <v>130</v>
      </c>
      <c r="K5725" s="314">
        <v>153.4</v>
      </c>
    </row>
    <row r="5726" spans="2:11" ht="25.5" x14ac:dyDescent="0.2">
      <c r="B5726" s="315"/>
      <c r="C5726" s="315"/>
      <c r="D5726" s="315"/>
      <c r="E5726" s="315"/>
      <c r="F5726" s="315" t="s">
        <v>529</v>
      </c>
      <c r="G5726" s="316">
        <v>35.65</v>
      </c>
      <c r="H5726" s="315" t="s">
        <v>530</v>
      </c>
      <c r="I5726" s="316">
        <v>41.17</v>
      </c>
      <c r="J5726" s="315" t="s">
        <v>531</v>
      </c>
      <c r="K5726" s="316">
        <v>76.819999999999993</v>
      </c>
    </row>
    <row r="5727" spans="2:11" ht="26.25" thickBot="1" x14ac:dyDescent="0.25">
      <c r="B5727" s="315"/>
      <c r="C5727" s="315"/>
      <c r="D5727" s="315"/>
      <c r="E5727" s="315"/>
      <c r="F5727" s="315" t="s">
        <v>532</v>
      </c>
      <c r="G5727" s="316">
        <v>136.44999999999999</v>
      </c>
      <c r="H5727" s="315"/>
      <c r="I5727" s="448" t="s">
        <v>533</v>
      </c>
      <c r="J5727" s="448"/>
      <c r="K5727" s="316">
        <v>792.16</v>
      </c>
    </row>
    <row r="5728" spans="2:11" ht="0.95" customHeight="1" thickTop="1" x14ac:dyDescent="0.2">
      <c r="B5728" s="317"/>
      <c r="C5728" s="317"/>
      <c r="D5728" s="317"/>
      <c r="E5728" s="317"/>
      <c r="F5728" s="317"/>
      <c r="G5728" s="317"/>
      <c r="H5728" s="317"/>
      <c r="I5728" s="317"/>
      <c r="J5728" s="317"/>
      <c r="K5728" s="317"/>
    </row>
    <row r="5729" spans="2:11" ht="18" customHeight="1" x14ac:dyDescent="0.2">
      <c r="B5729" s="305"/>
      <c r="C5729" s="304" t="s">
        <v>26</v>
      </c>
      <c r="D5729" s="305" t="s">
        <v>27</v>
      </c>
      <c r="E5729" s="305" t="s">
        <v>28</v>
      </c>
      <c r="F5729" s="449" t="s">
        <v>525</v>
      </c>
      <c r="G5729" s="449"/>
      <c r="H5729" s="306" t="s">
        <v>29</v>
      </c>
      <c r="I5729" s="304" t="s">
        <v>30</v>
      </c>
      <c r="J5729" s="304" t="s">
        <v>31</v>
      </c>
      <c r="K5729" s="304" t="s">
        <v>33</v>
      </c>
    </row>
    <row r="5730" spans="2:11" ht="39" customHeight="1" x14ac:dyDescent="0.2">
      <c r="B5730" s="307" t="s">
        <v>526</v>
      </c>
      <c r="C5730" s="308" t="s">
        <v>4891</v>
      </c>
      <c r="D5730" s="307" t="s">
        <v>51</v>
      </c>
      <c r="E5730" s="307" t="s">
        <v>4892</v>
      </c>
      <c r="F5730" s="445" t="s">
        <v>2647</v>
      </c>
      <c r="G5730" s="445"/>
      <c r="H5730" s="309" t="s">
        <v>64</v>
      </c>
      <c r="I5730" s="310">
        <v>1</v>
      </c>
      <c r="J5730" s="259">
        <v>847.96</v>
      </c>
      <c r="K5730" s="259">
        <v>847.96</v>
      </c>
    </row>
    <row r="5731" spans="2:11" ht="24" customHeight="1" x14ac:dyDescent="0.2">
      <c r="B5731" s="294" t="s">
        <v>537</v>
      </c>
      <c r="C5731" s="291" t="s">
        <v>551</v>
      </c>
      <c r="D5731" s="294" t="s">
        <v>51</v>
      </c>
      <c r="E5731" s="294" t="s">
        <v>552</v>
      </c>
      <c r="F5731" s="446" t="s">
        <v>2636</v>
      </c>
      <c r="G5731" s="446"/>
      <c r="H5731" s="295" t="s">
        <v>535</v>
      </c>
      <c r="I5731" s="311">
        <v>11.02</v>
      </c>
      <c r="J5731" s="312">
        <v>24.68</v>
      </c>
      <c r="K5731" s="312">
        <v>271.97000000000003</v>
      </c>
    </row>
    <row r="5732" spans="2:11" ht="26.1" customHeight="1" x14ac:dyDescent="0.2">
      <c r="B5732" s="296" t="s">
        <v>527</v>
      </c>
      <c r="C5732" s="292" t="s">
        <v>739</v>
      </c>
      <c r="D5732" s="296" t="s">
        <v>51</v>
      </c>
      <c r="E5732" s="296" t="s">
        <v>740</v>
      </c>
      <c r="F5732" s="447" t="s">
        <v>1199</v>
      </c>
      <c r="G5732" s="447"/>
      <c r="H5732" s="297" t="s">
        <v>64</v>
      </c>
      <c r="I5732" s="313">
        <v>0.94</v>
      </c>
      <c r="J5732" s="314">
        <v>131.69</v>
      </c>
      <c r="K5732" s="314">
        <v>123.7886</v>
      </c>
    </row>
    <row r="5733" spans="2:11" ht="24" customHeight="1" x14ac:dyDescent="0.2">
      <c r="B5733" s="296" t="s">
        <v>527</v>
      </c>
      <c r="C5733" s="292" t="s">
        <v>692</v>
      </c>
      <c r="D5733" s="296" t="s">
        <v>51</v>
      </c>
      <c r="E5733" s="296" t="s">
        <v>693</v>
      </c>
      <c r="F5733" s="447" t="s">
        <v>1199</v>
      </c>
      <c r="G5733" s="447"/>
      <c r="H5733" s="297" t="s">
        <v>97</v>
      </c>
      <c r="I5733" s="313">
        <v>422.63</v>
      </c>
      <c r="J5733" s="314">
        <v>1.07</v>
      </c>
      <c r="K5733" s="314">
        <v>452.21409999999997</v>
      </c>
    </row>
    <row r="5734" spans="2:11" ht="25.5" x14ac:dyDescent="0.2">
      <c r="B5734" s="315"/>
      <c r="C5734" s="315"/>
      <c r="D5734" s="315"/>
      <c r="E5734" s="315"/>
      <c r="F5734" s="315" t="s">
        <v>529</v>
      </c>
      <c r="G5734" s="316">
        <v>86.73</v>
      </c>
      <c r="H5734" s="315" t="s">
        <v>530</v>
      </c>
      <c r="I5734" s="316">
        <v>100.16</v>
      </c>
      <c r="J5734" s="315" t="s">
        <v>531</v>
      </c>
      <c r="K5734" s="316">
        <v>186.89</v>
      </c>
    </row>
    <row r="5735" spans="2:11" ht="26.25" thickBot="1" x14ac:dyDescent="0.25">
      <c r="B5735" s="315"/>
      <c r="C5735" s="315"/>
      <c r="D5735" s="315"/>
      <c r="E5735" s="315"/>
      <c r="F5735" s="315" t="s">
        <v>532</v>
      </c>
      <c r="G5735" s="316">
        <v>176.46</v>
      </c>
      <c r="H5735" s="315"/>
      <c r="I5735" s="448" t="s">
        <v>533</v>
      </c>
      <c r="J5735" s="448"/>
      <c r="K5735" s="316">
        <v>1024.42</v>
      </c>
    </row>
    <row r="5736" spans="2:11" ht="0.95" customHeight="1" thickTop="1" x14ac:dyDescent="0.2">
      <c r="B5736" s="317"/>
      <c r="C5736" s="317"/>
      <c r="D5736" s="317"/>
      <c r="E5736" s="317"/>
      <c r="F5736" s="317"/>
      <c r="G5736" s="317"/>
      <c r="H5736" s="317"/>
      <c r="I5736" s="317"/>
      <c r="J5736" s="317"/>
      <c r="K5736" s="317"/>
    </row>
    <row r="5737" spans="2:11" ht="18" customHeight="1" x14ac:dyDescent="0.2">
      <c r="B5737" s="305"/>
      <c r="C5737" s="304" t="s">
        <v>26</v>
      </c>
      <c r="D5737" s="305" t="s">
        <v>27</v>
      </c>
      <c r="E5737" s="305" t="s">
        <v>28</v>
      </c>
      <c r="F5737" s="449" t="s">
        <v>525</v>
      </c>
      <c r="G5737" s="449"/>
      <c r="H5737" s="306" t="s">
        <v>29</v>
      </c>
      <c r="I5737" s="304" t="s">
        <v>30</v>
      </c>
      <c r="J5737" s="304" t="s">
        <v>31</v>
      </c>
      <c r="K5737" s="304" t="s">
        <v>33</v>
      </c>
    </row>
    <row r="5738" spans="2:11" ht="39" customHeight="1" x14ac:dyDescent="0.2">
      <c r="B5738" s="307" t="s">
        <v>526</v>
      </c>
      <c r="C5738" s="308" t="s">
        <v>4263</v>
      </c>
      <c r="D5738" s="307" t="s">
        <v>51</v>
      </c>
      <c r="E5738" s="307" t="s">
        <v>4264</v>
      </c>
      <c r="F5738" s="445" t="s">
        <v>2647</v>
      </c>
      <c r="G5738" s="445"/>
      <c r="H5738" s="309" t="s">
        <v>64</v>
      </c>
      <c r="I5738" s="310">
        <v>1</v>
      </c>
      <c r="J5738" s="259">
        <v>687.71</v>
      </c>
      <c r="K5738" s="259">
        <v>687.71</v>
      </c>
    </row>
    <row r="5739" spans="2:11" ht="51.95" customHeight="1" x14ac:dyDescent="0.2">
      <c r="B5739" s="294" t="s">
        <v>537</v>
      </c>
      <c r="C5739" s="291" t="s">
        <v>4526</v>
      </c>
      <c r="D5739" s="294" t="s">
        <v>51</v>
      </c>
      <c r="E5739" s="294" t="s">
        <v>4527</v>
      </c>
      <c r="F5739" s="446" t="s">
        <v>2653</v>
      </c>
      <c r="G5739" s="446"/>
      <c r="H5739" s="295" t="s">
        <v>557</v>
      </c>
      <c r="I5739" s="311">
        <v>1.01</v>
      </c>
      <c r="J5739" s="312">
        <v>2.0499999999999998</v>
      </c>
      <c r="K5739" s="312">
        <v>2.0699999999999998</v>
      </c>
    </row>
    <row r="5740" spans="2:11" ht="26.1" customHeight="1" x14ac:dyDescent="0.2">
      <c r="B5740" s="294" t="s">
        <v>537</v>
      </c>
      <c r="C5740" s="291" t="s">
        <v>4524</v>
      </c>
      <c r="D5740" s="294" t="s">
        <v>51</v>
      </c>
      <c r="E5740" s="294" t="s">
        <v>4525</v>
      </c>
      <c r="F5740" s="446" t="s">
        <v>2636</v>
      </c>
      <c r="G5740" s="446"/>
      <c r="H5740" s="295" t="s">
        <v>535</v>
      </c>
      <c r="I5740" s="311">
        <v>4.32</v>
      </c>
      <c r="J5740" s="312">
        <v>23.81</v>
      </c>
      <c r="K5740" s="312">
        <v>102.85</v>
      </c>
    </row>
    <row r="5741" spans="2:11" ht="51.95" customHeight="1" x14ac:dyDescent="0.2">
      <c r="B5741" s="294" t="s">
        <v>537</v>
      </c>
      <c r="C5741" s="291" t="s">
        <v>4522</v>
      </c>
      <c r="D5741" s="294" t="s">
        <v>51</v>
      </c>
      <c r="E5741" s="294" t="s">
        <v>4523</v>
      </c>
      <c r="F5741" s="446" t="s">
        <v>2653</v>
      </c>
      <c r="G5741" s="446"/>
      <c r="H5741" s="295" t="s">
        <v>559</v>
      </c>
      <c r="I5741" s="311">
        <v>3.31</v>
      </c>
      <c r="J5741" s="312">
        <v>0.41</v>
      </c>
      <c r="K5741" s="312">
        <v>1.35</v>
      </c>
    </row>
    <row r="5742" spans="2:11" ht="26.1" customHeight="1" x14ac:dyDescent="0.2">
      <c r="B5742" s="296" t="s">
        <v>527</v>
      </c>
      <c r="C5742" s="292" t="s">
        <v>739</v>
      </c>
      <c r="D5742" s="296" t="s">
        <v>51</v>
      </c>
      <c r="E5742" s="296" t="s">
        <v>740</v>
      </c>
      <c r="F5742" s="447" t="s">
        <v>1199</v>
      </c>
      <c r="G5742" s="447"/>
      <c r="H5742" s="297" t="s">
        <v>64</v>
      </c>
      <c r="I5742" s="313">
        <v>0.95</v>
      </c>
      <c r="J5742" s="314">
        <v>131.69</v>
      </c>
      <c r="K5742" s="314">
        <v>125.10550000000001</v>
      </c>
    </row>
    <row r="5743" spans="2:11" ht="24" customHeight="1" x14ac:dyDescent="0.2">
      <c r="B5743" s="296" t="s">
        <v>527</v>
      </c>
      <c r="C5743" s="292" t="s">
        <v>692</v>
      </c>
      <c r="D5743" s="296" t="s">
        <v>51</v>
      </c>
      <c r="E5743" s="296" t="s">
        <v>693</v>
      </c>
      <c r="F5743" s="447" t="s">
        <v>1199</v>
      </c>
      <c r="G5743" s="447"/>
      <c r="H5743" s="297" t="s">
        <v>97</v>
      </c>
      <c r="I5743" s="313">
        <v>426.49</v>
      </c>
      <c r="J5743" s="314">
        <v>1.07</v>
      </c>
      <c r="K5743" s="314">
        <v>456.34429999999998</v>
      </c>
    </row>
    <row r="5744" spans="2:11" ht="25.5" x14ac:dyDescent="0.2">
      <c r="B5744" s="315"/>
      <c r="C5744" s="315"/>
      <c r="D5744" s="315"/>
      <c r="E5744" s="315"/>
      <c r="F5744" s="315" t="s">
        <v>529</v>
      </c>
      <c r="G5744" s="316">
        <v>34.840000000000003</v>
      </c>
      <c r="H5744" s="315" t="s">
        <v>530</v>
      </c>
      <c r="I5744" s="316">
        <v>40.24</v>
      </c>
      <c r="J5744" s="315" t="s">
        <v>531</v>
      </c>
      <c r="K5744" s="316">
        <v>75.08</v>
      </c>
    </row>
    <row r="5745" spans="2:11" ht="26.25" thickBot="1" x14ac:dyDescent="0.25">
      <c r="B5745" s="315"/>
      <c r="C5745" s="315"/>
      <c r="D5745" s="315"/>
      <c r="E5745" s="315"/>
      <c r="F5745" s="315" t="s">
        <v>532</v>
      </c>
      <c r="G5745" s="316">
        <v>143.11000000000001</v>
      </c>
      <c r="H5745" s="315"/>
      <c r="I5745" s="448" t="s">
        <v>533</v>
      </c>
      <c r="J5745" s="448"/>
      <c r="K5745" s="316">
        <v>830.82</v>
      </c>
    </row>
    <row r="5746" spans="2:11" ht="0.95" customHeight="1" thickTop="1" x14ac:dyDescent="0.2">
      <c r="B5746" s="317"/>
      <c r="C5746" s="317"/>
      <c r="D5746" s="317"/>
      <c r="E5746" s="317"/>
      <c r="F5746" s="317"/>
      <c r="G5746" s="317"/>
      <c r="H5746" s="317"/>
      <c r="I5746" s="317"/>
      <c r="J5746" s="317"/>
      <c r="K5746" s="317"/>
    </row>
    <row r="5747" spans="2:11" ht="18" customHeight="1" x14ac:dyDescent="0.2">
      <c r="B5747" s="305"/>
      <c r="C5747" s="304" t="s">
        <v>26</v>
      </c>
      <c r="D5747" s="305" t="s">
        <v>27</v>
      </c>
      <c r="E5747" s="305" t="s">
        <v>28</v>
      </c>
      <c r="F5747" s="449" t="s">
        <v>525</v>
      </c>
      <c r="G5747" s="449"/>
      <c r="H5747" s="306" t="s">
        <v>29</v>
      </c>
      <c r="I5747" s="304" t="s">
        <v>30</v>
      </c>
      <c r="J5747" s="304" t="s">
        <v>31</v>
      </c>
      <c r="K5747" s="304" t="s">
        <v>33</v>
      </c>
    </row>
    <row r="5748" spans="2:11" ht="39" customHeight="1" x14ac:dyDescent="0.2">
      <c r="B5748" s="307" t="s">
        <v>526</v>
      </c>
      <c r="C5748" s="308" t="s">
        <v>4445</v>
      </c>
      <c r="D5748" s="307" t="s">
        <v>51</v>
      </c>
      <c r="E5748" s="307" t="s">
        <v>4446</v>
      </c>
      <c r="F5748" s="445" t="s">
        <v>2647</v>
      </c>
      <c r="G5748" s="445"/>
      <c r="H5748" s="309" t="s">
        <v>64</v>
      </c>
      <c r="I5748" s="310">
        <v>1</v>
      </c>
      <c r="J5748" s="259">
        <v>915.76</v>
      </c>
      <c r="K5748" s="259">
        <v>915.76</v>
      </c>
    </row>
    <row r="5749" spans="2:11" ht="51.95" customHeight="1" x14ac:dyDescent="0.2">
      <c r="B5749" s="294" t="s">
        <v>537</v>
      </c>
      <c r="C5749" s="291" t="s">
        <v>4522</v>
      </c>
      <c r="D5749" s="294" t="s">
        <v>51</v>
      </c>
      <c r="E5749" s="294" t="s">
        <v>4523</v>
      </c>
      <c r="F5749" s="446" t="s">
        <v>2653</v>
      </c>
      <c r="G5749" s="446"/>
      <c r="H5749" s="295" t="s">
        <v>559</v>
      </c>
      <c r="I5749" s="311">
        <v>2.88</v>
      </c>
      <c r="J5749" s="312">
        <v>0.41</v>
      </c>
      <c r="K5749" s="312">
        <v>1.18</v>
      </c>
    </row>
    <row r="5750" spans="2:11" ht="51.95" customHeight="1" x14ac:dyDescent="0.2">
      <c r="B5750" s="294" t="s">
        <v>537</v>
      </c>
      <c r="C5750" s="291" t="s">
        <v>4526</v>
      </c>
      <c r="D5750" s="294" t="s">
        <v>51</v>
      </c>
      <c r="E5750" s="294" t="s">
        <v>4527</v>
      </c>
      <c r="F5750" s="446" t="s">
        <v>2653</v>
      </c>
      <c r="G5750" s="446"/>
      <c r="H5750" s="295" t="s">
        <v>557</v>
      </c>
      <c r="I5750" s="311">
        <v>0.87</v>
      </c>
      <c r="J5750" s="312">
        <v>2.0499999999999998</v>
      </c>
      <c r="K5750" s="312">
        <v>1.78</v>
      </c>
    </row>
    <row r="5751" spans="2:11" ht="26.1" customHeight="1" x14ac:dyDescent="0.2">
      <c r="B5751" s="294" t="s">
        <v>537</v>
      </c>
      <c r="C5751" s="291" t="s">
        <v>4524</v>
      </c>
      <c r="D5751" s="294" t="s">
        <v>51</v>
      </c>
      <c r="E5751" s="294" t="s">
        <v>4525</v>
      </c>
      <c r="F5751" s="446" t="s">
        <v>2636</v>
      </c>
      <c r="G5751" s="446"/>
      <c r="H5751" s="295" t="s">
        <v>535</v>
      </c>
      <c r="I5751" s="311">
        <v>3.75</v>
      </c>
      <c r="J5751" s="312">
        <v>23.81</v>
      </c>
      <c r="K5751" s="312">
        <v>89.28</v>
      </c>
    </row>
    <row r="5752" spans="2:11" ht="26.1" customHeight="1" x14ac:dyDescent="0.2">
      <c r="B5752" s="296" t="s">
        <v>527</v>
      </c>
      <c r="C5752" s="292" t="s">
        <v>694</v>
      </c>
      <c r="D5752" s="296" t="s">
        <v>51</v>
      </c>
      <c r="E5752" s="296" t="s">
        <v>695</v>
      </c>
      <c r="F5752" s="447" t="s">
        <v>1199</v>
      </c>
      <c r="G5752" s="447"/>
      <c r="H5752" s="297" t="s">
        <v>64</v>
      </c>
      <c r="I5752" s="313">
        <v>1.08</v>
      </c>
      <c r="J5752" s="314">
        <v>130</v>
      </c>
      <c r="K5752" s="314">
        <v>140.4</v>
      </c>
    </row>
    <row r="5753" spans="2:11" ht="24" customHeight="1" x14ac:dyDescent="0.2">
      <c r="B5753" s="296" t="s">
        <v>527</v>
      </c>
      <c r="C5753" s="292" t="s">
        <v>692</v>
      </c>
      <c r="D5753" s="296" t="s">
        <v>51</v>
      </c>
      <c r="E5753" s="296" t="s">
        <v>693</v>
      </c>
      <c r="F5753" s="447" t="s">
        <v>1199</v>
      </c>
      <c r="G5753" s="447"/>
      <c r="H5753" s="297" t="s">
        <v>97</v>
      </c>
      <c r="I5753" s="313">
        <v>486</v>
      </c>
      <c r="J5753" s="314">
        <v>1.07</v>
      </c>
      <c r="K5753" s="314">
        <v>520.02</v>
      </c>
    </row>
    <row r="5754" spans="2:11" ht="39" customHeight="1" x14ac:dyDescent="0.2">
      <c r="B5754" s="296" t="s">
        <v>527</v>
      </c>
      <c r="C5754" s="292" t="s">
        <v>4893</v>
      </c>
      <c r="D5754" s="296" t="s">
        <v>51</v>
      </c>
      <c r="E5754" s="296" t="s">
        <v>4894</v>
      </c>
      <c r="F5754" s="447" t="s">
        <v>1199</v>
      </c>
      <c r="G5754" s="447"/>
      <c r="H5754" s="297" t="s">
        <v>571</v>
      </c>
      <c r="I5754" s="313">
        <v>19.440000000000001</v>
      </c>
      <c r="J5754" s="314">
        <v>8.39</v>
      </c>
      <c r="K5754" s="314">
        <v>163.10159999999999</v>
      </c>
    </row>
    <row r="5755" spans="2:11" ht="25.5" x14ac:dyDescent="0.2">
      <c r="B5755" s="315"/>
      <c r="C5755" s="315"/>
      <c r="D5755" s="315"/>
      <c r="E5755" s="315"/>
      <c r="F5755" s="315" t="s">
        <v>529</v>
      </c>
      <c r="G5755" s="316">
        <v>30.24</v>
      </c>
      <c r="H5755" s="315" t="s">
        <v>530</v>
      </c>
      <c r="I5755" s="316">
        <v>34.93</v>
      </c>
      <c r="J5755" s="315" t="s">
        <v>531</v>
      </c>
      <c r="K5755" s="316">
        <v>65.17</v>
      </c>
    </row>
    <row r="5756" spans="2:11" ht="26.25" thickBot="1" x14ac:dyDescent="0.25">
      <c r="B5756" s="315"/>
      <c r="C5756" s="315"/>
      <c r="D5756" s="315"/>
      <c r="E5756" s="315"/>
      <c r="F5756" s="315" t="s">
        <v>532</v>
      </c>
      <c r="G5756" s="316">
        <v>190.56</v>
      </c>
      <c r="H5756" s="315"/>
      <c r="I5756" s="448" t="s">
        <v>533</v>
      </c>
      <c r="J5756" s="448"/>
      <c r="K5756" s="316">
        <v>1106.32</v>
      </c>
    </row>
    <row r="5757" spans="2:11" ht="0.95" customHeight="1" thickTop="1" x14ac:dyDescent="0.2">
      <c r="B5757" s="317"/>
      <c r="C5757" s="317"/>
      <c r="D5757" s="317"/>
      <c r="E5757" s="317"/>
      <c r="F5757" s="317"/>
      <c r="G5757" s="317"/>
      <c r="H5757" s="317"/>
      <c r="I5757" s="317"/>
      <c r="J5757" s="317"/>
      <c r="K5757" s="317"/>
    </row>
    <row r="5758" spans="2:11" ht="18" customHeight="1" x14ac:dyDescent="0.2">
      <c r="B5758" s="305"/>
      <c r="C5758" s="304" t="s">
        <v>26</v>
      </c>
      <c r="D5758" s="305" t="s">
        <v>27</v>
      </c>
      <c r="E5758" s="305" t="s">
        <v>28</v>
      </c>
      <c r="F5758" s="449" t="s">
        <v>525</v>
      </c>
      <c r="G5758" s="449"/>
      <c r="H5758" s="306" t="s">
        <v>29</v>
      </c>
      <c r="I5758" s="304" t="s">
        <v>30</v>
      </c>
      <c r="J5758" s="304" t="s">
        <v>31</v>
      </c>
      <c r="K5758" s="304" t="s">
        <v>33</v>
      </c>
    </row>
    <row r="5759" spans="2:11" ht="39" customHeight="1" x14ac:dyDescent="0.2">
      <c r="B5759" s="307" t="s">
        <v>526</v>
      </c>
      <c r="C5759" s="308" t="s">
        <v>4200</v>
      </c>
      <c r="D5759" s="307" t="s">
        <v>51</v>
      </c>
      <c r="E5759" s="307" t="s">
        <v>4201</v>
      </c>
      <c r="F5759" s="445" t="s">
        <v>2647</v>
      </c>
      <c r="G5759" s="445"/>
      <c r="H5759" s="309" t="s">
        <v>64</v>
      </c>
      <c r="I5759" s="310">
        <v>1</v>
      </c>
      <c r="J5759" s="259">
        <v>1053.06</v>
      </c>
      <c r="K5759" s="259">
        <v>1053.06</v>
      </c>
    </row>
    <row r="5760" spans="2:11" ht="24" customHeight="1" x14ac:dyDescent="0.2">
      <c r="B5760" s="294" t="s">
        <v>537</v>
      </c>
      <c r="C5760" s="291" t="s">
        <v>551</v>
      </c>
      <c r="D5760" s="294" t="s">
        <v>51</v>
      </c>
      <c r="E5760" s="294" t="s">
        <v>552</v>
      </c>
      <c r="F5760" s="446" t="s">
        <v>2636</v>
      </c>
      <c r="G5760" s="446"/>
      <c r="H5760" s="295" t="s">
        <v>535</v>
      </c>
      <c r="I5760" s="311">
        <v>11.65</v>
      </c>
      <c r="J5760" s="312">
        <v>24.68</v>
      </c>
      <c r="K5760" s="312">
        <v>287.52</v>
      </c>
    </row>
    <row r="5761" spans="2:11" ht="26.1" customHeight="1" x14ac:dyDescent="0.2">
      <c r="B5761" s="296" t="s">
        <v>527</v>
      </c>
      <c r="C5761" s="292" t="s">
        <v>694</v>
      </c>
      <c r="D5761" s="296" t="s">
        <v>51</v>
      </c>
      <c r="E5761" s="296" t="s">
        <v>695</v>
      </c>
      <c r="F5761" s="447" t="s">
        <v>1199</v>
      </c>
      <c r="G5761" s="447"/>
      <c r="H5761" s="297" t="s">
        <v>64</v>
      </c>
      <c r="I5761" s="313">
        <v>1.25</v>
      </c>
      <c r="J5761" s="314">
        <v>130</v>
      </c>
      <c r="K5761" s="314">
        <v>162.5</v>
      </c>
    </row>
    <row r="5762" spans="2:11" ht="24" customHeight="1" x14ac:dyDescent="0.2">
      <c r="B5762" s="296" t="s">
        <v>527</v>
      </c>
      <c r="C5762" s="292" t="s">
        <v>692</v>
      </c>
      <c r="D5762" s="296" t="s">
        <v>51</v>
      </c>
      <c r="E5762" s="296" t="s">
        <v>693</v>
      </c>
      <c r="F5762" s="447" t="s">
        <v>1199</v>
      </c>
      <c r="G5762" s="447"/>
      <c r="H5762" s="297" t="s">
        <v>97</v>
      </c>
      <c r="I5762" s="313">
        <v>563.59</v>
      </c>
      <c r="J5762" s="314">
        <v>1.07</v>
      </c>
      <c r="K5762" s="314">
        <v>603.04129999999998</v>
      </c>
    </row>
    <row r="5763" spans="2:11" ht="25.5" x14ac:dyDescent="0.2">
      <c r="B5763" s="315"/>
      <c r="C5763" s="315"/>
      <c r="D5763" s="315"/>
      <c r="E5763" s="315"/>
      <c r="F5763" s="315" t="s">
        <v>529</v>
      </c>
      <c r="G5763" s="316">
        <v>91.69</v>
      </c>
      <c r="H5763" s="315" t="s">
        <v>530</v>
      </c>
      <c r="I5763" s="316">
        <v>105.89</v>
      </c>
      <c r="J5763" s="315" t="s">
        <v>531</v>
      </c>
      <c r="K5763" s="316">
        <v>197.58</v>
      </c>
    </row>
    <row r="5764" spans="2:11" ht="26.25" thickBot="1" x14ac:dyDescent="0.25">
      <c r="B5764" s="315"/>
      <c r="C5764" s="315"/>
      <c r="D5764" s="315"/>
      <c r="E5764" s="315"/>
      <c r="F5764" s="315" t="s">
        <v>532</v>
      </c>
      <c r="G5764" s="316">
        <v>219.14</v>
      </c>
      <c r="H5764" s="315"/>
      <c r="I5764" s="448" t="s">
        <v>533</v>
      </c>
      <c r="J5764" s="448"/>
      <c r="K5764" s="316">
        <v>1272.2</v>
      </c>
    </row>
    <row r="5765" spans="2:11" ht="0.95" customHeight="1" thickTop="1" x14ac:dyDescent="0.2">
      <c r="B5765" s="317"/>
      <c r="C5765" s="317"/>
      <c r="D5765" s="317"/>
      <c r="E5765" s="317"/>
      <c r="F5765" s="317"/>
      <c r="G5765" s="317"/>
      <c r="H5765" s="317"/>
      <c r="I5765" s="317"/>
      <c r="J5765" s="317"/>
      <c r="K5765" s="317"/>
    </row>
    <row r="5766" spans="2:11" ht="18" customHeight="1" x14ac:dyDescent="0.2">
      <c r="B5766" s="305"/>
      <c r="C5766" s="304" t="s">
        <v>26</v>
      </c>
      <c r="D5766" s="305" t="s">
        <v>27</v>
      </c>
      <c r="E5766" s="305" t="s">
        <v>28</v>
      </c>
      <c r="F5766" s="449" t="s">
        <v>525</v>
      </c>
      <c r="G5766" s="449"/>
      <c r="H5766" s="306" t="s">
        <v>29</v>
      </c>
      <c r="I5766" s="304" t="s">
        <v>30</v>
      </c>
      <c r="J5766" s="304" t="s">
        <v>31</v>
      </c>
      <c r="K5766" s="304" t="s">
        <v>33</v>
      </c>
    </row>
    <row r="5767" spans="2:11" ht="26.1" customHeight="1" x14ac:dyDescent="0.2">
      <c r="B5767" s="307" t="s">
        <v>526</v>
      </c>
      <c r="C5767" s="308" t="s">
        <v>4653</v>
      </c>
      <c r="D5767" s="307" t="s">
        <v>51</v>
      </c>
      <c r="E5767" s="307" t="s">
        <v>4654</v>
      </c>
      <c r="F5767" s="445" t="s">
        <v>2647</v>
      </c>
      <c r="G5767" s="445"/>
      <c r="H5767" s="309" t="s">
        <v>64</v>
      </c>
      <c r="I5767" s="310">
        <v>1</v>
      </c>
      <c r="J5767" s="259">
        <v>867.36</v>
      </c>
      <c r="K5767" s="259">
        <v>867.36</v>
      </c>
    </row>
    <row r="5768" spans="2:11" ht="24" customHeight="1" x14ac:dyDescent="0.2">
      <c r="B5768" s="294" t="s">
        <v>537</v>
      </c>
      <c r="C5768" s="291" t="s">
        <v>551</v>
      </c>
      <c r="D5768" s="294" t="s">
        <v>51</v>
      </c>
      <c r="E5768" s="294" t="s">
        <v>552</v>
      </c>
      <c r="F5768" s="446" t="s">
        <v>2636</v>
      </c>
      <c r="G5768" s="446"/>
      <c r="H5768" s="295" t="s">
        <v>535</v>
      </c>
      <c r="I5768" s="311">
        <v>8.57</v>
      </c>
      <c r="J5768" s="312">
        <v>24.68</v>
      </c>
      <c r="K5768" s="312">
        <v>211.5</v>
      </c>
    </row>
    <row r="5769" spans="2:11" ht="24" customHeight="1" x14ac:dyDescent="0.2">
      <c r="B5769" s="296" t="s">
        <v>527</v>
      </c>
      <c r="C5769" s="292" t="s">
        <v>692</v>
      </c>
      <c r="D5769" s="296" t="s">
        <v>51</v>
      </c>
      <c r="E5769" s="296" t="s">
        <v>693</v>
      </c>
      <c r="F5769" s="447" t="s">
        <v>1199</v>
      </c>
      <c r="G5769" s="447"/>
      <c r="H5769" s="297" t="s">
        <v>97</v>
      </c>
      <c r="I5769" s="313">
        <v>482.96</v>
      </c>
      <c r="J5769" s="314">
        <v>1.07</v>
      </c>
      <c r="K5769" s="314">
        <v>516.7672</v>
      </c>
    </row>
    <row r="5770" spans="2:11" ht="26.1" customHeight="1" x14ac:dyDescent="0.2">
      <c r="B5770" s="296" t="s">
        <v>527</v>
      </c>
      <c r="C5770" s="292" t="s">
        <v>694</v>
      </c>
      <c r="D5770" s="296" t="s">
        <v>51</v>
      </c>
      <c r="E5770" s="296" t="s">
        <v>695</v>
      </c>
      <c r="F5770" s="447" t="s">
        <v>1199</v>
      </c>
      <c r="G5770" s="447"/>
      <c r="H5770" s="297" t="s">
        <v>64</v>
      </c>
      <c r="I5770" s="313">
        <v>1.07</v>
      </c>
      <c r="J5770" s="314">
        <v>130</v>
      </c>
      <c r="K5770" s="314">
        <v>139.1</v>
      </c>
    </row>
    <row r="5771" spans="2:11" ht="25.5" x14ac:dyDescent="0.2">
      <c r="B5771" s="315"/>
      <c r="C5771" s="315"/>
      <c r="D5771" s="315"/>
      <c r="E5771" s="315"/>
      <c r="F5771" s="315" t="s">
        <v>529</v>
      </c>
      <c r="G5771" s="316">
        <v>67.44</v>
      </c>
      <c r="H5771" s="315" t="s">
        <v>530</v>
      </c>
      <c r="I5771" s="316">
        <v>77.900000000000006</v>
      </c>
      <c r="J5771" s="315" t="s">
        <v>531</v>
      </c>
      <c r="K5771" s="316">
        <v>145.34</v>
      </c>
    </row>
    <row r="5772" spans="2:11" ht="26.25" thickBot="1" x14ac:dyDescent="0.25">
      <c r="B5772" s="315"/>
      <c r="C5772" s="315"/>
      <c r="D5772" s="315"/>
      <c r="E5772" s="315"/>
      <c r="F5772" s="315" t="s">
        <v>532</v>
      </c>
      <c r="G5772" s="316">
        <v>180.49</v>
      </c>
      <c r="H5772" s="315"/>
      <c r="I5772" s="448" t="s">
        <v>533</v>
      </c>
      <c r="J5772" s="448"/>
      <c r="K5772" s="316">
        <v>1047.8499999999999</v>
      </c>
    </row>
    <row r="5773" spans="2:11" ht="0.95" customHeight="1" thickTop="1" x14ac:dyDescent="0.2">
      <c r="B5773" s="317"/>
      <c r="C5773" s="317"/>
      <c r="D5773" s="317"/>
      <c r="E5773" s="317"/>
      <c r="F5773" s="317"/>
      <c r="G5773" s="317"/>
      <c r="H5773" s="317"/>
      <c r="I5773" s="317"/>
      <c r="J5773" s="317"/>
      <c r="K5773" s="317"/>
    </row>
    <row r="5774" spans="2:11" ht="18" customHeight="1" x14ac:dyDescent="0.2">
      <c r="B5774" s="305"/>
      <c r="C5774" s="304" t="s">
        <v>26</v>
      </c>
      <c r="D5774" s="305" t="s">
        <v>27</v>
      </c>
      <c r="E5774" s="305" t="s">
        <v>28</v>
      </c>
      <c r="F5774" s="449" t="s">
        <v>525</v>
      </c>
      <c r="G5774" s="449"/>
      <c r="H5774" s="306" t="s">
        <v>29</v>
      </c>
      <c r="I5774" s="304" t="s">
        <v>30</v>
      </c>
      <c r="J5774" s="304" t="s">
        <v>31</v>
      </c>
      <c r="K5774" s="304" t="s">
        <v>33</v>
      </c>
    </row>
    <row r="5775" spans="2:11" ht="39" customHeight="1" x14ac:dyDescent="0.2">
      <c r="B5775" s="307" t="s">
        <v>526</v>
      </c>
      <c r="C5775" s="308" t="s">
        <v>4441</v>
      </c>
      <c r="D5775" s="307" t="s">
        <v>51</v>
      </c>
      <c r="E5775" s="307" t="s">
        <v>4442</v>
      </c>
      <c r="F5775" s="445" t="s">
        <v>2647</v>
      </c>
      <c r="G5775" s="445"/>
      <c r="H5775" s="309" t="s">
        <v>64</v>
      </c>
      <c r="I5775" s="310">
        <v>1</v>
      </c>
      <c r="J5775" s="259">
        <v>740.79</v>
      </c>
      <c r="K5775" s="259">
        <v>740.79</v>
      </c>
    </row>
    <row r="5776" spans="2:11" ht="51.95" customHeight="1" x14ac:dyDescent="0.2">
      <c r="B5776" s="294" t="s">
        <v>537</v>
      </c>
      <c r="C5776" s="291" t="s">
        <v>4526</v>
      </c>
      <c r="D5776" s="294" t="s">
        <v>51</v>
      </c>
      <c r="E5776" s="294" t="s">
        <v>4527</v>
      </c>
      <c r="F5776" s="446" t="s">
        <v>2653</v>
      </c>
      <c r="G5776" s="446"/>
      <c r="H5776" s="295" t="s">
        <v>557</v>
      </c>
      <c r="I5776" s="311">
        <v>0.8</v>
      </c>
      <c r="J5776" s="312">
        <v>2.0499999999999998</v>
      </c>
      <c r="K5776" s="312">
        <v>1.64</v>
      </c>
    </row>
    <row r="5777" spans="2:11" ht="51.95" customHeight="1" x14ac:dyDescent="0.2">
      <c r="B5777" s="294" t="s">
        <v>537</v>
      </c>
      <c r="C5777" s="291" t="s">
        <v>4522</v>
      </c>
      <c r="D5777" s="294" t="s">
        <v>51</v>
      </c>
      <c r="E5777" s="294" t="s">
        <v>4523</v>
      </c>
      <c r="F5777" s="446" t="s">
        <v>2653</v>
      </c>
      <c r="G5777" s="446"/>
      <c r="H5777" s="295" t="s">
        <v>559</v>
      </c>
      <c r="I5777" s="311">
        <v>2.62</v>
      </c>
      <c r="J5777" s="312">
        <v>0.41</v>
      </c>
      <c r="K5777" s="312">
        <v>1.07</v>
      </c>
    </row>
    <row r="5778" spans="2:11" ht="26.1" customHeight="1" x14ac:dyDescent="0.2">
      <c r="B5778" s="294" t="s">
        <v>537</v>
      </c>
      <c r="C5778" s="291" t="s">
        <v>4524</v>
      </c>
      <c r="D5778" s="294" t="s">
        <v>51</v>
      </c>
      <c r="E5778" s="294" t="s">
        <v>4525</v>
      </c>
      <c r="F5778" s="446" t="s">
        <v>2636</v>
      </c>
      <c r="G5778" s="446"/>
      <c r="H5778" s="295" t="s">
        <v>535</v>
      </c>
      <c r="I5778" s="311">
        <v>3.42</v>
      </c>
      <c r="J5778" s="312">
        <v>23.81</v>
      </c>
      <c r="K5778" s="312">
        <v>81.430000000000007</v>
      </c>
    </row>
    <row r="5779" spans="2:11" ht="24" customHeight="1" x14ac:dyDescent="0.2">
      <c r="B5779" s="296" t="s">
        <v>527</v>
      </c>
      <c r="C5779" s="292" t="s">
        <v>692</v>
      </c>
      <c r="D5779" s="296" t="s">
        <v>51</v>
      </c>
      <c r="E5779" s="296" t="s">
        <v>693</v>
      </c>
      <c r="F5779" s="447" t="s">
        <v>1199</v>
      </c>
      <c r="G5779" s="447"/>
      <c r="H5779" s="297" t="s">
        <v>97</v>
      </c>
      <c r="I5779" s="313">
        <v>483.7</v>
      </c>
      <c r="J5779" s="314">
        <v>1.07</v>
      </c>
      <c r="K5779" s="314">
        <v>517.55899999999997</v>
      </c>
    </row>
    <row r="5780" spans="2:11" ht="26.1" customHeight="1" x14ac:dyDescent="0.2">
      <c r="B5780" s="296" t="s">
        <v>527</v>
      </c>
      <c r="C5780" s="292" t="s">
        <v>694</v>
      </c>
      <c r="D5780" s="296" t="s">
        <v>51</v>
      </c>
      <c r="E5780" s="296" t="s">
        <v>695</v>
      </c>
      <c r="F5780" s="447" t="s">
        <v>1199</v>
      </c>
      <c r="G5780" s="447"/>
      <c r="H5780" s="297" t="s">
        <v>64</v>
      </c>
      <c r="I5780" s="313">
        <v>1.07</v>
      </c>
      <c r="J5780" s="314">
        <v>130</v>
      </c>
      <c r="K5780" s="314">
        <v>139.1</v>
      </c>
    </row>
    <row r="5781" spans="2:11" ht="25.5" x14ac:dyDescent="0.2">
      <c r="B5781" s="315"/>
      <c r="C5781" s="315"/>
      <c r="D5781" s="315"/>
      <c r="E5781" s="315"/>
      <c r="F5781" s="315" t="s">
        <v>529</v>
      </c>
      <c r="G5781" s="316">
        <v>27.58</v>
      </c>
      <c r="H5781" s="315" t="s">
        <v>530</v>
      </c>
      <c r="I5781" s="316">
        <v>31.85</v>
      </c>
      <c r="J5781" s="315" t="s">
        <v>531</v>
      </c>
      <c r="K5781" s="316">
        <v>59.43</v>
      </c>
    </row>
    <row r="5782" spans="2:11" ht="26.25" thickBot="1" x14ac:dyDescent="0.25">
      <c r="B5782" s="315"/>
      <c r="C5782" s="315"/>
      <c r="D5782" s="315"/>
      <c r="E5782" s="315"/>
      <c r="F5782" s="315" t="s">
        <v>532</v>
      </c>
      <c r="G5782" s="316">
        <v>154.15</v>
      </c>
      <c r="H5782" s="315"/>
      <c r="I5782" s="448" t="s">
        <v>533</v>
      </c>
      <c r="J5782" s="448"/>
      <c r="K5782" s="316">
        <v>894.94</v>
      </c>
    </row>
    <row r="5783" spans="2:11" ht="0.95" customHeight="1" thickTop="1" x14ac:dyDescent="0.2">
      <c r="B5783" s="317"/>
      <c r="C5783" s="317"/>
      <c r="D5783" s="317"/>
      <c r="E5783" s="317"/>
      <c r="F5783" s="317"/>
      <c r="G5783" s="317"/>
      <c r="H5783" s="317"/>
      <c r="I5783" s="317"/>
      <c r="J5783" s="317"/>
      <c r="K5783" s="317"/>
    </row>
    <row r="5784" spans="2:11" ht="18" customHeight="1" x14ac:dyDescent="0.2">
      <c r="B5784" s="305"/>
      <c r="C5784" s="304" t="s">
        <v>26</v>
      </c>
      <c r="D5784" s="305" t="s">
        <v>27</v>
      </c>
      <c r="E5784" s="305" t="s">
        <v>28</v>
      </c>
      <c r="F5784" s="449" t="s">
        <v>525</v>
      </c>
      <c r="G5784" s="449"/>
      <c r="H5784" s="306" t="s">
        <v>29</v>
      </c>
      <c r="I5784" s="304" t="s">
        <v>30</v>
      </c>
      <c r="J5784" s="304" t="s">
        <v>31</v>
      </c>
      <c r="K5784" s="304" t="s">
        <v>33</v>
      </c>
    </row>
    <row r="5785" spans="2:11" ht="51.95" customHeight="1" x14ac:dyDescent="0.2">
      <c r="B5785" s="307" t="s">
        <v>526</v>
      </c>
      <c r="C5785" s="308" t="s">
        <v>1029</v>
      </c>
      <c r="D5785" s="307" t="s">
        <v>51</v>
      </c>
      <c r="E5785" s="307" t="s">
        <v>1030</v>
      </c>
      <c r="F5785" s="445" t="s">
        <v>2647</v>
      </c>
      <c r="G5785" s="445"/>
      <c r="H5785" s="309" t="s">
        <v>64</v>
      </c>
      <c r="I5785" s="310">
        <v>1</v>
      </c>
      <c r="J5785" s="259">
        <v>631.75</v>
      </c>
      <c r="K5785" s="259">
        <v>631.75</v>
      </c>
    </row>
    <row r="5786" spans="2:11" ht="51.95" customHeight="1" x14ac:dyDescent="0.2">
      <c r="B5786" s="294" t="s">
        <v>537</v>
      </c>
      <c r="C5786" s="291" t="s">
        <v>4887</v>
      </c>
      <c r="D5786" s="294" t="s">
        <v>51</v>
      </c>
      <c r="E5786" s="294" t="s">
        <v>4888</v>
      </c>
      <c r="F5786" s="446" t="s">
        <v>2653</v>
      </c>
      <c r="G5786" s="446"/>
      <c r="H5786" s="295" t="s">
        <v>557</v>
      </c>
      <c r="I5786" s="311">
        <v>0.74</v>
      </c>
      <c r="J5786" s="312">
        <v>5.75</v>
      </c>
      <c r="K5786" s="312">
        <v>4.25</v>
      </c>
    </row>
    <row r="5787" spans="2:11" ht="24" customHeight="1" x14ac:dyDescent="0.2">
      <c r="B5787" s="294" t="s">
        <v>537</v>
      </c>
      <c r="C5787" s="291" t="s">
        <v>551</v>
      </c>
      <c r="D5787" s="294" t="s">
        <v>51</v>
      </c>
      <c r="E5787" s="294" t="s">
        <v>552</v>
      </c>
      <c r="F5787" s="446" t="s">
        <v>2636</v>
      </c>
      <c r="G5787" s="446"/>
      <c r="H5787" s="295" t="s">
        <v>535</v>
      </c>
      <c r="I5787" s="311">
        <v>0.76</v>
      </c>
      <c r="J5787" s="312">
        <v>24.68</v>
      </c>
      <c r="K5787" s="312">
        <v>18.75</v>
      </c>
    </row>
    <row r="5788" spans="2:11" ht="51.95" customHeight="1" x14ac:dyDescent="0.2">
      <c r="B5788" s="294" t="s">
        <v>537</v>
      </c>
      <c r="C5788" s="291" t="s">
        <v>4889</v>
      </c>
      <c r="D5788" s="294" t="s">
        <v>51</v>
      </c>
      <c r="E5788" s="294" t="s">
        <v>4890</v>
      </c>
      <c r="F5788" s="446" t="s">
        <v>2653</v>
      </c>
      <c r="G5788" s="446"/>
      <c r="H5788" s="295" t="s">
        <v>559</v>
      </c>
      <c r="I5788" s="311">
        <v>2.4300000000000002</v>
      </c>
      <c r="J5788" s="312">
        <v>1.69</v>
      </c>
      <c r="K5788" s="312">
        <v>4.0999999999999996</v>
      </c>
    </row>
    <row r="5789" spans="2:11" ht="26.1" customHeight="1" x14ac:dyDescent="0.2">
      <c r="B5789" s="294" t="s">
        <v>537</v>
      </c>
      <c r="C5789" s="291" t="s">
        <v>4524</v>
      </c>
      <c r="D5789" s="294" t="s">
        <v>51</v>
      </c>
      <c r="E5789" s="294" t="s">
        <v>4525</v>
      </c>
      <c r="F5789" s="446" t="s">
        <v>2636</v>
      </c>
      <c r="G5789" s="446"/>
      <c r="H5789" s="295" t="s">
        <v>535</v>
      </c>
      <c r="I5789" s="311">
        <v>3.17</v>
      </c>
      <c r="J5789" s="312">
        <v>23.81</v>
      </c>
      <c r="K5789" s="312">
        <v>75.47</v>
      </c>
    </row>
    <row r="5790" spans="2:11" ht="24" customHeight="1" x14ac:dyDescent="0.2">
      <c r="B5790" s="296" t="s">
        <v>527</v>
      </c>
      <c r="C5790" s="292" t="s">
        <v>692</v>
      </c>
      <c r="D5790" s="296" t="s">
        <v>51</v>
      </c>
      <c r="E5790" s="296" t="s">
        <v>693</v>
      </c>
      <c r="F5790" s="447" t="s">
        <v>1199</v>
      </c>
      <c r="G5790" s="447"/>
      <c r="H5790" s="297" t="s">
        <v>97</v>
      </c>
      <c r="I5790" s="313">
        <v>135.88999999999999</v>
      </c>
      <c r="J5790" s="314">
        <v>1.07</v>
      </c>
      <c r="K5790" s="314">
        <v>145.4023</v>
      </c>
    </row>
    <row r="5791" spans="2:11" ht="24" customHeight="1" x14ac:dyDescent="0.2">
      <c r="B5791" s="296" t="s">
        <v>527</v>
      </c>
      <c r="C5791" s="292" t="s">
        <v>4885</v>
      </c>
      <c r="D5791" s="296" t="s">
        <v>51</v>
      </c>
      <c r="E5791" s="296" t="s">
        <v>4886</v>
      </c>
      <c r="F5791" s="447" t="s">
        <v>1199</v>
      </c>
      <c r="G5791" s="447"/>
      <c r="H5791" s="297" t="s">
        <v>97</v>
      </c>
      <c r="I5791" s="313">
        <v>181.19</v>
      </c>
      <c r="J5791" s="314">
        <v>1.25</v>
      </c>
      <c r="K5791" s="314">
        <v>226.48750000000001</v>
      </c>
    </row>
    <row r="5792" spans="2:11" ht="26.1" customHeight="1" x14ac:dyDescent="0.2">
      <c r="B5792" s="296" t="s">
        <v>527</v>
      </c>
      <c r="C5792" s="292" t="s">
        <v>694</v>
      </c>
      <c r="D5792" s="296" t="s">
        <v>51</v>
      </c>
      <c r="E5792" s="296" t="s">
        <v>695</v>
      </c>
      <c r="F5792" s="447" t="s">
        <v>1199</v>
      </c>
      <c r="G5792" s="447"/>
      <c r="H5792" s="297" t="s">
        <v>64</v>
      </c>
      <c r="I5792" s="313">
        <v>1.21</v>
      </c>
      <c r="J5792" s="314">
        <v>130</v>
      </c>
      <c r="K5792" s="314">
        <v>157.30000000000001</v>
      </c>
    </row>
    <row r="5793" spans="2:11" ht="25.5" x14ac:dyDescent="0.2">
      <c r="B5793" s="315"/>
      <c r="C5793" s="315"/>
      <c r="D5793" s="315"/>
      <c r="E5793" s="315"/>
      <c r="F5793" s="315" t="s">
        <v>529</v>
      </c>
      <c r="G5793" s="316">
        <v>31.54</v>
      </c>
      <c r="H5793" s="315" t="s">
        <v>530</v>
      </c>
      <c r="I5793" s="316">
        <v>36.43</v>
      </c>
      <c r="J5793" s="315" t="s">
        <v>531</v>
      </c>
      <c r="K5793" s="316">
        <v>67.97</v>
      </c>
    </row>
    <row r="5794" spans="2:11" ht="26.25" thickBot="1" x14ac:dyDescent="0.25">
      <c r="B5794" s="315"/>
      <c r="C5794" s="315"/>
      <c r="D5794" s="315"/>
      <c r="E5794" s="315"/>
      <c r="F5794" s="315" t="s">
        <v>532</v>
      </c>
      <c r="G5794" s="316">
        <v>131.46</v>
      </c>
      <c r="H5794" s="315"/>
      <c r="I5794" s="448" t="s">
        <v>533</v>
      </c>
      <c r="J5794" s="448"/>
      <c r="K5794" s="316">
        <v>763.21</v>
      </c>
    </row>
    <row r="5795" spans="2:11" ht="0.95" customHeight="1" thickTop="1" x14ac:dyDescent="0.2">
      <c r="B5795" s="317"/>
      <c r="C5795" s="317"/>
      <c r="D5795" s="317"/>
      <c r="E5795" s="317"/>
      <c r="F5795" s="317"/>
      <c r="G5795" s="317"/>
      <c r="H5795" s="317"/>
      <c r="I5795" s="317"/>
      <c r="J5795" s="317"/>
      <c r="K5795" s="317"/>
    </row>
    <row r="5796" spans="2:11" ht="18" customHeight="1" x14ac:dyDescent="0.2">
      <c r="B5796" s="305"/>
      <c r="C5796" s="304" t="s">
        <v>26</v>
      </c>
      <c r="D5796" s="305" t="s">
        <v>27</v>
      </c>
      <c r="E5796" s="305" t="s">
        <v>28</v>
      </c>
      <c r="F5796" s="449" t="s">
        <v>525</v>
      </c>
      <c r="G5796" s="449"/>
      <c r="H5796" s="306" t="s">
        <v>29</v>
      </c>
      <c r="I5796" s="304" t="s">
        <v>30</v>
      </c>
      <c r="J5796" s="304" t="s">
        <v>31</v>
      </c>
      <c r="K5796" s="304" t="s">
        <v>33</v>
      </c>
    </row>
    <row r="5797" spans="2:11" ht="39" customHeight="1" x14ac:dyDescent="0.2">
      <c r="B5797" s="307" t="s">
        <v>526</v>
      </c>
      <c r="C5797" s="308" t="s">
        <v>4431</v>
      </c>
      <c r="D5797" s="307" t="s">
        <v>51</v>
      </c>
      <c r="E5797" s="307" t="s">
        <v>4432</v>
      </c>
      <c r="F5797" s="445" t="s">
        <v>2647</v>
      </c>
      <c r="G5797" s="445"/>
      <c r="H5797" s="309" t="s">
        <v>64</v>
      </c>
      <c r="I5797" s="310">
        <v>1</v>
      </c>
      <c r="J5797" s="259">
        <v>616.01</v>
      </c>
      <c r="K5797" s="259">
        <v>616.01</v>
      </c>
    </row>
    <row r="5798" spans="2:11" ht="51.95" customHeight="1" x14ac:dyDescent="0.2">
      <c r="B5798" s="294" t="s">
        <v>537</v>
      </c>
      <c r="C5798" s="291" t="s">
        <v>4526</v>
      </c>
      <c r="D5798" s="294" t="s">
        <v>51</v>
      </c>
      <c r="E5798" s="294" t="s">
        <v>4527</v>
      </c>
      <c r="F5798" s="446" t="s">
        <v>2653</v>
      </c>
      <c r="G5798" s="446"/>
      <c r="H5798" s="295" t="s">
        <v>557</v>
      </c>
      <c r="I5798" s="311">
        <v>1.08</v>
      </c>
      <c r="J5798" s="312">
        <v>2.0499999999999998</v>
      </c>
      <c r="K5798" s="312">
        <v>2.21</v>
      </c>
    </row>
    <row r="5799" spans="2:11" ht="51.95" customHeight="1" x14ac:dyDescent="0.2">
      <c r="B5799" s="294" t="s">
        <v>537</v>
      </c>
      <c r="C5799" s="291" t="s">
        <v>4522</v>
      </c>
      <c r="D5799" s="294" t="s">
        <v>51</v>
      </c>
      <c r="E5799" s="294" t="s">
        <v>4523</v>
      </c>
      <c r="F5799" s="446" t="s">
        <v>2653</v>
      </c>
      <c r="G5799" s="446"/>
      <c r="H5799" s="295" t="s">
        <v>559</v>
      </c>
      <c r="I5799" s="311">
        <v>3.56</v>
      </c>
      <c r="J5799" s="312">
        <v>0.41</v>
      </c>
      <c r="K5799" s="312">
        <v>1.45</v>
      </c>
    </row>
    <row r="5800" spans="2:11" ht="26.1" customHeight="1" x14ac:dyDescent="0.2">
      <c r="B5800" s="294" t="s">
        <v>537</v>
      </c>
      <c r="C5800" s="291" t="s">
        <v>4524</v>
      </c>
      <c r="D5800" s="294" t="s">
        <v>51</v>
      </c>
      <c r="E5800" s="294" t="s">
        <v>4525</v>
      </c>
      <c r="F5800" s="446" t="s">
        <v>2636</v>
      </c>
      <c r="G5800" s="446"/>
      <c r="H5800" s="295" t="s">
        <v>535</v>
      </c>
      <c r="I5800" s="311">
        <v>4.6399999999999997</v>
      </c>
      <c r="J5800" s="312">
        <v>23.81</v>
      </c>
      <c r="K5800" s="312">
        <v>110.47</v>
      </c>
    </row>
    <row r="5801" spans="2:11" ht="24" customHeight="1" x14ac:dyDescent="0.2">
      <c r="B5801" s="296" t="s">
        <v>527</v>
      </c>
      <c r="C5801" s="292" t="s">
        <v>692</v>
      </c>
      <c r="D5801" s="296" t="s">
        <v>51</v>
      </c>
      <c r="E5801" s="296" t="s">
        <v>693</v>
      </c>
      <c r="F5801" s="447" t="s">
        <v>1199</v>
      </c>
      <c r="G5801" s="447"/>
      <c r="H5801" s="297" t="s">
        <v>97</v>
      </c>
      <c r="I5801" s="313">
        <v>343.52</v>
      </c>
      <c r="J5801" s="314">
        <v>1.07</v>
      </c>
      <c r="K5801" s="314">
        <v>367.56639999999999</v>
      </c>
    </row>
    <row r="5802" spans="2:11" ht="26.1" customHeight="1" x14ac:dyDescent="0.2">
      <c r="B5802" s="296" t="s">
        <v>527</v>
      </c>
      <c r="C5802" s="292" t="s">
        <v>739</v>
      </c>
      <c r="D5802" s="296" t="s">
        <v>51</v>
      </c>
      <c r="E5802" s="296" t="s">
        <v>740</v>
      </c>
      <c r="F5802" s="447" t="s">
        <v>1199</v>
      </c>
      <c r="G5802" s="447"/>
      <c r="H5802" s="297" t="s">
        <v>64</v>
      </c>
      <c r="I5802" s="313">
        <v>1.02</v>
      </c>
      <c r="J5802" s="314">
        <v>131.69</v>
      </c>
      <c r="K5802" s="314">
        <v>134.32380000000001</v>
      </c>
    </row>
    <row r="5803" spans="2:11" ht="25.5" x14ac:dyDescent="0.2">
      <c r="B5803" s="315"/>
      <c r="C5803" s="315"/>
      <c r="D5803" s="315"/>
      <c r="E5803" s="315"/>
      <c r="F5803" s="315" t="s">
        <v>529</v>
      </c>
      <c r="G5803" s="316">
        <v>37.42</v>
      </c>
      <c r="H5803" s="315" t="s">
        <v>530</v>
      </c>
      <c r="I5803" s="316">
        <v>43.22</v>
      </c>
      <c r="J5803" s="315" t="s">
        <v>531</v>
      </c>
      <c r="K5803" s="316">
        <v>80.64</v>
      </c>
    </row>
    <row r="5804" spans="2:11" ht="26.25" thickBot="1" x14ac:dyDescent="0.25">
      <c r="B5804" s="315"/>
      <c r="C5804" s="315"/>
      <c r="D5804" s="315"/>
      <c r="E5804" s="315"/>
      <c r="F5804" s="315" t="s">
        <v>532</v>
      </c>
      <c r="G5804" s="316">
        <v>128.19</v>
      </c>
      <c r="H5804" s="315"/>
      <c r="I5804" s="448" t="s">
        <v>533</v>
      </c>
      <c r="J5804" s="448"/>
      <c r="K5804" s="316">
        <v>744.2</v>
      </c>
    </row>
    <row r="5805" spans="2:11" ht="0.95" customHeight="1" thickTop="1" x14ac:dyDescent="0.2">
      <c r="B5805" s="317"/>
      <c r="C5805" s="317"/>
      <c r="D5805" s="317"/>
      <c r="E5805" s="317"/>
      <c r="F5805" s="317"/>
      <c r="G5805" s="317"/>
      <c r="H5805" s="317"/>
      <c r="I5805" s="317"/>
      <c r="J5805" s="317"/>
      <c r="K5805" s="317"/>
    </row>
    <row r="5806" spans="2:11" ht="18" customHeight="1" x14ac:dyDescent="0.2">
      <c r="B5806" s="305"/>
      <c r="C5806" s="304" t="s">
        <v>26</v>
      </c>
      <c r="D5806" s="305" t="s">
        <v>27</v>
      </c>
      <c r="E5806" s="305" t="s">
        <v>28</v>
      </c>
      <c r="F5806" s="449" t="s">
        <v>525</v>
      </c>
      <c r="G5806" s="449"/>
      <c r="H5806" s="306" t="s">
        <v>29</v>
      </c>
      <c r="I5806" s="304" t="s">
        <v>30</v>
      </c>
      <c r="J5806" s="304" t="s">
        <v>31</v>
      </c>
      <c r="K5806" s="304" t="s">
        <v>33</v>
      </c>
    </row>
    <row r="5807" spans="2:11" ht="39" customHeight="1" x14ac:dyDescent="0.2">
      <c r="B5807" s="307" t="s">
        <v>526</v>
      </c>
      <c r="C5807" s="308" t="s">
        <v>1228</v>
      </c>
      <c r="D5807" s="307" t="s">
        <v>51</v>
      </c>
      <c r="E5807" s="307" t="s">
        <v>1229</v>
      </c>
      <c r="F5807" s="445" t="s">
        <v>2647</v>
      </c>
      <c r="G5807" s="445"/>
      <c r="H5807" s="309" t="s">
        <v>64</v>
      </c>
      <c r="I5807" s="310">
        <v>1</v>
      </c>
      <c r="J5807" s="259">
        <v>646.62</v>
      </c>
      <c r="K5807" s="259">
        <v>646.62</v>
      </c>
    </row>
    <row r="5808" spans="2:11" ht="24" customHeight="1" x14ac:dyDescent="0.2">
      <c r="B5808" s="294" t="s">
        <v>537</v>
      </c>
      <c r="C5808" s="291" t="s">
        <v>551</v>
      </c>
      <c r="D5808" s="294" t="s">
        <v>51</v>
      </c>
      <c r="E5808" s="294" t="s">
        <v>552</v>
      </c>
      <c r="F5808" s="446" t="s">
        <v>2636</v>
      </c>
      <c r="G5808" s="446"/>
      <c r="H5808" s="295" t="s">
        <v>535</v>
      </c>
      <c r="I5808" s="311">
        <v>0.71</v>
      </c>
      <c r="J5808" s="312">
        <v>24.68</v>
      </c>
      <c r="K5808" s="312">
        <v>17.52</v>
      </c>
    </row>
    <row r="5809" spans="2:11" ht="51.95" customHeight="1" x14ac:dyDescent="0.2">
      <c r="B5809" s="294" t="s">
        <v>537</v>
      </c>
      <c r="C5809" s="291" t="s">
        <v>4889</v>
      </c>
      <c r="D5809" s="294" t="s">
        <v>51</v>
      </c>
      <c r="E5809" s="294" t="s">
        <v>4890</v>
      </c>
      <c r="F5809" s="446" t="s">
        <v>2653</v>
      </c>
      <c r="G5809" s="446"/>
      <c r="H5809" s="295" t="s">
        <v>559</v>
      </c>
      <c r="I5809" s="311">
        <v>1.76</v>
      </c>
      <c r="J5809" s="312">
        <v>1.69</v>
      </c>
      <c r="K5809" s="312">
        <v>2.97</v>
      </c>
    </row>
    <row r="5810" spans="2:11" ht="26.1" customHeight="1" x14ac:dyDescent="0.2">
      <c r="B5810" s="294" t="s">
        <v>537</v>
      </c>
      <c r="C5810" s="291" t="s">
        <v>4524</v>
      </c>
      <c r="D5810" s="294" t="s">
        <v>51</v>
      </c>
      <c r="E5810" s="294" t="s">
        <v>4525</v>
      </c>
      <c r="F5810" s="446" t="s">
        <v>2636</v>
      </c>
      <c r="G5810" s="446"/>
      <c r="H5810" s="295" t="s">
        <v>535</v>
      </c>
      <c r="I5810" s="311">
        <v>2.2999999999999998</v>
      </c>
      <c r="J5810" s="312">
        <v>23.81</v>
      </c>
      <c r="K5810" s="312">
        <v>54.76</v>
      </c>
    </row>
    <row r="5811" spans="2:11" ht="51.95" customHeight="1" x14ac:dyDescent="0.2">
      <c r="B5811" s="294" t="s">
        <v>537</v>
      </c>
      <c r="C5811" s="291" t="s">
        <v>4887</v>
      </c>
      <c r="D5811" s="294" t="s">
        <v>51</v>
      </c>
      <c r="E5811" s="294" t="s">
        <v>4888</v>
      </c>
      <c r="F5811" s="446" t="s">
        <v>2653</v>
      </c>
      <c r="G5811" s="446"/>
      <c r="H5811" s="295" t="s">
        <v>557</v>
      </c>
      <c r="I5811" s="311">
        <v>0.54</v>
      </c>
      <c r="J5811" s="312">
        <v>5.75</v>
      </c>
      <c r="K5811" s="312">
        <v>3.1</v>
      </c>
    </row>
    <row r="5812" spans="2:11" ht="24" customHeight="1" x14ac:dyDescent="0.2">
      <c r="B5812" s="296" t="s">
        <v>527</v>
      </c>
      <c r="C5812" s="292" t="s">
        <v>692</v>
      </c>
      <c r="D5812" s="296" t="s">
        <v>51</v>
      </c>
      <c r="E5812" s="296" t="s">
        <v>693</v>
      </c>
      <c r="F5812" s="447" t="s">
        <v>1199</v>
      </c>
      <c r="G5812" s="447"/>
      <c r="H5812" s="297" t="s">
        <v>97</v>
      </c>
      <c r="I5812" s="313">
        <v>390.16</v>
      </c>
      <c r="J5812" s="314">
        <v>1.07</v>
      </c>
      <c r="K5812" s="314">
        <v>417.47120000000001</v>
      </c>
    </row>
    <row r="5813" spans="2:11" ht="26.1" customHeight="1" x14ac:dyDescent="0.2">
      <c r="B5813" s="296" t="s">
        <v>527</v>
      </c>
      <c r="C5813" s="292" t="s">
        <v>694</v>
      </c>
      <c r="D5813" s="296" t="s">
        <v>51</v>
      </c>
      <c r="E5813" s="296" t="s">
        <v>695</v>
      </c>
      <c r="F5813" s="447" t="s">
        <v>1199</v>
      </c>
      <c r="G5813" s="447"/>
      <c r="H5813" s="297" t="s">
        <v>64</v>
      </c>
      <c r="I5813" s="313">
        <v>1.1599999999999999</v>
      </c>
      <c r="J5813" s="314">
        <v>130</v>
      </c>
      <c r="K5813" s="314">
        <v>150.80000000000001</v>
      </c>
    </row>
    <row r="5814" spans="2:11" ht="25.5" x14ac:dyDescent="0.2">
      <c r="B5814" s="315"/>
      <c r="C5814" s="315"/>
      <c r="D5814" s="315"/>
      <c r="E5814" s="315"/>
      <c r="F5814" s="315" t="s">
        <v>529</v>
      </c>
      <c r="G5814" s="316">
        <v>24.13</v>
      </c>
      <c r="H5814" s="315" t="s">
        <v>530</v>
      </c>
      <c r="I5814" s="316">
        <v>27.88</v>
      </c>
      <c r="J5814" s="315" t="s">
        <v>531</v>
      </c>
      <c r="K5814" s="316">
        <v>52.01</v>
      </c>
    </row>
    <row r="5815" spans="2:11" ht="26.25" thickBot="1" x14ac:dyDescent="0.25">
      <c r="B5815" s="315"/>
      <c r="C5815" s="315"/>
      <c r="D5815" s="315"/>
      <c r="E5815" s="315"/>
      <c r="F5815" s="315" t="s">
        <v>532</v>
      </c>
      <c r="G5815" s="316">
        <v>134.56</v>
      </c>
      <c r="H5815" s="315"/>
      <c r="I5815" s="448" t="s">
        <v>533</v>
      </c>
      <c r="J5815" s="448"/>
      <c r="K5815" s="316">
        <v>781.18</v>
      </c>
    </row>
    <row r="5816" spans="2:11" ht="0.95" customHeight="1" thickTop="1" x14ac:dyDescent="0.2">
      <c r="B5816" s="317"/>
      <c r="C5816" s="317"/>
      <c r="D5816" s="317"/>
      <c r="E5816" s="317"/>
      <c r="F5816" s="317"/>
      <c r="G5816" s="317"/>
      <c r="H5816" s="317"/>
      <c r="I5816" s="317"/>
      <c r="J5816" s="317"/>
      <c r="K5816" s="317"/>
    </row>
    <row r="5817" spans="2:11" ht="18" customHeight="1" x14ac:dyDescent="0.2">
      <c r="B5817" s="305"/>
      <c r="C5817" s="304" t="s">
        <v>26</v>
      </c>
      <c r="D5817" s="305" t="s">
        <v>27</v>
      </c>
      <c r="E5817" s="305" t="s">
        <v>28</v>
      </c>
      <c r="F5817" s="449" t="s">
        <v>525</v>
      </c>
      <c r="G5817" s="449"/>
      <c r="H5817" s="306" t="s">
        <v>29</v>
      </c>
      <c r="I5817" s="304" t="s">
        <v>30</v>
      </c>
      <c r="J5817" s="304" t="s">
        <v>31</v>
      </c>
      <c r="K5817" s="304" t="s">
        <v>33</v>
      </c>
    </row>
    <row r="5818" spans="2:11" ht="65.099999999999994" customHeight="1" x14ac:dyDescent="0.2">
      <c r="B5818" s="307" t="s">
        <v>526</v>
      </c>
      <c r="C5818" s="308" t="s">
        <v>4301</v>
      </c>
      <c r="D5818" s="307" t="s">
        <v>51</v>
      </c>
      <c r="E5818" s="307" t="s">
        <v>4302</v>
      </c>
      <c r="F5818" s="445" t="s">
        <v>2647</v>
      </c>
      <c r="G5818" s="445"/>
      <c r="H5818" s="309" t="s">
        <v>64</v>
      </c>
      <c r="I5818" s="310">
        <v>1</v>
      </c>
      <c r="J5818" s="259">
        <v>577.24</v>
      </c>
      <c r="K5818" s="259">
        <v>577.24</v>
      </c>
    </row>
    <row r="5819" spans="2:11" ht="26.1" customHeight="1" x14ac:dyDescent="0.2">
      <c r="B5819" s="294" t="s">
        <v>537</v>
      </c>
      <c r="C5819" s="291" t="s">
        <v>4524</v>
      </c>
      <c r="D5819" s="294" t="s">
        <v>51</v>
      </c>
      <c r="E5819" s="294" t="s">
        <v>4525</v>
      </c>
      <c r="F5819" s="446" t="s">
        <v>2636</v>
      </c>
      <c r="G5819" s="446"/>
      <c r="H5819" s="295" t="s">
        <v>535</v>
      </c>
      <c r="I5819" s="311">
        <v>4.33</v>
      </c>
      <c r="J5819" s="312">
        <v>23.81</v>
      </c>
      <c r="K5819" s="312">
        <v>103.09</v>
      </c>
    </row>
    <row r="5820" spans="2:11" ht="51.95" customHeight="1" x14ac:dyDescent="0.2">
      <c r="B5820" s="294" t="s">
        <v>537</v>
      </c>
      <c r="C5820" s="291" t="s">
        <v>4526</v>
      </c>
      <c r="D5820" s="294" t="s">
        <v>51</v>
      </c>
      <c r="E5820" s="294" t="s">
        <v>4527</v>
      </c>
      <c r="F5820" s="446" t="s">
        <v>2653</v>
      </c>
      <c r="G5820" s="446"/>
      <c r="H5820" s="295" t="s">
        <v>557</v>
      </c>
      <c r="I5820" s="311">
        <v>3.3319999999999999</v>
      </c>
      <c r="J5820" s="312">
        <v>2.0499999999999998</v>
      </c>
      <c r="K5820" s="312">
        <v>6.83</v>
      </c>
    </row>
    <row r="5821" spans="2:11" ht="51.95" customHeight="1" x14ac:dyDescent="0.2">
      <c r="B5821" s="294" t="s">
        <v>537</v>
      </c>
      <c r="C5821" s="291" t="s">
        <v>4522</v>
      </c>
      <c r="D5821" s="294" t="s">
        <v>51</v>
      </c>
      <c r="E5821" s="294" t="s">
        <v>4523</v>
      </c>
      <c r="F5821" s="446" t="s">
        <v>2653</v>
      </c>
      <c r="G5821" s="446"/>
      <c r="H5821" s="295" t="s">
        <v>559</v>
      </c>
      <c r="I5821" s="311">
        <v>1.01</v>
      </c>
      <c r="J5821" s="312">
        <v>0.41</v>
      </c>
      <c r="K5821" s="312">
        <v>0.41</v>
      </c>
    </row>
    <row r="5822" spans="2:11" ht="26.1" customHeight="1" x14ac:dyDescent="0.2">
      <c r="B5822" s="296" t="s">
        <v>527</v>
      </c>
      <c r="C5822" s="292" t="s">
        <v>694</v>
      </c>
      <c r="D5822" s="296" t="s">
        <v>51</v>
      </c>
      <c r="E5822" s="296" t="s">
        <v>695</v>
      </c>
      <c r="F5822" s="447" t="s">
        <v>1199</v>
      </c>
      <c r="G5822" s="447"/>
      <c r="H5822" s="297" t="s">
        <v>64</v>
      </c>
      <c r="I5822" s="313">
        <v>1.27</v>
      </c>
      <c r="J5822" s="314">
        <v>130</v>
      </c>
      <c r="K5822" s="314">
        <v>165.1</v>
      </c>
    </row>
    <row r="5823" spans="2:11" ht="39" customHeight="1" x14ac:dyDescent="0.2">
      <c r="B5823" s="296" t="s">
        <v>527</v>
      </c>
      <c r="C5823" s="292" t="s">
        <v>4895</v>
      </c>
      <c r="D5823" s="296" t="s">
        <v>51</v>
      </c>
      <c r="E5823" s="296" t="s">
        <v>4896</v>
      </c>
      <c r="F5823" s="447" t="s">
        <v>1199</v>
      </c>
      <c r="G5823" s="447"/>
      <c r="H5823" s="297" t="s">
        <v>571</v>
      </c>
      <c r="I5823" s="313">
        <v>6.3E-2</v>
      </c>
      <c r="J5823" s="314">
        <v>9.2899999999999991</v>
      </c>
      <c r="K5823" s="314">
        <v>0.58526999999999996</v>
      </c>
    </row>
    <row r="5824" spans="2:11" ht="24" customHeight="1" x14ac:dyDescent="0.2">
      <c r="B5824" s="296" t="s">
        <v>527</v>
      </c>
      <c r="C5824" s="292" t="s">
        <v>692</v>
      </c>
      <c r="D5824" s="296" t="s">
        <v>51</v>
      </c>
      <c r="E5824" s="296" t="s">
        <v>693</v>
      </c>
      <c r="F5824" s="447" t="s">
        <v>1199</v>
      </c>
      <c r="G5824" s="447"/>
      <c r="H5824" s="297" t="s">
        <v>97</v>
      </c>
      <c r="I5824" s="313">
        <v>281.52999999999997</v>
      </c>
      <c r="J5824" s="314">
        <v>1.07</v>
      </c>
      <c r="K5824" s="314">
        <v>301.2371</v>
      </c>
    </row>
    <row r="5825" spans="2:11" ht="25.5" x14ac:dyDescent="0.2">
      <c r="B5825" s="315"/>
      <c r="C5825" s="315"/>
      <c r="D5825" s="315"/>
      <c r="E5825" s="315"/>
      <c r="F5825" s="315" t="s">
        <v>529</v>
      </c>
      <c r="G5825" s="316">
        <v>34.92</v>
      </c>
      <c r="H5825" s="315" t="s">
        <v>530</v>
      </c>
      <c r="I5825" s="316">
        <v>40.33</v>
      </c>
      <c r="J5825" s="315" t="s">
        <v>531</v>
      </c>
      <c r="K5825" s="316">
        <v>75.25</v>
      </c>
    </row>
    <row r="5826" spans="2:11" ht="26.25" thickBot="1" x14ac:dyDescent="0.25">
      <c r="B5826" s="315"/>
      <c r="C5826" s="315"/>
      <c r="D5826" s="315"/>
      <c r="E5826" s="315"/>
      <c r="F5826" s="315" t="s">
        <v>532</v>
      </c>
      <c r="G5826" s="316">
        <v>120.12</v>
      </c>
      <c r="H5826" s="315"/>
      <c r="I5826" s="448" t="s">
        <v>533</v>
      </c>
      <c r="J5826" s="448"/>
      <c r="K5826" s="316">
        <v>697.36</v>
      </c>
    </row>
    <row r="5827" spans="2:11" ht="0.95" customHeight="1" thickTop="1" x14ac:dyDescent="0.2">
      <c r="B5827" s="317"/>
      <c r="C5827" s="317"/>
      <c r="D5827" s="317"/>
      <c r="E5827" s="317"/>
      <c r="F5827" s="317"/>
      <c r="G5827" s="317"/>
      <c r="H5827" s="317"/>
      <c r="I5827" s="317"/>
      <c r="J5827" s="317"/>
      <c r="K5827" s="317"/>
    </row>
    <row r="5828" spans="2:11" ht="18" customHeight="1" x14ac:dyDescent="0.2">
      <c r="B5828" s="305"/>
      <c r="C5828" s="304" t="s">
        <v>26</v>
      </c>
      <c r="D5828" s="305" t="s">
        <v>27</v>
      </c>
      <c r="E5828" s="305" t="s">
        <v>28</v>
      </c>
      <c r="F5828" s="449" t="s">
        <v>525</v>
      </c>
      <c r="G5828" s="449"/>
      <c r="H5828" s="306" t="s">
        <v>29</v>
      </c>
      <c r="I5828" s="304" t="s">
        <v>30</v>
      </c>
      <c r="J5828" s="304" t="s">
        <v>31</v>
      </c>
      <c r="K5828" s="304" t="s">
        <v>33</v>
      </c>
    </row>
    <row r="5829" spans="2:11" ht="24" customHeight="1" x14ac:dyDescent="0.2">
      <c r="B5829" s="307" t="s">
        <v>526</v>
      </c>
      <c r="C5829" s="308" t="s">
        <v>580</v>
      </c>
      <c r="D5829" s="307" t="s">
        <v>51</v>
      </c>
      <c r="E5829" s="307" t="s">
        <v>581</v>
      </c>
      <c r="F5829" s="445" t="s">
        <v>2636</v>
      </c>
      <c r="G5829" s="445"/>
      <c r="H5829" s="309" t="s">
        <v>535</v>
      </c>
      <c r="I5829" s="310">
        <v>1</v>
      </c>
      <c r="J5829" s="259">
        <v>30.32</v>
      </c>
      <c r="K5829" s="259">
        <v>30.32</v>
      </c>
    </row>
    <row r="5830" spans="2:11" ht="26.1" customHeight="1" x14ac:dyDescent="0.2">
      <c r="B5830" s="294" t="s">
        <v>537</v>
      </c>
      <c r="C5830" s="291" t="s">
        <v>4897</v>
      </c>
      <c r="D5830" s="294" t="s">
        <v>51</v>
      </c>
      <c r="E5830" s="294" t="s">
        <v>4898</v>
      </c>
      <c r="F5830" s="446" t="s">
        <v>2636</v>
      </c>
      <c r="G5830" s="446"/>
      <c r="H5830" s="295" t="s">
        <v>535</v>
      </c>
      <c r="I5830" s="311">
        <v>1</v>
      </c>
      <c r="J5830" s="312">
        <v>0.25</v>
      </c>
      <c r="K5830" s="312">
        <v>0.25</v>
      </c>
    </row>
    <row r="5831" spans="2:11" ht="26.1" customHeight="1" x14ac:dyDescent="0.2">
      <c r="B5831" s="296" t="s">
        <v>527</v>
      </c>
      <c r="C5831" s="292" t="s">
        <v>4847</v>
      </c>
      <c r="D5831" s="296" t="s">
        <v>51</v>
      </c>
      <c r="E5831" s="296" t="s">
        <v>4848</v>
      </c>
      <c r="F5831" s="447" t="s">
        <v>4022</v>
      </c>
      <c r="G5831" s="447"/>
      <c r="H5831" s="297" t="s">
        <v>535</v>
      </c>
      <c r="I5831" s="313">
        <v>1</v>
      </c>
      <c r="J5831" s="314">
        <v>2.9</v>
      </c>
      <c r="K5831" s="314">
        <v>2.9</v>
      </c>
    </row>
    <row r="5832" spans="2:11" ht="26.1" customHeight="1" x14ac:dyDescent="0.2">
      <c r="B5832" s="296" t="s">
        <v>527</v>
      </c>
      <c r="C5832" s="292" t="s">
        <v>4843</v>
      </c>
      <c r="D5832" s="296" t="s">
        <v>51</v>
      </c>
      <c r="E5832" s="296" t="s">
        <v>4844</v>
      </c>
      <c r="F5832" s="447" t="s">
        <v>4022</v>
      </c>
      <c r="G5832" s="447"/>
      <c r="H5832" s="297" t="s">
        <v>535</v>
      </c>
      <c r="I5832" s="313">
        <v>1</v>
      </c>
      <c r="J5832" s="314">
        <v>1.62</v>
      </c>
      <c r="K5832" s="314">
        <v>1.62</v>
      </c>
    </row>
    <row r="5833" spans="2:11" ht="26.1" customHeight="1" x14ac:dyDescent="0.2">
      <c r="B5833" s="296" t="s">
        <v>527</v>
      </c>
      <c r="C5833" s="292" t="s">
        <v>4841</v>
      </c>
      <c r="D5833" s="296" t="s">
        <v>51</v>
      </c>
      <c r="E5833" s="296" t="s">
        <v>4842</v>
      </c>
      <c r="F5833" s="447" t="s">
        <v>4022</v>
      </c>
      <c r="G5833" s="447"/>
      <c r="H5833" s="297" t="s">
        <v>535</v>
      </c>
      <c r="I5833" s="313">
        <v>1</v>
      </c>
      <c r="J5833" s="314">
        <v>1.72</v>
      </c>
      <c r="K5833" s="314">
        <v>1.72</v>
      </c>
    </row>
    <row r="5834" spans="2:11" ht="26.1" customHeight="1" x14ac:dyDescent="0.2">
      <c r="B5834" s="296" t="s">
        <v>527</v>
      </c>
      <c r="C5834" s="292" t="s">
        <v>4851</v>
      </c>
      <c r="D5834" s="296" t="s">
        <v>51</v>
      </c>
      <c r="E5834" s="296" t="s">
        <v>4852</v>
      </c>
      <c r="F5834" s="447" t="s">
        <v>4022</v>
      </c>
      <c r="G5834" s="447"/>
      <c r="H5834" s="297" t="s">
        <v>535</v>
      </c>
      <c r="I5834" s="313">
        <v>1</v>
      </c>
      <c r="J5834" s="314">
        <v>0.1</v>
      </c>
      <c r="K5834" s="314">
        <v>0.1</v>
      </c>
    </row>
    <row r="5835" spans="2:11" ht="24" customHeight="1" x14ac:dyDescent="0.2">
      <c r="B5835" s="296" t="s">
        <v>527</v>
      </c>
      <c r="C5835" s="292" t="s">
        <v>4899</v>
      </c>
      <c r="D5835" s="296" t="s">
        <v>51</v>
      </c>
      <c r="E5835" s="296" t="s">
        <v>4900</v>
      </c>
      <c r="F5835" s="447" t="s">
        <v>4031</v>
      </c>
      <c r="G5835" s="447"/>
      <c r="H5835" s="297" t="s">
        <v>535</v>
      </c>
      <c r="I5835" s="313">
        <v>1</v>
      </c>
      <c r="J5835" s="314">
        <v>22.29</v>
      </c>
      <c r="K5835" s="314">
        <v>22.29</v>
      </c>
    </row>
    <row r="5836" spans="2:11" ht="26.1" customHeight="1" x14ac:dyDescent="0.2">
      <c r="B5836" s="296" t="s">
        <v>527</v>
      </c>
      <c r="C5836" s="292" t="s">
        <v>4849</v>
      </c>
      <c r="D5836" s="296" t="s">
        <v>51</v>
      </c>
      <c r="E5836" s="296" t="s">
        <v>4850</v>
      </c>
      <c r="F5836" s="447" t="s">
        <v>4022</v>
      </c>
      <c r="G5836" s="447"/>
      <c r="H5836" s="297" t="s">
        <v>535</v>
      </c>
      <c r="I5836" s="313">
        <v>1</v>
      </c>
      <c r="J5836" s="314">
        <v>0.7</v>
      </c>
      <c r="K5836" s="314">
        <v>0.7</v>
      </c>
    </row>
    <row r="5837" spans="2:11" ht="26.1" customHeight="1" x14ac:dyDescent="0.2">
      <c r="B5837" s="296" t="s">
        <v>527</v>
      </c>
      <c r="C5837" s="292" t="s">
        <v>4853</v>
      </c>
      <c r="D5837" s="296" t="s">
        <v>51</v>
      </c>
      <c r="E5837" s="296" t="s">
        <v>4854</v>
      </c>
      <c r="F5837" s="447" t="s">
        <v>4022</v>
      </c>
      <c r="G5837" s="447"/>
      <c r="H5837" s="297" t="s">
        <v>535</v>
      </c>
      <c r="I5837" s="313">
        <v>1</v>
      </c>
      <c r="J5837" s="314">
        <v>0.74</v>
      </c>
      <c r="K5837" s="314">
        <v>0.74</v>
      </c>
    </row>
    <row r="5838" spans="2:11" ht="25.5" x14ac:dyDescent="0.2">
      <c r="B5838" s="315"/>
      <c r="C5838" s="315"/>
      <c r="D5838" s="315"/>
      <c r="E5838" s="315"/>
      <c r="F5838" s="315" t="s">
        <v>529</v>
      </c>
      <c r="G5838" s="316">
        <v>10.46</v>
      </c>
      <c r="H5838" s="315" t="s">
        <v>530</v>
      </c>
      <c r="I5838" s="316">
        <v>12.08</v>
      </c>
      <c r="J5838" s="315" t="s">
        <v>531</v>
      </c>
      <c r="K5838" s="316">
        <v>22.54</v>
      </c>
    </row>
    <row r="5839" spans="2:11" ht="26.25" thickBot="1" x14ac:dyDescent="0.25">
      <c r="B5839" s="315"/>
      <c r="C5839" s="315"/>
      <c r="D5839" s="315"/>
      <c r="E5839" s="315"/>
      <c r="F5839" s="315" t="s">
        <v>532</v>
      </c>
      <c r="G5839" s="316">
        <v>6.3</v>
      </c>
      <c r="H5839" s="315"/>
      <c r="I5839" s="448" t="s">
        <v>533</v>
      </c>
      <c r="J5839" s="448"/>
      <c r="K5839" s="316">
        <v>36.619999999999997</v>
      </c>
    </row>
    <row r="5840" spans="2:11" ht="0.95" customHeight="1" thickTop="1" x14ac:dyDescent="0.2">
      <c r="B5840" s="317"/>
      <c r="C5840" s="317"/>
      <c r="D5840" s="317"/>
      <c r="E5840" s="317"/>
      <c r="F5840" s="317"/>
      <c r="G5840" s="317"/>
      <c r="H5840" s="317"/>
      <c r="I5840" s="317"/>
      <c r="J5840" s="317"/>
      <c r="K5840" s="317"/>
    </row>
    <row r="5841" spans="2:11" ht="18" customHeight="1" x14ac:dyDescent="0.2">
      <c r="B5841" s="305"/>
      <c r="C5841" s="304" t="s">
        <v>26</v>
      </c>
      <c r="D5841" s="305" t="s">
        <v>27</v>
      </c>
      <c r="E5841" s="305" t="s">
        <v>28</v>
      </c>
      <c r="F5841" s="449" t="s">
        <v>525</v>
      </c>
      <c r="G5841" s="449"/>
      <c r="H5841" s="306" t="s">
        <v>29</v>
      </c>
      <c r="I5841" s="304" t="s">
        <v>30</v>
      </c>
      <c r="J5841" s="304" t="s">
        <v>31</v>
      </c>
      <c r="K5841" s="304" t="s">
        <v>33</v>
      </c>
    </row>
    <row r="5842" spans="2:11" ht="26.1" customHeight="1" x14ac:dyDescent="0.2">
      <c r="B5842" s="307" t="s">
        <v>526</v>
      </c>
      <c r="C5842" s="308" t="s">
        <v>4543</v>
      </c>
      <c r="D5842" s="307" t="s">
        <v>51</v>
      </c>
      <c r="E5842" s="307" t="s">
        <v>4544</v>
      </c>
      <c r="F5842" s="445" t="s">
        <v>4150</v>
      </c>
      <c r="G5842" s="445"/>
      <c r="H5842" s="309" t="s">
        <v>97</v>
      </c>
      <c r="I5842" s="310">
        <v>1</v>
      </c>
      <c r="J5842" s="259">
        <v>10.52</v>
      </c>
      <c r="K5842" s="259">
        <v>10.52</v>
      </c>
    </row>
    <row r="5843" spans="2:11" ht="24" customHeight="1" x14ac:dyDescent="0.2">
      <c r="B5843" s="294" t="s">
        <v>537</v>
      </c>
      <c r="C5843" s="291" t="s">
        <v>4058</v>
      </c>
      <c r="D5843" s="294" t="s">
        <v>51</v>
      </c>
      <c r="E5843" s="294" t="s">
        <v>4059</v>
      </c>
      <c r="F5843" s="446" t="s">
        <v>2636</v>
      </c>
      <c r="G5843" s="446"/>
      <c r="H5843" s="295" t="s">
        <v>535</v>
      </c>
      <c r="I5843" s="311">
        <v>3.2500000000000001E-2</v>
      </c>
      <c r="J5843" s="312">
        <v>25.94</v>
      </c>
      <c r="K5843" s="312">
        <v>0.84</v>
      </c>
    </row>
    <row r="5844" spans="2:11" ht="24" customHeight="1" x14ac:dyDescent="0.2">
      <c r="B5844" s="294" t="s">
        <v>537</v>
      </c>
      <c r="C5844" s="291" t="s">
        <v>580</v>
      </c>
      <c r="D5844" s="294" t="s">
        <v>51</v>
      </c>
      <c r="E5844" s="294" t="s">
        <v>581</v>
      </c>
      <c r="F5844" s="446" t="s">
        <v>2636</v>
      </c>
      <c r="G5844" s="446"/>
      <c r="H5844" s="295" t="s">
        <v>535</v>
      </c>
      <c r="I5844" s="311">
        <v>4.8800000000000003E-2</v>
      </c>
      <c r="J5844" s="312">
        <v>30.32</v>
      </c>
      <c r="K5844" s="312">
        <v>1.47</v>
      </c>
    </row>
    <row r="5845" spans="2:11" ht="24" customHeight="1" x14ac:dyDescent="0.2">
      <c r="B5845" s="296" t="s">
        <v>527</v>
      </c>
      <c r="C5845" s="292" t="s">
        <v>741</v>
      </c>
      <c r="D5845" s="296" t="s">
        <v>51</v>
      </c>
      <c r="E5845" s="296" t="s">
        <v>742</v>
      </c>
      <c r="F5845" s="447" t="s">
        <v>1199</v>
      </c>
      <c r="G5845" s="447"/>
      <c r="H5845" s="297" t="s">
        <v>97</v>
      </c>
      <c r="I5845" s="313">
        <v>1</v>
      </c>
      <c r="J5845" s="314">
        <v>8.2100000000000009</v>
      </c>
      <c r="K5845" s="314">
        <v>8.2100000000000009</v>
      </c>
    </row>
    <row r="5846" spans="2:11" ht="25.5" x14ac:dyDescent="0.2">
      <c r="B5846" s="315"/>
      <c r="C5846" s="315"/>
      <c r="D5846" s="315"/>
      <c r="E5846" s="315"/>
      <c r="F5846" s="315" t="s">
        <v>529</v>
      </c>
      <c r="G5846" s="316">
        <v>0.77</v>
      </c>
      <c r="H5846" s="315" t="s">
        <v>530</v>
      </c>
      <c r="I5846" s="316">
        <v>0.91</v>
      </c>
      <c r="J5846" s="315" t="s">
        <v>531</v>
      </c>
      <c r="K5846" s="316">
        <v>1.68</v>
      </c>
    </row>
    <row r="5847" spans="2:11" ht="26.25" thickBot="1" x14ac:dyDescent="0.25">
      <c r="B5847" s="315"/>
      <c r="C5847" s="315"/>
      <c r="D5847" s="315"/>
      <c r="E5847" s="315"/>
      <c r="F5847" s="315" t="s">
        <v>532</v>
      </c>
      <c r="G5847" s="316">
        <v>2.1800000000000002</v>
      </c>
      <c r="H5847" s="315"/>
      <c r="I5847" s="448" t="s">
        <v>533</v>
      </c>
      <c r="J5847" s="448"/>
      <c r="K5847" s="316">
        <v>12.7</v>
      </c>
    </row>
    <row r="5848" spans="2:11" ht="0.95" customHeight="1" thickTop="1" x14ac:dyDescent="0.2">
      <c r="B5848" s="317"/>
      <c r="C5848" s="317"/>
      <c r="D5848" s="317"/>
      <c r="E5848" s="317"/>
      <c r="F5848" s="317"/>
      <c r="G5848" s="317"/>
      <c r="H5848" s="317"/>
      <c r="I5848" s="317"/>
      <c r="J5848" s="317"/>
      <c r="K5848" s="317"/>
    </row>
    <row r="5849" spans="2:11" ht="18" customHeight="1" x14ac:dyDescent="0.2">
      <c r="B5849" s="305"/>
      <c r="C5849" s="304" t="s">
        <v>26</v>
      </c>
      <c r="D5849" s="305" t="s">
        <v>27</v>
      </c>
      <c r="E5849" s="305" t="s">
        <v>28</v>
      </c>
      <c r="F5849" s="449" t="s">
        <v>525</v>
      </c>
      <c r="G5849" s="449"/>
      <c r="H5849" s="306" t="s">
        <v>29</v>
      </c>
      <c r="I5849" s="304" t="s">
        <v>30</v>
      </c>
      <c r="J5849" s="304" t="s">
        <v>31</v>
      </c>
      <c r="K5849" s="304" t="s">
        <v>33</v>
      </c>
    </row>
    <row r="5850" spans="2:11" ht="39" customHeight="1" x14ac:dyDescent="0.2">
      <c r="B5850" s="307" t="s">
        <v>526</v>
      </c>
      <c r="C5850" s="308" t="s">
        <v>4901</v>
      </c>
      <c r="D5850" s="307" t="s">
        <v>51</v>
      </c>
      <c r="E5850" s="307" t="s">
        <v>4902</v>
      </c>
      <c r="F5850" s="445" t="s">
        <v>2662</v>
      </c>
      <c r="G5850" s="445"/>
      <c r="H5850" s="309" t="s">
        <v>97</v>
      </c>
      <c r="I5850" s="310">
        <v>1</v>
      </c>
      <c r="J5850" s="259">
        <v>16.350000000000001</v>
      </c>
      <c r="K5850" s="259">
        <v>16.350000000000001</v>
      </c>
    </row>
    <row r="5851" spans="2:11" ht="24" customHeight="1" x14ac:dyDescent="0.2">
      <c r="B5851" s="294" t="s">
        <v>537</v>
      </c>
      <c r="C5851" s="291" t="s">
        <v>580</v>
      </c>
      <c r="D5851" s="294" t="s">
        <v>51</v>
      </c>
      <c r="E5851" s="294" t="s">
        <v>581</v>
      </c>
      <c r="F5851" s="446" t="s">
        <v>2636</v>
      </c>
      <c r="G5851" s="446"/>
      <c r="H5851" s="295" t="s">
        <v>535</v>
      </c>
      <c r="I5851" s="311">
        <v>0.1055</v>
      </c>
      <c r="J5851" s="312">
        <v>30.32</v>
      </c>
      <c r="K5851" s="312">
        <v>3.19</v>
      </c>
    </row>
    <row r="5852" spans="2:11" ht="26.1" customHeight="1" x14ac:dyDescent="0.2">
      <c r="B5852" s="294" t="s">
        <v>537</v>
      </c>
      <c r="C5852" s="291" t="s">
        <v>4903</v>
      </c>
      <c r="D5852" s="294" t="s">
        <v>51</v>
      </c>
      <c r="E5852" s="294" t="s">
        <v>4904</v>
      </c>
      <c r="F5852" s="446" t="s">
        <v>2662</v>
      </c>
      <c r="G5852" s="446"/>
      <c r="H5852" s="295" t="s">
        <v>97</v>
      </c>
      <c r="I5852" s="311">
        <v>1</v>
      </c>
      <c r="J5852" s="312">
        <v>11.52</v>
      </c>
      <c r="K5852" s="312">
        <v>11.52</v>
      </c>
    </row>
    <row r="5853" spans="2:11" ht="24" customHeight="1" x14ac:dyDescent="0.2">
      <c r="B5853" s="294" t="s">
        <v>537</v>
      </c>
      <c r="C5853" s="291" t="s">
        <v>4058</v>
      </c>
      <c r="D5853" s="294" t="s">
        <v>51</v>
      </c>
      <c r="E5853" s="294" t="s">
        <v>4059</v>
      </c>
      <c r="F5853" s="446" t="s">
        <v>2636</v>
      </c>
      <c r="G5853" s="446"/>
      <c r="H5853" s="295" t="s">
        <v>535</v>
      </c>
      <c r="I5853" s="311">
        <v>1.72E-2</v>
      </c>
      <c r="J5853" s="312">
        <v>25.94</v>
      </c>
      <c r="K5853" s="312">
        <v>0.44</v>
      </c>
    </row>
    <row r="5854" spans="2:11" ht="39" customHeight="1" x14ac:dyDescent="0.2">
      <c r="B5854" s="296" t="s">
        <v>527</v>
      </c>
      <c r="C5854" s="292" t="s">
        <v>4062</v>
      </c>
      <c r="D5854" s="296" t="s">
        <v>51</v>
      </c>
      <c r="E5854" s="296" t="s">
        <v>4063</v>
      </c>
      <c r="F5854" s="447" t="s">
        <v>1199</v>
      </c>
      <c r="G5854" s="447"/>
      <c r="H5854" s="297" t="s">
        <v>53</v>
      </c>
      <c r="I5854" s="313">
        <v>2.8159999999999998</v>
      </c>
      <c r="J5854" s="314">
        <v>0.22</v>
      </c>
      <c r="K5854" s="314">
        <v>0.61951999999999996</v>
      </c>
    </row>
    <row r="5855" spans="2:11" ht="26.1" customHeight="1" x14ac:dyDescent="0.2">
      <c r="B5855" s="296" t="s">
        <v>527</v>
      </c>
      <c r="C5855" s="292" t="s">
        <v>4064</v>
      </c>
      <c r="D5855" s="296" t="s">
        <v>51</v>
      </c>
      <c r="E5855" s="296" t="s">
        <v>4065</v>
      </c>
      <c r="F5855" s="447" t="s">
        <v>1199</v>
      </c>
      <c r="G5855" s="447"/>
      <c r="H5855" s="297" t="s">
        <v>97</v>
      </c>
      <c r="I5855" s="313">
        <v>2.5000000000000001E-2</v>
      </c>
      <c r="J5855" s="314">
        <v>23.7</v>
      </c>
      <c r="K5855" s="314">
        <v>0.59250000000000003</v>
      </c>
    </row>
    <row r="5856" spans="2:11" ht="25.5" x14ac:dyDescent="0.2">
      <c r="B5856" s="315"/>
      <c r="C5856" s="315"/>
      <c r="D5856" s="315"/>
      <c r="E5856" s="315"/>
      <c r="F5856" s="315" t="s">
        <v>529</v>
      </c>
      <c r="G5856" s="316">
        <v>2.34</v>
      </c>
      <c r="H5856" s="315" t="s">
        <v>530</v>
      </c>
      <c r="I5856" s="316">
        <v>2.71</v>
      </c>
      <c r="J5856" s="315" t="s">
        <v>531</v>
      </c>
      <c r="K5856" s="316">
        <v>5.05</v>
      </c>
    </row>
    <row r="5857" spans="2:11" ht="26.25" thickBot="1" x14ac:dyDescent="0.25">
      <c r="B5857" s="315"/>
      <c r="C5857" s="315"/>
      <c r="D5857" s="315"/>
      <c r="E5857" s="315"/>
      <c r="F5857" s="315" t="s">
        <v>532</v>
      </c>
      <c r="G5857" s="316">
        <v>3.4</v>
      </c>
      <c r="H5857" s="315"/>
      <c r="I5857" s="448" t="s">
        <v>533</v>
      </c>
      <c r="J5857" s="448"/>
      <c r="K5857" s="316">
        <v>19.75</v>
      </c>
    </row>
    <row r="5858" spans="2:11" ht="0.95" customHeight="1" thickTop="1" x14ac:dyDescent="0.2">
      <c r="B5858" s="317"/>
      <c r="C5858" s="317"/>
      <c r="D5858" s="317"/>
      <c r="E5858" s="317"/>
      <c r="F5858" s="317"/>
      <c r="G5858" s="317"/>
      <c r="H5858" s="317"/>
      <c r="I5858" s="317"/>
      <c r="J5858" s="317"/>
      <c r="K5858" s="317"/>
    </row>
    <row r="5859" spans="2:11" ht="18" customHeight="1" x14ac:dyDescent="0.2">
      <c r="B5859" s="305"/>
      <c r="C5859" s="304" t="s">
        <v>26</v>
      </c>
      <c r="D5859" s="305" t="s">
        <v>27</v>
      </c>
      <c r="E5859" s="305" t="s">
        <v>28</v>
      </c>
      <c r="F5859" s="449" t="s">
        <v>525</v>
      </c>
      <c r="G5859" s="449"/>
      <c r="H5859" s="306" t="s">
        <v>29</v>
      </c>
      <c r="I5859" s="304" t="s">
        <v>30</v>
      </c>
      <c r="J5859" s="304" t="s">
        <v>31</v>
      </c>
      <c r="K5859" s="304" t="s">
        <v>33</v>
      </c>
    </row>
    <row r="5860" spans="2:11" ht="26.1" customHeight="1" x14ac:dyDescent="0.2">
      <c r="B5860" s="307" t="s">
        <v>526</v>
      </c>
      <c r="C5860" s="308" t="s">
        <v>4541</v>
      </c>
      <c r="D5860" s="307" t="s">
        <v>51</v>
      </c>
      <c r="E5860" s="307" t="s">
        <v>4542</v>
      </c>
      <c r="F5860" s="445" t="s">
        <v>4150</v>
      </c>
      <c r="G5860" s="445"/>
      <c r="H5860" s="309" t="s">
        <v>97</v>
      </c>
      <c r="I5860" s="310">
        <v>1</v>
      </c>
      <c r="J5860" s="259">
        <v>11.13</v>
      </c>
      <c r="K5860" s="259">
        <v>11.13</v>
      </c>
    </row>
    <row r="5861" spans="2:11" ht="24" customHeight="1" x14ac:dyDescent="0.2">
      <c r="B5861" s="294" t="s">
        <v>537</v>
      </c>
      <c r="C5861" s="291" t="s">
        <v>580</v>
      </c>
      <c r="D5861" s="294" t="s">
        <v>51</v>
      </c>
      <c r="E5861" s="294" t="s">
        <v>581</v>
      </c>
      <c r="F5861" s="446" t="s">
        <v>2636</v>
      </c>
      <c r="G5861" s="446"/>
      <c r="H5861" s="295" t="s">
        <v>535</v>
      </c>
      <c r="I5861" s="311">
        <v>6.1499999999999999E-2</v>
      </c>
      <c r="J5861" s="312">
        <v>30.32</v>
      </c>
      <c r="K5861" s="312">
        <v>1.86</v>
      </c>
    </row>
    <row r="5862" spans="2:11" ht="24" customHeight="1" x14ac:dyDescent="0.2">
      <c r="B5862" s="294" t="s">
        <v>537</v>
      </c>
      <c r="C5862" s="291" t="s">
        <v>4058</v>
      </c>
      <c r="D5862" s="294" t="s">
        <v>51</v>
      </c>
      <c r="E5862" s="294" t="s">
        <v>4059</v>
      </c>
      <c r="F5862" s="446" t="s">
        <v>2636</v>
      </c>
      <c r="G5862" s="446"/>
      <c r="H5862" s="295" t="s">
        <v>535</v>
      </c>
      <c r="I5862" s="311">
        <v>4.1000000000000002E-2</v>
      </c>
      <c r="J5862" s="312">
        <v>25.94</v>
      </c>
      <c r="K5862" s="312">
        <v>1.06</v>
      </c>
    </row>
    <row r="5863" spans="2:11" ht="24" customHeight="1" x14ac:dyDescent="0.2">
      <c r="B5863" s="296" t="s">
        <v>527</v>
      </c>
      <c r="C5863" s="292" t="s">
        <v>741</v>
      </c>
      <c r="D5863" s="296" t="s">
        <v>51</v>
      </c>
      <c r="E5863" s="296" t="s">
        <v>742</v>
      </c>
      <c r="F5863" s="447" t="s">
        <v>1199</v>
      </c>
      <c r="G5863" s="447"/>
      <c r="H5863" s="297" t="s">
        <v>97</v>
      </c>
      <c r="I5863" s="313">
        <v>1</v>
      </c>
      <c r="J5863" s="314">
        <v>8.2100000000000009</v>
      </c>
      <c r="K5863" s="314">
        <v>8.2100000000000009</v>
      </c>
    </row>
    <row r="5864" spans="2:11" ht="25.5" x14ac:dyDescent="0.2">
      <c r="B5864" s="315"/>
      <c r="C5864" s="315"/>
      <c r="D5864" s="315"/>
      <c r="E5864" s="315"/>
      <c r="F5864" s="315" t="s">
        <v>529</v>
      </c>
      <c r="G5864" s="316">
        <v>0.98</v>
      </c>
      <c r="H5864" s="315" t="s">
        <v>530</v>
      </c>
      <c r="I5864" s="316">
        <v>1.1399999999999999</v>
      </c>
      <c r="J5864" s="315" t="s">
        <v>531</v>
      </c>
      <c r="K5864" s="316">
        <v>2.12</v>
      </c>
    </row>
    <row r="5865" spans="2:11" ht="26.25" thickBot="1" x14ac:dyDescent="0.25">
      <c r="B5865" s="315"/>
      <c r="C5865" s="315"/>
      <c r="D5865" s="315"/>
      <c r="E5865" s="315"/>
      <c r="F5865" s="315" t="s">
        <v>532</v>
      </c>
      <c r="G5865" s="316">
        <v>2.31</v>
      </c>
      <c r="H5865" s="315"/>
      <c r="I5865" s="448" t="s">
        <v>533</v>
      </c>
      <c r="J5865" s="448"/>
      <c r="K5865" s="316">
        <v>13.44</v>
      </c>
    </row>
    <row r="5866" spans="2:11" ht="0.95" customHeight="1" thickTop="1" x14ac:dyDescent="0.2">
      <c r="B5866" s="317"/>
      <c r="C5866" s="317"/>
      <c r="D5866" s="317"/>
      <c r="E5866" s="317"/>
      <c r="F5866" s="317"/>
      <c r="G5866" s="317"/>
      <c r="H5866" s="317"/>
      <c r="I5866" s="317"/>
      <c r="J5866" s="317"/>
      <c r="K5866" s="317"/>
    </row>
    <row r="5867" spans="2:11" ht="18" customHeight="1" x14ac:dyDescent="0.2">
      <c r="B5867" s="305"/>
      <c r="C5867" s="304" t="s">
        <v>26</v>
      </c>
      <c r="D5867" s="305" t="s">
        <v>27</v>
      </c>
      <c r="E5867" s="305" t="s">
        <v>28</v>
      </c>
      <c r="F5867" s="449" t="s">
        <v>525</v>
      </c>
      <c r="G5867" s="449"/>
      <c r="H5867" s="306" t="s">
        <v>29</v>
      </c>
      <c r="I5867" s="304" t="s">
        <v>30</v>
      </c>
      <c r="J5867" s="304" t="s">
        <v>31</v>
      </c>
      <c r="K5867" s="304" t="s">
        <v>33</v>
      </c>
    </row>
    <row r="5868" spans="2:11" ht="24" customHeight="1" x14ac:dyDescent="0.2">
      <c r="B5868" s="307" t="s">
        <v>526</v>
      </c>
      <c r="C5868" s="308" t="s">
        <v>676</v>
      </c>
      <c r="D5868" s="307" t="s">
        <v>51</v>
      </c>
      <c r="E5868" s="307" t="s">
        <v>677</v>
      </c>
      <c r="F5868" s="445" t="s">
        <v>2636</v>
      </c>
      <c r="G5868" s="445"/>
      <c r="H5868" s="309" t="s">
        <v>535</v>
      </c>
      <c r="I5868" s="310">
        <v>1</v>
      </c>
      <c r="J5868" s="259">
        <v>17.86</v>
      </c>
      <c r="K5868" s="259">
        <v>17.86</v>
      </c>
    </row>
    <row r="5869" spans="2:11" ht="26.1" customHeight="1" x14ac:dyDescent="0.2">
      <c r="B5869" s="294" t="s">
        <v>537</v>
      </c>
      <c r="C5869" s="291" t="s">
        <v>4905</v>
      </c>
      <c r="D5869" s="294" t="s">
        <v>51</v>
      </c>
      <c r="E5869" s="294" t="s">
        <v>4906</v>
      </c>
      <c r="F5869" s="446" t="s">
        <v>2636</v>
      </c>
      <c r="G5869" s="446"/>
      <c r="H5869" s="295" t="s">
        <v>535</v>
      </c>
      <c r="I5869" s="311">
        <v>1</v>
      </c>
      <c r="J5869" s="312">
        <v>0.16</v>
      </c>
      <c r="K5869" s="312">
        <v>0.16</v>
      </c>
    </row>
    <row r="5870" spans="2:11" ht="26.1" customHeight="1" x14ac:dyDescent="0.2">
      <c r="B5870" s="296" t="s">
        <v>527</v>
      </c>
      <c r="C5870" s="292" t="s">
        <v>4851</v>
      </c>
      <c r="D5870" s="296" t="s">
        <v>51</v>
      </c>
      <c r="E5870" s="296" t="s">
        <v>4852</v>
      </c>
      <c r="F5870" s="447" t="s">
        <v>4022</v>
      </c>
      <c r="G5870" s="447"/>
      <c r="H5870" s="297" t="s">
        <v>535</v>
      </c>
      <c r="I5870" s="313">
        <v>1</v>
      </c>
      <c r="J5870" s="314">
        <v>0.1</v>
      </c>
      <c r="K5870" s="314">
        <v>0.1</v>
      </c>
    </row>
    <row r="5871" spans="2:11" ht="24" customHeight="1" x14ac:dyDescent="0.2">
      <c r="B5871" s="296" t="s">
        <v>527</v>
      </c>
      <c r="C5871" s="292" t="s">
        <v>4907</v>
      </c>
      <c r="D5871" s="296" t="s">
        <v>51</v>
      </c>
      <c r="E5871" s="296" t="s">
        <v>4908</v>
      </c>
      <c r="F5871" s="447" t="s">
        <v>4031</v>
      </c>
      <c r="G5871" s="447"/>
      <c r="H5871" s="297" t="s">
        <v>535</v>
      </c>
      <c r="I5871" s="313">
        <v>1</v>
      </c>
      <c r="J5871" s="314">
        <v>11.27</v>
      </c>
      <c r="K5871" s="314">
        <v>11.27</v>
      </c>
    </row>
    <row r="5872" spans="2:11" ht="26.1" customHeight="1" x14ac:dyDescent="0.2">
      <c r="B5872" s="296" t="s">
        <v>527</v>
      </c>
      <c r="C5872" s="292" t="s">
        <v>4847</v>
      </c>
      <c r="D5872" s="296" t="s">
        <v>51</v>
      </c>
      <c r="E5872" s="296" t="s">
        <v>4848</v>
      </c>
      <c r="F5872" s="447" t="s">
        <v>4022</v>
      </c>
      <c r="G5872" s="447"/>
      <c r="H5872" s="297" t="s">
        <v>535</v>
      </c>
      <c r="I5872" s="313">
        <v>1</v>
      </c>
      <c r="J5872" s="314">
        <v>2.9</v>
      </c>
      <c r="K5872" s="314">
        <v>2.9</v>
      </c>
    </row>
    <row r="5873" spans="2:11" ht="26.1" customHeight="1" x14ac:dyDescent="0.2">
      <c r="B5873" s="296" t="s">
        <v>527</v>
      </c>
      <c r="C5873" s="292" t="s">
        <v>4849</v>
      </c>
      <c r="D5873" s="296" t="s">
        <v>51</v>
      </c>
      <c r="E5873" s="296" t="s">
        <v>4850</v>
      </c>
      <c r="F5873" s="447" t="s">
        <v>4022</v>
      </c>
      <c r="G5873" s="447"/>
      <c r="H5873" s="297" t="s">
        <v>535</v>
      </c>
      <c r="I5873" s="313">
        <v>1</v>
      </c>
      <c r="J5873" s="314">
        <v>0.7</v>
      </c>
      <c r="K5873" s="314">
        <v>0.7</v>
      </c>
    </row>
    <row r="5874" spans="2:11" ht="26.1" customHeight="1" x14ac:dyDescent="0.2">
      <c r="B5874" s="296" t="s">
        <v>527</v>
      </c>
      <c r="C5874" s="292" t="s">
        <v>4865</v>
      </c>
      <c r="D5874" s="296" t="s">
        <v>51</v>
      </c>
      <c r="E5874" s="296" t="s">
        <v>4866</v>
      </c>
      <c r="F5874" s="447" t="s">
        <v>4022</v>
      </c>
      <c r="G5874" s="447"/>
      <c r="H5874" s="297" t="s">
        <v>535</v>
      </c>
      <c r="I5874" s="313">
        <v>1</v>
      </c>
      <c r="J5874" s="314">
        <v>0.03</v>
      </c>
      <c r="K5874" s="314">
        <v>0.03</v>
      </c>
    </row>
    <row r="5875" spans="2:11" ht="26.1" customHeight="1" x14ac:dyDescent="0.2">
      <c r="B5875" s="296" t="s">
        <v>527</v>
      </c>
      <c r="C5875" s="292" t="s">
        <v>4843</v>
      </c>
      <c r="D5875" s="296" t="s">
        <v>51</v>
      </c>
      <c r="E5875" s="296" t="s">
        <v>4844</v>
      </c>
      <c r="F5875" s="447" t="s">
        <v>4022</v>
      </c>
      <c r="G5875" s="447"/>
      <c r="H5875" s="297" t="s">
        <v>535</v>
      </c>
      <c r="I5875" s="313">
        <v>1</v>
      </c>
      <c r="J5875" s="314">
        <v>1.62</v>
      </c>
      <c r="K5875" s="314">
        <v>1.62</v>
      </c>
    </row>
    <row r="5876" spans="2:11" ht="26.1" customHeight="1" x14ac:dyDescent="0.2">
      <c r="B5876" s="296" t="s">
        <v>527</v>
      </c>
      <c r="C5876" s="292" t="s">
        <v>4869</v>
      </c>
      <c r="D5876" s="296" t="s">
        <v>51</v>
      </c>
      <c r="E5876" s="296" t="s">
        <v>4870</v>
      </c>
      <c r="F5876" s="447" t="s">
        <v>4022</v>
      </c>
      <c r="G5876" s="447"/>
      <c r="H5876" s="297" t="s">
        <v>535</v>
      </c>
      <c r="I5876" s="313">
        <v>1</v>
      </c>
      <c r="J5876" s="314">
        <v>1.08</v>
      </c>
      <c r="K5876" s="314">
        <v>1.08</v>
      </c>
    </row>
    <row r="5877" spans="2:11" ht="25.5" x14ac:dyDescent="0.2">
      <c r="B5877" s="315"/>
      <c r="C5877" s="315"/>
      <c r="D5877" s="315"/>
      <c r="E5877" s="315"/>
      <c r="F5877" s="315" t="s">
        <v>529</v>
      </c>
      <c r="G5877" s="316">
        <v>5.3</v>
      </c>
      <c r="H5877" s="315" t="s">
        <v>530</v>
      </c>
      <c r="I5877" s="316">
        <v>6.13</v>
      </c>
      <c r="J5877" s="315" t="s">
        <v>531</v>
      </c>
      <c r="K5877" s="316">
        <v>11.43</v>
      </c>
    </row>
    <row r="5878" spans="2:11" ht="26.25" thickBot="1" x14ac:dyDescent="0.25">
      <c r="B5878" s="315"/>
      <c r="C5878" s="315"/>
      <c r="D5878" s="315"/>
      <c r="E5878" s="315"/>
      <c r="F5878" s="315" t="s">
        <v>532</v>
      </c>
      <c r="G5878" s="316">
        <v>3.71</v>
      </c>
      <c r="H5878" s="315"/>
      <c r="I5878" s="448" t="s">
        <v>533</v>
      </c>
      <c r="J5878" s="448"/>
      <c r="K5878" s="316">
        <v>21.57</v>
      </c>
    </row>
    <row r="5879" spans="2:11" ht="0.95" customHeight="1" thickTop="1" x14ac:dyDescent="0.2">
      <c r="B5879" s="317"/>
      <c r="C5879" s="317"/>
      <c r="D5879" s="317"/>
      <c r="E5879" s="317"/>
      <c r="F5879" s="317"/>
      <c r="G5879" s="317"/>
      <c r="H5879" s="317"/>
      <c r="I5879" s="317"/>
      <c r="J5879" s="317"/>
      <c r="K5879" s="317"/>
    </row>
    <row r="5880" spans="2:11" ht="18" customHeight="1" x14ac:dyDescent="0.2">
      <c r="B5880" s="305"/>
      <c r="C5880" s="304" t="s">
        <v>26</v>
      </c>
      <c r="D5880" s="305" t="s">
        <v>27</v>
      </c>
      <c r="E5880" s="305" t="s">
        <v>28</v>
      </c>
      <c r="F5880" s="449" t="s">
        <v>525</v>
      </c>
      <c r="G5880" s="449"/>
      <c r="H5880" s="306" t="s">
        <v>29</v>
      </c>
      <c r="I5880" s="304" t="s">
        <v>30</v>
      </c>
      <c r="J5880" s="304" t="s">
        <v>31</v>
      </c>
      <c r="K5880" s="304" t="s">
        <v>33</v>
      </c>
    </row>
    <row r="5881" spans="2:11" ht="51.95" customHeight="1" x14ac:dyDescent="0.2">
      <c r="B5881" s="307" t="s">
        <v>526</v>
      </c>
      <c r="C5881" s="308" t="s">
        <v>3973</v>
      </c>
      <c r="D5881" s="307" t="s">
        <v>51</v>
      </c>
      <c r="E5881" s="307" t="s">
        <v>3974</v>
      </c>
      <c r="F5881" s="445" t="s">
        <v>3975</v>
      </c>
      <c r="G5881" s="445"/>
      <c r="H5881" s="309" t="s">
        <v>53</v>
      </c>
      <c r="I5881" s="310">
        <v>1</v>
      </c>
      <c r="J5881" s="259">
        <v>686.91</v>
      </c>
      <c r="K5881" s="259">
        <v>686.91</v>
      </c>
    </row>
    <row r="5882" spans="2:11" ht="65.099999999999994" customHeight="1" x14ac:dyDescent="0.2">
      <c r="B5882" s="294" t="s">
        <v>537</v>
      </c>
      <c r="C5882" s="291" t="s">
        <v>4909</v>
      </c>
      <c r="D5882" s="294" t="s">
        <v>51</v>
      </c>
      <c r="E5882" s="294" t="s">
        <v>4910</v>
      </c>
      <c r="F5882" s="446" t="s">
        <v>2653</v>
      </c>
      <c r="G5882" s="446"/>
      <c r="H5882" s="295" t="s">
        <v>559</v>
      </c>
      <c r="I5882" s="311">
        <v>0.98652010000000001</v>
      </c>
      <c r="J5882" s="312">
        <v>79.95</v>
      </c>
      <c r="K5882" s="312">
        <v>78.87</v>
      </c>
    </row>
    <row r="5883" spans="2:11" ht="26.1" customHeight="1" x14ac:dyDescent="0.2">
      <c r="B5883" s="294" t="s">
        <v>537</v>
      </c>
      <c r="C5883" s="291" t="s">
        <v>544</v>
      </c>
      <c r="D5883" s="294" t="s">
        <v>51</v>
      </c>
      <c r="E5883" s="294" t="s">
        <v>545</v>
      </c>
      <c r="F5883" s="446" t="s">
        <v>2636</v>
      </c>
      <c r="G5883" s="446"/>
      <c r="H5883" s="295" t="s">
        <v>535</v>
      </c>
      <c r="I5883" s="311">
        <v>0.91490910000000003</v>
      </c>
      <c r="J5883" s="312">
        <v>26.45</v>
      </c>
      <c r="K5883" s="312">
        <v>24.19</v>
      </c>
    </row>
    <row r="5884" spans="2:11" ht="65.099999999999994" customHeight="1" x14ac:dyDescent="0.2">
      <c r="B5884" s="294" t="s">
        <v>537</v>
      </c>
      <c r="C5884" s="291" t="s">
        <v>4911</v>
      </c>
      <c r="D5884" s="294" t="s">
        <v>51</v>
      </c>
      <c r="E5884" s="294" t="s">
        <v>4912</v>
      </c>
      <c r="F5884" s="446" t="s">
        <v>2653</v>
      </c>
      <c r="G5884" s="446"/>
      <c r="H5884" s="295" t="s">
        <v>557</v>
      </c>
      <c r="I5884" s="311">
        <v>7.3160000000000003E-2</v>
      </c>
      <c r="J5884" s="312">
        <v>318.86</v>
      </c>
      <c r="K5884" s="312">
        <v>23.32</v>
      </c>
    </row>
    <row r="5885" spans="2:11" ht="24" customHeight="1" x14ac:dyDescent="0.2">
      <c r="B5885" s="294" t="s">
        <v>537</v>
      </c>
      <c r="C5885" s="291" t="s">
        <v>546</v>
      </c>
      <c r="D5885" s="294" t="s">
        <v>51</v>
      </c>
      <c r="E5885" s="294" t="s">
        <v>547</v>
      </c>
      <c r="F5885" s="446" t="s">
        <v>2636</v>
      </c>
      <c r="G5885" s="446"/>
      <c r="H5885" s="295" t="s">
        <v>535</v>
      </c>
      <c r="I5885" s="311">
        <v>4.1170909</v>
      </c>
      <c r="J5885" s="312">
        <v>31.7</v>
      </c>
      <c r="K5885" s="312">
        <v>130.51</v>
      </c>
    </row>
    <row r="5886" spans="2:11" ht="24" customHeight="1" x14ac:dyDescent="0.2">
      <c r="B5886" s="296" t="s">
        <v>527</v>
      </c>
      <c r="C5886" s="292" t="s">
        <v>4913</v>
      </c>
      <c r="D5886" s="296" t="s">
        <v>51</v>
      </c>
      <c r="E5886" s="296" t="s">
        <v>4914</v>
      </c>
      <c r="F5886" s="447" t="s">
        <v>1199</v>
      </c>
      <c r="G5886" s="447"/>
      <c r="H5886" s="297" t="s">
        <v>86</v>
      </c>
      <c r="I5886" s="313">
        <v>9</v>
      </c>
      <c r="J5886" s="314">
        <v>47.78</v>
      </c>
      <c r="K5886" s="314">
        <v>430.02</v>
      </c>
    </row>
    <row r="5887" spans="2:11" ht="25.5" x14ac:dyDescent="0.2">
      <c r="B5887" s="315"/>
      <c r="C5887" s="315"/>
      <c r="D5887" s="315"/>
      <c r="E5887" s="315"/>
      <c r="F5887" s="315" t="s">
        <v>529</v>
      </c>
      <c r="G5887" s="316">
        <v>69.319999999999993</v>
      </c>
      <c r="H5887" s="315" t="s">
        <v>530</v>
      </c>
      <c r="I5887" s="316">
        <v>80.069999999999993</v>
      </c>
      <c r="J5887" s="315" t="s">
        <v>531</v>
      </c>
      <c r="K5887" s="316">
        <v>149.38999999999999</v>
      </c>
    </row>
    <row r="5888" spans="2:11" ht="26.25" thickBot="1" x14ac:dyDescent="0.25">
      <c r="B5888" s="315"/>
      <c r="C5888" s="315"/>
      <c r="D5888" s="315"/>
      <c r="E5888" s="315"/>
      <c r="F5888" s="315" t="s">
        <v>532</v>
      </c>
      <c r="G5888" s="316">
        <v>142.94</v>
      </c>
      <c r="H5888" s="315"/>
      <c r="I5888" s="448" t="s">
        <v>533</v>
      </c>
      <c r="J5888" s="448"/>
      <c r="K5888" s="316">
        <v>829.85</v>
      </c>
    </row>
    <row r="5889" spans="2:11" ht="0.95" customHeight="1" thickTop="1" x14ac:dyDescent="0.2">
      <c r="B5889" s="317"/>
      <c r="C5889" s="317"/>
      <c r="D5889" s="317"/>
      <c r="E5889" s="317"/>
      <c r="F5889" s="317"/>
      <c r="G5889" s="317"/>
      <c r="H5889" s="317"/>
      <c r="I5889" s="317"/>
      <c r="J5889" s="317"/>
      <c r="K5889" s="317"/>
    </row>
    <row r="5890" spans="2:11" ht="18" customHeight="1" x14ac:dyDescent="0.2">
      <c r="B5890" s="305"/>
      <c r="C5890" s="304" t="s">
        <v>26</v>
      </c>
      <c r="D5890" s="305" t="s">
        <v>27</v>
      </c>
      <c r="E5890" s="305" t="s">
        <v>28</v>
      </c>
      <c r="F5890" s="449" t="s">
        <v>525</v>
      </c>
      <c r="G5890" s="449"/>
      <c r="H5890" s="306" t="s">
        <v>29</v>
      </c>
      <c r="I5890" s="304" t="s">
        <v>30</v>
      </c>
      <c r="J5890" s="304" t="s">
        <v>31</v>
      </c>
      <c r="K5890" s="304" t="s">
        <v>33</v>
      </c>
    </row>
    <row r="5891" spans="2:11" ht="26.1" customHeight="1" x14ac:dyDescent="0.2">
      <c r="B5891" s="307" t="s">
        <v>526</v>
      </c>
      <c r="C5891" s="308" t="s">
        <v>544</v>
      </c>
      <c r="D5891" s="307" t="s">
        <v>51</v>
      </c>
      <c r="E5891" s="307" t="s">
        <v>545</v>
      </c>
      <c r="F5891" s="445" t="s">
        <v>2636</v>
      </c>
      <c r="G5891" s="445"/>
      <c r="H5891" s="309" t="s">
        <v>535</v>
      </c>
      <c r="I5891" s="310">
        <v>1</v>
      </c>
      <c r="J5891" s="259">
        <v>26.45</v>
      </c>
      <c r="K5891" s="259">
        <v>26.45</v>
      </c>
    </row>
    <row r="5892" spans="2:11" ht="26.1" customHeight="1" x14ac:dyDescent="0.2">
      <c r="B5892" s="294" t="s">
        <v>537</v>
      </c>
      <c r="C5892" s="291" t="s">
        <v>4915</v>
      </c>
      <c r="D5892" s="294" t="s">
        <v>51</v>
      </c>
      <c r="E5892" s="294" t="s">
        <v>4916</v>
      </c>
      <c r="F5892" s="446" t="s">
        <v>2636</v>
      </c>
      <c r="G5892" s="446"/>
      <c r="H5892" s="295" t="s">
        <v>535</v>
      </c>
      <c r="I5892" s="311">
        <v>1</v>
      </c>
      <c r="J5892" s="312">
        <v>0.67</v>
      </c>
      <c r="K5892" s="312">
        <v>0.67</v>
      </c>
    </row>
    <row r="5893" spans="2:11" ht="24" customHeight="1" x14ac:dyDescent="0.2">
      <c r="B5893" s="296" t="s">
        <v>527</v>
      </c>
      <c r="C5893" s="292" t="s">
        <v>4917</v>
      </c>
      <c r="D5893" s="296" t="s">
        <v>51</v>
      </c>
      <c r="E5893" s="296" t="s">
        <v>4918</v>
      </c>
      <c r="F5893" s="447" t="s">
        <v>4031</v>
      </c>
      <c r="G5893" s="447"/>
      <c r="H5893" s="297" t="s">
        <v>535</v>
      </c>
      <c r="I5893" s="313">
        <v>1</v>
      </c>
      <c r="J5893" s="314">
        <v>17.96</v>
      </c>
      <c r="K5893" s="314">
        <v>17.96</v>
      </c>
    </row>
    <row r="5894" spans="2:11" ht="26.1" customHeight="1" x14ac:dyDescent="0.2">
      <c r="B5894" s="296" t="s">
        <v>527</v>
      </c>
      <c r="C5894" s="292" t="s">
        <v>4919</v>
      </c>
      <c r="D5894" s="296" t="s">
        <v>51</v>
      </c>
      <c r="E5894" s="296" t="s">
        <v>4920</v>
      </c>
      <c r="F5894" s="447" t="s">
        <v>4022</v>
      </c>
      <c r="G5894" s="447"/>
      <c r="H5894" s="297" t="s">
        <v>535</v>
      </c>
      <c r="I5894" s="313">
        <v>1</v>
      </c>
      <c r="J5894" s="314">
        <v>1.61</v>
      </c>
      <c r="K5894" s="314">
        <v>1.61</v>
      </c>
    </row>
    <row r="5895" spans="2:11" ht="26.1" customHeight="1" x14ac:dyDescent="0.2">
      <c r="B5895" s="296" t="s">
        <v>527</v>
      </c>
      <c r="C5895" s="292" t="s">
        <v>4847</v>
      </c>
      <c r="D5895" s="296" t="s">
        <v>51</v>
      </c>
      <c r="E5895" s="296" t="s">
        <v>4848</v>
      </c>
      <c r="F5895" s="447" t="s">
        <v>4022</v>
      </c>
      <c r="G5895" s="447"/>
      <c r="H5895" s="297" t="s">
        <v>535</v>
      </c>
      <c r="I5895" s="313">
        <v>1</v>
      </c>
      <c r="J5895" s="314">
        <v>2.9</v>
      </c>
      <c r="K5895" s="314">
        <v>2.9</v>
      </c>
    </row>
    <row r="5896" spans="2:11" ht="26.1" customHeight="1" x14ac:dyDescent="0.2">
      <c r="B5896" s="296" t="s">
        <v>527</v>
      </c>
      <c r="C5896" s="292" t="s">
        <v>4849</v>
      </c>
      <c r="D5896" s="296" t="s">
        <v>51</v>
      </c>
      <c r="E5896" s="296" t="s">
        <v>4850</v>
      </c>
      <c r="F5896" s="447" t="s">
        <v>4022</v>
      </c>
      <c r="G5896" s="447"/>
      <c r="H5896" s="297" t="s">
        <v>535</v>
      </c>
      <c r="I5896" s="313">
        <v>1</v>
      </c>
      <c r="J5896" s="314">
        <v>0.7</v>
      </c>
      <c r="K5896" s="314">
        <v>0.7</v>
      </c>
    </row>
    <row r="5897" spans="2:11" ht="26.1" customHeight="1" x14ac:dyDescent="0.2">
      <c r="B5897" s="296" t="s">
        <v>527</v>
      </c>
      <c r="C5897" s="292" t="s">
        <v>4843</v>
      </c>
      <c r="D5897" s="296" t="s">
        <v>51</v>
      </c>
      <c r="E5897" s="296" t="s">
        <v>4844</v>
      </c>
      <c r="F5897" s="447" t="s">
        <v>4022</v>
      </c>
      <c r="G5897" s="447"/>
      <c r="H5897" s="297" t="s">
        <v>535</v>
      </c>
      <c r="I5897" s="313">
        <v>1</v>
      </c>
      <c r="J5897" s="314">
        <v>1.62</v>
      </c>
      <c r="K5897" s="314">
        <v>1.62</v>
      </c>
    </row>
    <row r="5898" spans="2:11" ht="26.1" customHeight="1" x14ac:dyDescent="0.2">
      <c r="B5898" s="296" t="s">
        <v>527</v>
      </c>
      <c r="C5898" s="292" t="s">
        <v>4851</v>
      </c>
      <c r="D5898" s="296" t="s">
        <v>51</v>
      </c>
      <c r="E5898" s="296" t="s">
        <v>4852</v>
      </c>
      <c r="F5898" s="447" t="s">
        <v>4022</v>
      </c>
      <c r="G5898" s="447"/>
      <c r="H5898" s="297" t="s">
        <v>535</v>
      </c>
      <c r="I5898" s="313">
        <v>1</v>
      </c>
      <c r="J5898" s="314">
        <v>0.1</v>
      </c>
      <c r="K5898" s="314">
        <v>0.1</v>
      </c>
    </row>
    <row r="5899" spans="2:11" ht="26.1" customHeight="1" x14ac:dyDescent="0.2">
      <c r="B5899" s="296" t="s">
        <v>527</v>
      </c>
      <c r="C5899" s="292" t="s">
        <v>4921</v>
      </c>
      <c r="D5899" s="296" t="s">
        <v>51</v>
      </c>
      <c r="E5899" s="296" t="s">
        <v>4922</v>
      </c>
      <c r="F5899" s="447" t="s">
        <v>4022</v>
      </c>
      <c r="G5899" s="447"/>
      <c r="H5899" s="297" t="s">
        <v>535</v>
      </c>
      <c r="I5899" s="313">
        <v>1</v>
      </c>
      <c r="J5899" s="314">
        <v>0.89</v>
      </c>
      <c r="K5899" s="314">
        <v>0.89</v>
      </c>
    </row>
    <row r="5900" spans="2:11" ht="25.5" x14ac:dyDescent="0.2">
      <c r="B5900" s="315"/>
      <c r="C5900" s="315"/>
      <c r="D5900" s="315"/>
      <c r="E5900" s="315"/>
      <c r="F5900" s="315" t="s">
        <v>529</v>
      </c>
      <c r="G5900" s="316">
        <v>8.64</v>
      </c>
      <c r="H5900" s="315" t="s">
        <v>530</v>
      </c>
      <c r="I5900" s="316">
        <v>9.99</v>
      </c>
      <c r="J5900" s="315" t="s">
        <v>531</v>
      </c>
      <c r="K5900" s="316">
        <v>18.63</v>
      </c>
    </row>
    <row r="5901" spans="2:11" ht="26.25" thickBot="1" x14ac:dyDescent="0.25">
      <c r="B5901" s="315"/>
      <c r="C5901" s="315"/>
      <c r="D5901" s="315"/>
      <c r="E5901" s="315"/>
      <c r="F5901" s="315" t="s">
        <v>532</v>
      </c>
      <c r="G5901" s="316">
        <v>5.5</v>
      </c>
      <c r="H5901" s="315"/>
      <c r="I5901" s="448" t="s">
        <v>533</v>
      </c>
      <c r="J5901" s="448"/>
      <c r="K5901" s="316">
        <v>31.95</v>
      </c>
    </row>
    <row r="5902" spans="2:11" ht="0.95" customHeight="1" thickTop="1" x14ac:dyDescent="0.2">
      <c r="B5902" s="317"/>
      <c r="C5902" s="317"/>
      <c r="D5902" s="317"/>
      <c r="E5902" s="317"/>
      <c r="F5902" s="317"/>
      <c r="G5902" s="317"/>
      <c r="H5902" s="317"/>
      <c r="I5902" s="317"/>
      <c r="J5902" s="317"/>
      <c r="K5902" s="317"/>
    </row>
    <row r="5903" spans="2:11" ht="18" customHeight="1" x14ac:dyDescent="0.2">
      <c r="B5903" s="305"/>
      <c r="C5903" s="304" t="s">
        <v>26</v>
      </c>
      <c r="D5903" s="305" t="s">
        <v>27</v>
      </c>
      <c r="E5903" s="305" t="s">
        <v>28</v>
      </c>
      <c r="F5903" s="449" t="s">
        <v>525</v>
      </c>
      <c r="G5903" s="449"/>
      <c r="H5903" s="306" t="s">
        <v>29</v>
      </c>
      <c r="I5903" s="304" t="s">
        <v>30</v>
      </c>
      <c r="J5903" s="304" t="s">
        <v>31</v>
      </c>
      <c r="K5903" s="304" t="s">
        <v>33</v>
      </c>
    </row>
    <row r="5904" spans="2:11" ht="26.1" customHeight="1" x14ac:dyDescent="0.2">
      <c r="B5904" s="307" t="s">
        <v>526</v>
      </c>
      <c r="C5904" s="308" t="s">
        <v>541</v>
      </c>
      <c r="D5904" s="307" t="s">
        <v>51</v>
      </c>
      <c r="E5904" s="307" t="s">
        <v>542</v>
      </c>
      <c r="F5904" s="445" t="s">
        <v>2636</v>
      </c>
      <c r="G5904" s="445"/>
      <c r="H5904" s="309" t="s">
        <v>535</v>
      </c>
      <c r="I5904" s="310">
        <v>1</v>
      </c>
      <c r="J5904" s="259">
        <v>25.49</v>
      </c>
      <c r="K5904" s="259">
        <v>25.49</v>
      </c>
    </row>
    <row r="5905" spans="2:11" ht="39" customHeight="1" x14ac:dyDescent="0.2">
      <c r="B5905" s="294" t="s">
        <v>537</v>
      </c>
      <c r="C5905" s="291" t="s">
        <v>4923</v>
      </c>
      <c r="D5905" s="294" t="s">
        <v>51</v>
      </c>
      <c r="E5905" s="294" t="s">
        <v>4924</v>
      </c>
      <c r="F5905" s="446" t="s">
        <v>2636</v>
      </c>
      <c r="G5905" s="446"/>
      <c r="H5905" s="295" t="s">
        <v>535</v>
      </c>
      <c r="I5905" s="311">
        <v>1</v>
      </c>
      <c r="J5905" s="312">
        <v>0.32</v>
      </c>
      <c r="K5905" s="312">
        <v>0.32</v>
      </c>
    </row>
    <row r="5906" spans="2:11" ht="26.1" customHeight="1" x14ac:dyDescent="0.2">
      <c r="B5906" s="296" t="s">
        <v>527</v>
      </c>
      <c r="C5906" s="292" t="s">
        <v>4925</v>
      </c>
      <c r="D5906" s="296" t="s">
        <v>51</v>
      </c>
      <c r="E5906" s="296" t="s">
        <v>4926</v>
      </c>
      <c r="F5906" s="447" t="s">
        <v>4031</v>
      </c>
      <c r="G5906" s="447"/>
      <c r="H5906" s="297" t="s">
        <v>535</v>
      </c>
      <c r="I5906" s="313">
        <v>1</v>
      </c>
      <c r="J5906" s="314">
        <v>17.96</v>
      </c>
      <c r="K5906" s="314">
        <v>17.96</v>
      </c>
    </row>
    <row r="5907" spans="2:11" ht="26.1" customHeight="1" x14ac:dyDescent="0.2">
      <c r="B5907" s="296" t="s">
        <v>527</v>
      </c>
      <c r="C5907" s="292" t="s">
        <v>4851</v>
      </c>
      <c r="D5907" s="296" t="s">
        <v>51</v>
      </c>
      <c r="E5907" s="296" t="s">
        <v>4852</v>
      </c>
      <c r="F5907" s="447" t="s">
        <v>4022</v>
      </c>
      <c r="G5907" s="447"/>
      <c r="H5907" s="297" t="s">
        <v>535</v>
      </c>
      <c r="I5907" s="313">
        <v>1</v>
      </c>
      <c r="J5907" s="314">
        <v>0.1</v>
      </c>
      <c r="K5907" s="314">
        <v>0.1</v>
      </c>
    </row>
    <row r="5908" spans="2:11" ht="26.1" customHeight="1" x14ac:dyDescent="0.2">
      <c r="B5908" s="296" t="s">
        <v>527</v>
      </c>
      <c r="C5908" s="292" t="s">
        <v>4927</v>
      </c>
      <c r="D5908" s="296" t="s">
        <v>51</v>
      </c>
      <c r="E5908" s="296" t="s">
        <v>4928</v>
      </c>
      <c r="F5908" s="447" t="s">
        <v>4022</v>
      </c>
      <c r="G5908" s="447"/>
      <c r="H5908" s="297" t="s">
        <v>535</v>
      </c>
      <c r="I5908" s="313">
        <v>1</v>
      </c>
      <c r="J5908" s="314">
        <v>1.44</v>
      </c>
      <c r="K5908" s="314">
        <v>1.44</v>
      </c>
    </row>
    <row r="5909" spans="2:11" ht="26.1" customHeight="1" x14ac:dyDescent="0.2">
      <c r="B5909" s="296" t="s">
        <v>527</v>
      </c>
      <c r="C5909" s="292" t="s">
        <v>4929</v>
      </c>
      <c r="D5909" s="296" t="s">
        <v>51</v>
      </c>
      <c r="E5909" s="296" t="s">
        <v>4930</v>
      </c>
      <c r="F5909" s="447" t="s">
        <v>4022</v>
      </c>
      <c r="G5909" s="447"/>
      <c r="H5909" s="297" t="s">
        <v>535</v>
      </c>
      <c r="I5909" s="313">
        <v>1</v>
      </c>
      <c r="J5909" s="314">
        <v>0.45</v>
      </c>
      <c r="K5909" s="314">
        <v>0.45</v>
      </c>
    </row>
    <row r="5910" spans="2:11" ht="26.1" customHeight="1" x14ac:dyDescent="0.2">
      <c r="B5910" s="296" t="s">
        <v>527</v>
      </c>
      <c r="C5910" s="292" t="s">
        <v>4843</v>
      </c>
      <c r="D5910" s="296" t="s">
        <v>51</v>
      </c>
      <c r="E5910" s="296" t="s">
        <v>4844</v>
      </c>
      <c r="F5910" s="447" t="s">
        <v>4022</v>
      </c>
      <c r="G5910" s="447"/>
      <c r="H5910" s="297" t="s">
        <v>535</v>
      </c>
      <c r="I5910" s="313">
        <v>1</v>
      </c>
      <c r="J5910" s="314">
        <v>1.62</v>
      </c>
      <c r="K5910" s="314">
        <v>1.62</v>
      </c>
    </row>
    <row r="5911" spans="2:11" ht="26.1" customHeight="1" x14ac:dyDescent="0.2">
      <c r="B5911" s="296" t="s">
        <v>527</v>
      </c>
      <c r="C5911" s="292" t="s">
        <v>4847</v>
      </c>
      <c r="D5911" s="296" t="s">
        <v>51</v>
      </c>
      <c r="E5911" s="296" t="s">
        <v>4848</v>
      </c>
      <c r="F5911" s="447" t="s">
        <v>4022</v>
      </c>
      <c r="G5911" s="447"/>
      <c r="H5911" s="297" t="s">
        <v>535</v>
      </c>
      <c r="I5911" s="313">
        <v>1</v>
      </c>
      <c r="J5911" s="314">
        <v>2.9</v>
      </c>
      <c r="K5911" s="314">
        <v>2.9</v>
      </c>
    </row>
    <row r="5912" spans="2:11" ht="26.1" customHeight="1" x14ac:dyDescent="0.2">
      <c r="B5912" s="296" t="s">
        <v>527</v>
      </c>
      <c r="C5912" s="292" t="s">
        <v>4849</v>
      </c>
      <c r="D5912" s="296" t="s">
        <v>51</v>
      </c>
      <c r="E5912" s="296" t="s">
        <v>4850</v>
      </c>
      <c r="F5912" s="447" t="s">
        <v>4022</v>
      </c>
      <c r="G5912" s="447"/>
      <c r="H5912" s="297" t="s">
        <v>535</v>
      </c>
      <c r="I5912" s="313">
        <v>1</v>
      </c>
      <c r="J5912" s="314">
        <v>0.7</v>
      </c>
      <c r="K5912" s="314">
        <v>0.7</v>
      </c>
    </row>
    <row r="5913" spans="2:11" ht="25.5" x14ac:dyDescent="0.2">
      <c r="B5913" s="315"/>
      <c r="C5913" s="315"/>
      <c r="D5913" s="315"/>
      <c r="E5913" s="315"/>
      <c r="F5913" s="315" t="s">
        <v>529</v>
      </c>
      <c r="G5913" s="316">
        <v>8.48</v>
      </c>
      <c r="H5913" s="315" t="s">
        <v>530</v>
      </c>
      <c r="I5913" s="316">
        <v>9.8000000000000007</v>
      </c>
      <c r="J5913" s="315" t="s">
        <v>531</v>
      </c>
      <c r="K5913" s="316">
        <v>18.28</v>
      </c>
    </row>
    <row r="5914" spans="2:11" ht="26.25" thickBot="1" x14ac:dyDescent="0.25">
      <c r="B5914" s="315"/>
      <c r="C5914" s="315"/>
      <c r="D5914" s="315"/>
      <c r="E5914" s="315"/>
      <c r="F5914" s="315" t="s">
        <v>532</v>
      </c>
      <c r="G5914" s="316">
        <v>5.3</v>
      </c>
      <c r="H5914" s="315"/>
      <c r="I5914" s="448" t="s">
        <v>533</v>
      </c>
      <c r="J5914" s="448"/>
      <c r="K5914" s="316">
        <v>30.79</v>
      </c>
    </row>
    <row r="5915" spans="2:11" ht="0.95" customHeight="1" thickTop="1" x14ac:dyDescent="0.2">
      <c r="B5915" s="317"/>
      <c r="C5915" s="317"/>
      <c r="D5915" s="317"/>
      <c r="E5915" s="317"/>
      <c r="F5915" s="317"/>
      <c r="G5915" s="317"/>
      <c r="H5915" s="317"/>
      <c r="I5915" s="317"/>
      <c r="J5915" s="317"/>
      <c r="K5915" s="317"/>
    </row>
    <row r="5916" spans="2:11" ht="18" customHeight="1" x14ac:dyDescent="0.2">
      <c r="B5916" s="305"/>
      <c r="C5916" s="304" t="s">
        <v>26</v>
      </c>
      <c r="D5916" s="305" t="s">
        <v>27</v>
      </c>
      <c r="E5916" s="305" t="s">
        <v>28</v>
      </c>
      <c r="F5916" s="449" t="s">
        <v>525</v>
      </c>
      <c r="G5916" s="449"/>
      <c r="H5916" s="306" t="s">
        <v>29</v>
      </c>
      <c r="I5916" s="304" t="s">
        <v>30</v>
      </c>
      <c r="J5916" s="304" t="s">
        <v>31</v>
      </c>
      <c r="K5916" s="304" t="s">
        <v>33</v>
      </c>
    </row>
    <row r="5917" spans="2:11" ht="26.1" customHeight="1" x14ac:dyDescent="0.2">
      <c r="B5917" s="307" t="s">
        <v>526</v>
      </c>
      <c r="C5917" s="308" t="s">
        <v>1223</v>
      </c>
      <c r="D5917" s="307" t="s">
        <v>51</v>
      </c>
      <c r="E5917" s="307" t="s">
        <v>1224</v>
      </c>
      <c r="F5917" s="445" t="s">
        <v>2636</v>
      </c>
      <c r="G5917" s="445"/>
      <c r="H5917" s="309" t="s">
        <v>535</v>
      </c>
      <c r="I5917" s="310">
        <v>1</v>
      </c>
      <c r="J5917" s="259">
        <v>25.94</v>
      </c>
      <c r="K5917" s="259">
        <v>25.94</v>
      </c>
    </row>
    <row r="5918" spans="2:11" ht="26.1" customHeight="1" x14ac:dyDescent="0.2">
      <c r="B5918" s="294" t="s">
        <v>537</v>
      </c>
      <c r="C5918" s="291" t="s">
        <v>4931</v>
      </c>
      <c r="D5918" s="294" t="s">
        <v>51</v>
      </c>
      <c r="E5918" s="294" t="s">
        <v>4932</v>
      </c>
      <c r="F5918" s="446" t="s">
        <v>2636</v>
      </c>
      <c r="G5918" s="446"/>
      <c r="H5918" s="295" t="s">
        <v>535</v>
      </c>
      <c r="I5918" s="311">
        <v>1</v>
      </c>
      <c r="J5918" s="312">
        <v>0.2</v>
      </c>
      <c r="K5918" s="312">
        <v>0.2</v>
      </c>
    </row>
    <row r="5919" spans="2:11" ht="26.1" customHeight="1" x14ac:dyDescent="0.2">
      <c r="B5919" s="296" t="s">
        <v>527</v>
      </c>
      <c r="C5919" s="292" t="s">
        <v>4849</v>
      </c>
      <c r="D5919" s="296" t="s">
        <v>51</v>
      </c>
      <c r="E5919" s="296" t="s">
        <v>4850</v>
      </c>
      <c r="F5919" s="447" t="s">
        <v>4022</v>
      </c>
      <c r="G5919" s="447"/>
      <c r="H5919" s="297" t="s">
        <v>535</v>
      </c>
      <c r="I5919" s="313">
        <v>1</v>
      </c>
      <c r="J5919" s="314">
        <v>0.7</v>
      </c>
      <c r="K5919" s="314">
        <v>0.7</v>
      </c>
    </row>
    <row r="5920" spans="2:11" ht="26.1" customHeight="1" x14ac:dyDescent="0.2">
      <c r="B5920" s="296" t="s">
        <v>527</v>
      </c>
      <c r="C5920" s="292" t="s">
        <v>4851</v>
      </c>
      <c r="D5920" s="296" t="s">
        <v>51</v>
      </c>
      <c r="E5920" s="296" t="s">
        <v>4852</v>
      </c>
      <c r="F5920" s="447" t="s">
        <v>4022</v>
      </c>
      <c r="G5920" s="447"/>
      <c r="H5920" s="297" t="s">
        <v>535</v>
      </c>
      <c r="I5920" s="313">
        <v>1</v>
      </c>
      <c r="J5920" s="314">
        <v>0.1</v>
      </c>
      <c r="K5920" s="314">
        <v>0.1</v>
      </c>
    </row>
    <row r="5921" spans="2:11" ht="26.1" customHeight="1" x14ac:dyDescent="0.2">
      <c r="B5921" s="296" t="s">
        <v>527</v>
      </c>
      <c r="C5921" s="292" t="s">
        <v>4853</v>
      </c>
      <c r="D5921" s="296" t="s">
        <v>51</v>
      </c>
      <c r="E5921" s="296" t="s">
        <v>4854</v>
      </c>
      <c r="F5921" s="447" t="s">
        <v>4022</v>
      </c>
      <c r="G5921" s="447"/>
      <c r="H5921" s="297" t="s">
        <v>535</v>
      </c>
      <c r="I5921" s="313">
        <v>1</v>
      </c>
      <c r="J5921" s="314">
        <v>0.74</v>
      </c>
      <c r="K5921" s="314">
        <v>0.74</v>
      </c>
    </row>
    <row r="5922" spans="2:11" ht="24" customHeight="1" x14ac:dyDescent="0.2">
      <c r="B5922" s="296" t="s">
        <v>527</v>
      </c>
      <c r="C5922" s="292" t="s">
        <v>4933</v>
      </c>
      <c r="D5922" s="296" t="s">
        <v>51</v>
      </c>
      <c r="E5922" s="296" t="s">
        <v>4934</v>
      </c>
      <c r="F5922" s="447" t="s">
        <v>4031</v>
      </c>
      <c r="G5922" s="447"/>
      <c r="H5922" s="297" t="s">
        <v>535</v>
      </c>
      <c r="I5922" s="313">
        <v>1</v>
      </c>
      <c r="J5922" s="314">
        <v>17.96</v>
      </c>
      <c r="K5922" s="314">
        <v>17.96</v>
      </c>
    </row>
    <row r="5923" spans="2:11" ht="26.1" customHeight="1" x14ac:dyDescent="0.2">
      <c r="B5923" s="296" t="s">
        <v>527</v>
      </c>
      <c r="C5923" s="292" t="s">
        <v>4841</v>
      </c>
      <c r="D5923" s="296" t="s">
        <v>51</v>
      </c>
      <c r="E5923" s="296" t="s">
        <v>4842</v>
      </c>
      <c r="F5923" s="447" t="s">
        <v>4022</v>
      </c>
      <c r="G5923" s="447"/>
      <c r="H5923" s="297" t="s">
        <v>535</v>
      </c>
      <c r="I5923" s="313">
        <v>1</v>
      </c>
      <c r="J5923" s="314">
        <v>1.72</v>
      </c>
      <c r="K5923" s="314">
        <v>1.72</v>
      </c>
    </row>
    <row r="5924" spans="2:11" ht="26.1" customHeight="1" x14ac:dyDescent="0.2">
      <c r="B5924" s="296" t="s">
        <v>527</v>
      </c>
      <c r="C5924" s="292" t="s">
        <v>4847</v>
      </c>
      <c r="D5924" s="296" t="s">
        <v>51</v>
      </c>
      <c r="E5924" s="296" t="s">
        <v>4848</v>
      </c>
      <c r="F5924" s="447" t="s">
        <v>4022</v>
      </c>
      <c r="G5924" s="447"/>
      <c r="H5924" s="297" t="s">
        <v>535</v>
      </c>
      <c r="I5924" s="313">
        <v>1</v>
      </c>
      <c r="J5924" s="314">
        <v>2.9</v>
      </c>
      <c r="K5924" s="314">
        <v>2.9</v>
      </c>
    </row>
    <row r="5925" spans="2:11" ht="26.1" customHeight="1" x14ac:dyDescent="0.2">
      <c r="B5925" s="296" t="s">
        <v>527</v>
      </c>
      <c r="C5925" s="292" t="s">
        <v>4843</v>
      </c>
      <c r="D5925" s="296" t="s">
        <v>51</v>
      </c>
      <c r="E5925" s="296" t="s">
        <v>4844</v>
      </c>
      <c r="F5925" s="447" t="s">
        <v>4022</v>
      </c>
      <c r="G5925" s="447"/>
      <c r="H5925" s="297" t="s">
        <v>535</v>
      </c>
      <c r="I5925" s="313">
        <v>1</v>
      </c>
      <c r="J5925" s="314">
        <v>1.62</v>
      </c>
      <c r="K5925" s="314">
        <v>1.62</v>
      </c>
    </row>
    <row r="5926" spans="2:11" ht="25.5" x14ac:dyDescent="0.2">
      <c r="B5926" s="315"/>
      <c r="C5926" s="315"/>
      <c r="D5926" s="315"/>
      <c r="E5926" s="315"/>
      <c r="F5926" s="315" t="s">
        <v>529</v>
      </c>
      <c r="G5926" s="316">
        <v>8.42</v>
      </c>
      <c r="H5926" s="315" t="s">
        <v>530</v>
      </c>
      <c r="I5926" s="316">
        <v>9.74</v>
      </c>
      <c r="J5926" s="315" t="s">
        <v>531</v>
      </c>
      <c r="K5926" s="316">
        <v>18.16</v>
      </c>
    </row>
    <row r="5927" spans="2:11" ht="26.25" thickBot="1" x14ac:dyDescent="0.25">
      <c r="B5927" s="315"/>
      <c r="C5927" s="315"/>
      <c r="D5927" s="315"/>
      <c r="E5927" s="315"/>
      <c r="F5927" s="315" t="s">
        <v>532</v>
      </c>
      <c r="G5927" s="316">
        <v>5.39</v>
      </c>
      <c r="H5927" s="315"/>
      <c r="I5927" s="448" t="s">
        <v>533</v>
      </c>
      <c r="J5927" s="448"/>
      <c r="K5927" s="316">
        <v>31.33</v>
      </c>
    </row>
    <row r="5928" spans="2:11" ht="0.95" customHeight="1" thickTop="1" x14ac:dyDescent="0.2">
      <c r="B5928" s="317"/>
      <c r="C5928" s="317"/>
      <c r="D5928" s="317"/>
      <c r="E5928" s="317"/>
      <c r="F5928" s="317"/>
      <c r="G5928" s="317"/>
      <c r="H5928" s="317"/>
      <c r="I5928" s="317"/>
      <c r="J5928" s="317"/>
      <c r="K5928" s="317"/>
    </row>
    <row r="5929" spans="2:11" ht="18" customHeight="1" x14ac:dyDescent="0.2">
      <c r="B5929" s="305"/>
      <c r="C5929" s="304" t="s">
        <v>26</v>
      </c>
      <c r="D5929" s="305" t="s">
        <v>27</v>
      </c>
      <c r="E5929" s="305" t="s">
        <v>28</v>
      </c>
      <c r="F5929" s="449" t="s">
        <v>525</v>
      </c>
      <c r="G5929" s="449"/>
      <c r="H5929" s="306" t="s">
        <v>29</v>
      </c>
      <c r="I5929" s="304" t="s">
        <v>30</v>
      </c>
      <c r="J5929" s="304" t="s">
        <v>31</v>
      </c>
      <c r="K5929" s="304" t="s">
        <v>33</v>
      </c>
    </row>
    <row r="5930" spans="2:11" ht="26.1" customHeight="1" x14ac:dyDescent="0.2">
      <c r="B5930" s="307" t="s">
        <v>526</v>
      </c>
      <c r="C5930" s="308" t="s">
        <v>647</v>
      </c>
      <c r="D5930" s="307" t="s">
        <v>51</v>
      </c>
      <c r="E5930" s="307" t="s">
        <v>2694</v>
      </c>
      <c r="F5930" s="445" t="s">
        <v>2636</v>
      </c>
      <c r="G5930" s="445"/>
      <c r="H5930" s="309" t="s">
        <v>535</v>
      </c>
      <c r="I5930" s="310">
        <v>1</v>
      </c>
      <c r="J5930" s="259">
        <v>30.39</v>
      </c>
      <c r="K5930" s="259">
        <v>30.39</v>
      </c>
    </row>
    <row r="5931" spans="2:11" ht="26.1" customHeight="1" x14ac:dyDescent="0.2">
      <c r="B5931" s="294" t="s">
        <v>537</v>
      </c>
      <c r="C5931" s="291" t="s">
        <v>4935</v>
      </c>
      <c r="D5931" s="294" t="s">
        <v>51</v>
      </c>
      <c r="E5931" s="294" t="s">
        <v>4936</v>
      </c>
      <c r="F5931" s="446" t="s">
        <v>2636</v>
      </c>
      <c r="G5931" s="446"/>
      <c r="H5931" s="295" t="s">
        <v>535</v>
      </c>
      <c r="I5931" s="311">
        <v>1</v>
      </c>
      <c r="J5931" s="312">
        <v>0.32</v>
      </c>
      <c r="K5931" s="312">
        <v>0.32</v>
      </c>
    </row>
    <row r="5932" spans="2:11" ht="26.1" customHeight="1" x14ac:dyDescent="0.2">
      <c r="B5932" s="296" t="s">
        <v>527</v>
      </c>
      <c r="C5932" s="292" t="s">
        <v>4853</v>
      </c>
      <c r="D5932" s="296" t="s">
        <v>51</v>
      </c>
      <c r="E5932" s="296" t="s">
        <v>4854</v>
      </c>
      <c r="F5932" s="447" t="s">
        <v>4022</v>
      </c>
      <c r="G5932" s="447"/>
      <c r="H5932" s="297" t="s">
        <v>535</v>
      </c>
      <c r="I5932" s="313">
        <v>1</v>
      </c>
      <c r="J5932" s="314">
        <v>0.74</v>
      </c>
      <c r="K5932" s="314">
        <v>0.74</v>
      </c>
    </row>
    <row r="5933" spans="2:11" ht="26.1" customHeight="1" x14ac:dyDescent="0.2">
      <c r="B5933" s="296" t="s">
        <v>527</v>
      </c>
      <c r="C5933" s="292" t="s">
        <v>4843</v>
      </c>
      <c r="D5933" s="296" t="s">
        <v>51</v>
      </c>
      <c r="E5933" s="296" t="s">
        <v>4844</v>
      </c>
      <c r="F5933" s="447" t="s">
        <v>4022</v>
      </c>
      <c r="G5933" s="447"/>
      <c r="H5933" s="297" t="s">
        <v>535</v>
      </c>
      <c r="I5933" s="313">
        <v>1</v>
      </c>
      <c r="J5933" s="314">
        <v>1.62</v>
      </c>
      <c r="K5933" s="314">
        <v>1.62</v>
      </c>
    </row>
    <row r="5934" spans="2:11" ht="26.1" customHeight="1" x14ac:dyDescent="0.2">
      <c r="B5934" s="296" t="s">
        <v>527</v>
      </c>
      <c r="C5934" s="292" t="s">
        <v>4851</v>
      </c>
      <c r="D5934" s="296" t="s">
        <v>51</v>
      </c>
      <c r="E5934" s="296" t="s">
        <v>4852</v>
      </c>
      <c r="F5934" s="447" t="s">
        <v>4022</v>
      </c>
      <c r="G5934" s="447"/>
      <c r="H5934" s="297" t="s">
        <v>535</v>
      </c>
      <c r="I5934" s="313">
        <v>1</v>
      </c>
      <c r="J5934" s="314">
        <v>0.1</v>
      </c>
      <c r="K5934" s="314">
        <v>0.1</v>
      </c>
    </row>
    <row r="5935" spans="2:11" ht="24" customHeight="1" x14ac:dyDescent="0.2">
      <c r="B5935" s="296" t="s">
        <v>527</v>
      </c>
      <c r="C5935" s="292" t="s">
        <v>4937</v>
      </c>
      <c r="D5935" s="296" t="s">
        <v>51</v>
      </c>
      <c r="E5935" s="296" t="s">
        <v>4938</v>
      </c>
      <c r="F5935" s="447" t="s">
        <v>4031</v>
      </c>
      <c r="G5935" s="447"/>
      <c r="H5935" s="297" t="s">
        <v>535</v>
      </c>
      <c r="I5935" s="313">
        <v>1</v>
      </c>
      <c r="J5935" s="314">
        <v>22.29</v>
      </c>
      <c r="K5935" s="314">
        <v>22.29</v>
      </c>
    </row>
    <row r="5936" spans="2:11" ht="26.1" customHeight="1" x14ac:dyDescent="0.2">
      <c r="B5936" s="296" t="s">
        <v>527</v>
      </c>
      <c r="C5936" s="292" t="s">
        <v>4841</v>
      </c>
      <c r="D5936" s="296" t="s">
        <v>51</v>
      </c>
      <c r="E5936" s="296" t="s">
        <v>4842</v>
      </c>
      <c r="F5936" s="447" t="s">
        <v>4022</v>
      </c>
      <c r="G5936" s="447"/>
      <c r="H5936" s="297" t="s">
        <v>535</v>
      </c>
      <c r="I5936" s="313">
        <v>1</v>
      </c>
      <c r="J5936" s="314">
        <v>1.72</v>
      </c>
      <c r="K5936" s="314">
        <v>1.72</v>
      </c>
    </row>
    <row r="5937" spans="2:11" ht="26.1" customHeight="1" x14ac:dyDescent="0.2">
      <c r="B5937" s="296" t="s">
        <v>527</v>
      </c>
      <c r="C5937" s="292" t="s">
        <v>4849</v>
      </c>
      <c r="D5937" s="296" t="s">
        <v>51</v>
      </c>
      <c r="E5937" s="296" t="s">
        <v>4850</v>
      </c>
      <c r="F5937" s="447" t="s">
        <v>4022</v>
      </c>
      <c r="G5937" s="447"/>
      <c r="H5937" s="297" t="s">
        <v>535</v>
      </c>
      <c r="I5937" s="313">
        <v>1</v>
      </c>
      <c r="J5937" s="314">
        <v>0.7</v>
      </c>
      <c r="K5937" s="314">
        <v>0.7</v>
      </c>
    </row>
    <row r="5938" spans="2:11" ht="26.1" customHeight="1" x14ac:dyDescent="0.2">
      <c r="B5938" s="296" t="s">
        <v>527</v>
      </c>
      <c r="C5938" s="292" t="s">
        <v>4847</v>
      </c>
      <c r="D5938" s="296" t="s">
        <v>51</v>
      </c>
      <c r="E5938" s="296" t="s">
        <v>4848</v>
      </c>
      <c r="F5938" s="447" t="s">
        <v>4022</v>
      </c>
      <c r="G5938" s="447"/>
      <c r="H5938" s="297" t="s">
        <v>535</v>
      </c>
      <c r="I5938" s="313">
        <v>1</v>
      </c>
      <c r="J5938" s="314">
        <v>2.9</v>
      </c>
      <c r="K5938" s="314">
        <v>2.9</v>
      </c>
    </row>
    <row r="5939" spans="2:11" ht="25.5" x14ac:dyDescent="0.2">
      <c r="B5939" s="315"/>
      <c r="C5939" s="315"/>
      <c r="D5939" s="315"/>
      <c r="E5939" s="315"/>
      <c r="F5939" s="315" t="s">
        <v>529</v>
      </c>
      <c r="G5939" s="316">
        <v>10.49</v>
      </c>
      <c r="H5939" s="315" t="s">
        <v>530</v>
      </c>
      <c r="I5939" s="316">
        <v>12.12</v>
      </c>
      <c r="J5939" s="315" t="s">
        <v>531</v>
      </c>
      <c r="K5939" s="316">
        <v>22.61</v>
      </c>
    </row>
    <row r="5940" spans="2:11" ht="26.25" thickBot="1" x14ac:dyDescent="0.25">
      <c r="B5940" s="315"/>
      <c r="C5940" s="315"/>
      <c r="D5940" s="315"/>
      <c r="E5940" s="315"/>
      <c r="F5940" s="315" t="s">
        <v>532</v>
      </c>
      <c r="G5940" s="316">
        <v>6.32</v>
      </c>
      <c r="H5940" s="315"/>
      <c r="I5940" s="448" t="s">
        <v>533</v>
      </c>
      <c r="J5940" s="448"/>
      <c r="K5940" s="316">
        <v>36.71</v>
      </c>
    </row>
    <row r="5941" spans="2:11" ht="0.95" customHeight="1" thickTop="1" x14ac:dyDescent="0.2">
      <c r="B5941" s="317"/>
      <c r="C5941" s="317"/>
      <c r="D5941" s="317"/>
      <c r="E5941" s="317"/>
      <c r="F5941" s="317"/>
      <c r="G5941" s="317"/>
      <c r="H5941" s="317"/>
      <c r="I5941" s="317"/>
      <c r="J5941" s="317"/>
      <c r="K5941" s="317"/>
    </row>
    <row r="5942" spans="2:11" ht="18" customHeight="1" x14ac:dyDescent="0.2">
      <c r="B5942" s="305"/>
      <c r="C5942" s="304" t="s">
        <v>26</v>
      </c>
      <c r="D5942" s="305" t="s">
        <v>27</v>
      </c>
      <c r="E5942" s="305" t="s">
        <v>28</v>
      </c>
      <c r="F5942" s="449" t="s">
        <v>525</v>
      </c>
      <c r="G5942" s="449"/>
      <c r="H5942" s="306" t="s">
        <v>29</v>
      </c>
      <c r="I5942" s="304" t="s">
        <v>30</v>
      </c>
      <c r="J5942" s="304" t="s">
        <v>31</v>
      </c>
      <c r="K5942" s="304" t="s">
        <v>33</v>
      </c>
    </row>
    <row r="5943" spans="2:11" ht="26.1" customHeight="1" x14ac:dyDescent="0.2">
      <c r="B5943" s="307" t="s">
        <v>526</v>
      </c>
      <c r="C5943" s="308" t="s">
        <v>4311</v>
      </c>
      <c r="D5943" s="307" t="s">
        <v>51</v>
      </c>
      <c r="E5943" s="307" t="s">
        <v>4312</v>
      </c>
      <c r="F5943" s="445" t="s">
        <v>2705</v>
      </c>
      <c r="G5943" s="445"/>
      <c r="H5943" s="309" t="s">
        <v>53</v>
      </c>
      <c r="I5943" s="310">
        <v>1</v>
      </c>
      <c r="J5943" s="259">
        <v>529.34</v>
      </c>
      <c r="K5943" s="259">
        <v>529.34</v>
      </c>
    </row>
    <row r="5944" spans="2:11" ht="26.1" customHeight="1" x14ac:dyDescent="0.2">
      <c r="B5944" s="294" t="s">
        <v>537</v>
      </c>
      <c r="C5944" s="291" t="s">
        <v>538</v>
      </c>
      <c r="D5944" s="294" t="s">
        <v>51</v>
      </c>
      <c r="E5944" s="294" t="s">
        <v>539</v>
      </c>
      <c r="F5944" s="446" t="s">
        <v>2636</v>
      </c>
      <c r="G5944" s="446"/>
      <c r="H5944" s="295" t="s">
        <v>535</v>
      </c>
      <c r="I5944" s="311">
        <v>0.86248199999999997</v>
      </c>
      <c r="J5944" s="312">
        <v>30.65</v>
      </c>
      <c r="K5944" s="312">
        <v>26.43</v>
      </c>
    </row>
    <row r="5945" spans="2:11" ht="24" customHeight="1" x14ac:dyDescent="0.2">
      <c r="B5945" s="294" t="s">
        <v>537</v>
      </c>
      <c r="C5945" s="291" t="s">
        <v>551</v>
      </c>
      <c r="D5945" s="294" t="s">
        <v>51</v>
      </c>
      <c r="E5945" s="294" t="s">
        <v>552</v>
      </c>
      <c r="F5945" s="446" t="s">
        <v>2636</v>
      </c>
      <c r="G5945" s="446"/>
      <c r="H5945" s="295" t="s">
        <v>535</v>
      </c>
      <c r="I5945" s="311">
        <v>0.58025950000000004</v>
      </c>
      <c r="J5945" s="312">
        <v>24.68</v>
      </c>
      <c r="K5945" s="312">
        <v>14.32</v>
      </c>
    </row>
    <row r="5946" spans="2:11" ht="39" customHeight="1" x14ac:dyDescent="0.2">
      <c r="B5946" s="296" t="s">
        <v>527</v>
      </c>
      <c r="C5946" s="292" t="s">
        <v>752</v>
      </c>
      <c r="D5946" s="296" t="s">
        <v>51</v>
      </c>
      <c r="E5946" s="296" t="s">
        <v>753</v>
      </c>
      <c r="F5946" s="447" t="s">
        <v>1199</v>
      </c>
      <c r="G5946" s="447"/>
      <c r="H5946" s="297" t="s">
        <v>53</v>
      </c>
      <c r="I5946" s="313">
        <v>2</v>
      </c>
      <c r="J5946" s="314">
        <v>21.3</v>
      </c>
      <c r="K5946" s="314">
        <v>42.6</v>
      </c>
    </row>
    <row r="5947" spans="2:11" ht="26.1" customHeight="1" x14ac:dyDescent="0.2">
      <c r="B5947" s="296" t="s">
        <v>527</v>
      </c>
      <c r="C5947" s="292" t="s">
        <v>4939</v>
      </c>
      <c r="D5947" s="296" t="s">
        <v>51</v>
      </c>
      <c r="E5947" s="296" t="s">
        <v>4940</v>
      </c>
      <c r="F5947" s="447" t="s">
        <v>1199</v>
      </c>
      <c r="G5947" s="447"/>
      <c r="H5947" s="297" t="s">
        <v>53</v>
      </c>
      <c r="I5947" s="313">
        <v>1</v>
      </c>
      <c r="J5947" s="314">
        <v>429.73</v>
      </c>
      <c r="K5947" s="314">
        <v>429.73</v>
      </c>
    </row>
    <row r="5948" spans="2:11" ht="26.1" customHeight="1" x14ac:dyDescent="0.2">
      <c r="B5948" s="296" t="s">
        <v>527</v>
      </c>
      <c r="C5948" s="292" t="s">
        <v>4941</v>
      </c>
      <c r="D5948" s="296" t="s">
        <v>51</v>
      </c>
      <c r="E5948" s="296" t="s">
        <v>4942</v>
      </c>
      <c r="F5948" s="447" t="s">
        <v>1199</v>
      </c>
      <c r="G5948" s="447"/>
      <c r="H5948" s="297" t="s">
        <v>53</v>
      </c>
      <c r="I5948" s="313">
        <v>1</v>
      </c>
      <c r="J5948" s="314">
        <v>12.86</v>
      </c>
      <c r="K5948" s="314">
        <v>12.86</v>
      </c>
    </row>
    <row r="5949" spans="2:11" ht="24" customHeight="1" x14ac:dyDescent="0.2">
      <c r="B5949" s="296" t="s">
        <v>527</v>
      </c>
      <c r="C5949" s="292" t="s">
        <v>4943</v>
      </c>
      <c r="D5949" s="296" t="s">
        <v>51</v>
      </c>
      <c r="E5949" s="296" t="s">
        <v>4944</v>
      </c>
      <c r="F5949" s="447" t="s">
        <v>1199</v>
      </c>
      <c r="G5949" s="447"/>
      <c r="H5949" s="297" t="s">
        <v>97</v>
      </c>
      <c r="I5949" s="313">
        <v>2.2034999999999999E-2</v>
      </c>
      <c r="J5949" s="314">
        <v>154.59</v>
      </c>
      <c r="K5949" s="314">
        <v>3.4063907000000002</v>
      </c>
    </row>
    <row r="5950" spans="2:11" ht="25.5" x14ac:dyDescent="0.2">
      <c r="B5950" s="315"/>
      <c r="C5950" s="315"/>
      <c r="D5950" s="315"/>
      <c r="E5950" s="315"/>
      <c r="F5950" s="315" t="s">
        <v>529</v>
      </c>
      <c r="G5950" s="316">
        <v>13.94</v>
      </c>
      <c r="H5950" s="315" t="s">
        <v>530</v>
      </c>
      <c r="I5950" s="316">
        <v>16.11</v>
      </c>
      <c r="J5950" s="315" t="s">
        <v>531</v>
      </c>
      <c r="K5950" s="316">
        <v>30.05</v>
      </c>
    </row>
    <row r="5951" spans="2:11" ht="26.25" thickBot="1" x14ac:dyDescent="0.25">
      <c r="B5951" s="315"/>
      <c r="C5951" s="315"/>
      <c r="D5951" s="315"/>
      <c r="E5951" s="315"/>
      <c r="F5951" s="315" t="s">
        <v>532</v>
      </c>
      <c r="G5951" s="316">
        <v>110.15</v>
      </c>
      <c r="H5951" s="315"/>
      <c r="I5951" s="448" t="s">
        <v>533</v>
      </c>
      <c r="J5951" s="448"/>
      <c r="K5951" s="316">
        <v>639.49</v>
      </c>
    </row>
    <row r="5952" spans="2:11" ht="0.95" customHeight="1" thickTop="1" x14ac:dyDescent="0.2">
      <c r="B5952" s="317"/>
      <c r="C5952" s="317"/>
      <c r="D5952" s="317"/>
      <c r="E5952" s="317"/>
      <c r="F5952" s="317"/>
      <c r="G5952" s="317"/>
      <c r="H5952" s="317"/>
      <c r="I5952" s="317"/>
      <c r="J5952" s="317"/>
      <c r="K5952" s="317"/>
    </row>
    <row r="5953" spans="2:11" ht="18" customHeight="1" x14ac:dyDescent="0.2">
      <c r="B5953" s="305"/>
      <c r="C5953" s="304" t="s">
        <v>26</v>
      </c>
      <c r="D5953" s="305" t="s">
        <v>27</v>
      </c>
      <c r="E5953" s="305" t="s">
        <v>28</v>
      </c>
      <c r="F5953" s="449" t="s">
        <v>525</v>
      </c>
      <c r="G5953" s="449"/>
      <c r="H5953" s="306" t="s">
        <v>29</v>
      </c>
      <c r="I5953" s="304" t="s">
        <v>30</v>
      </c>
      <c r="J5953" s="304" t="s">
        <v>31</v>
      </c>
      <c r="K5953" s="304" t="s">
        <v>33</v>
      </c>
    </row>
    <row r="5954" spans="2:11" ht="39" customHeight="1" x14ac:dyDescent="0.2">
      <c r="B5954" s="307" t="s">
        <v>526</v>
      </c>
      <c r="C5954" s="308" t="s">
        <v>4216</v>
      </c>
      <c r="D5954" s="307" t="s">
        <v>51</v>
      </c>
      <c r="E5954" s="307" t="s">
        <v>4217</v>
      </c>
      <c r="F5954" s="445" t="s">
        <v>2679</v>
      </c>
      <c r="G5954" s="445"/>
      <c r="H5954" s="309" t="s">
        <v>53</v>
      </c>
      <c r="I5954" s="310">
        <v>1</v>
      </c>
      <c r="J5954" s="259">
        <v>498.57</v>
      </c>
      <c r="K5954" s="259">
        <v>498.57</v>
      </c>
    </row>
    <row r="5955" spans="2:11" ht="26.1" customHeight="1" x14ac:dyDescent="0.2">
      <c r="B5955" s="294" t="s">
        <v>537</v>
      </c>
      <c r="C5955" s="291" t="s">
        <v>643</v>
      </c>
      <c r="D5955" s="294" t="s">
        <v>51</v>
      </c>
      <c r="E5955" s="294" t="s">
        <v>2655</v>
      </c>
      <c r="F5955" s="446" t="s">
        <v>2636</v>
      </c>
      <c r="G5955" s="446"/>
      <c r="H5955" s="295" t="s">
        <v>535</v>
      </c>
      <c r="I5955" s="311">
        <v>0.67747000000000002</v>
      </c>
      <c r="J5955" s="312">
        <v>28.59</v>
      </c>
      <c r="K5955" s="312">
        <v>19.36</v>
      </c>
    </row>
    <row r="5956" spans="2:11" ht="24" customHeight="1" x14ac:dyDescent="0.2">
      <c r="B5956" s="294" t="s">
        <v>537</v>
      </c>
      <c r="C5956" s="291" t="s">
        <v>551</v>
      </c>
      <c r="D5956" s="294" t="s">
        <v>51</v>
      </c>
      <c r="E5956" s="294" t="s">
        <v>552</v>
      </c>
      <c r="F5956" s="446" t="s">
        <v>2636</v>
      </c>
      <c r="G5956" s="446"/>
      <c r="H5956" s="295" t="s">
        <v>535</v>
      </c>
      <c r="I5956" s="311">
        <v>0.66412309999999997</v>
      </c>
      <c r="J5956" s="312">
        <v>24.68</v>
      </c>
      <c r="K5956" s="312">
        <v>16.39</v>
      </c>
    </row>
    <row r="5957" spans="2:11" ht="26.1" customHeight="1" x14ac:dyDescent="0.2">
      <c r="B5957" s="294" t="s">
        <v>537</v>
      </c>
      <c r="C5957" s="291" t="s">
        <v>4945</v>
      </c>
      <c r="D5957" s="294" t="s">
        <v>51</v>
      </c>
      <c r="E5957" s="294" t="s">
        <v>4946</v>
      </c>
      <c r="F5957" s="446" t="s">
        <v>2679</v>
      </c>
      <c r="G5957" s="446"/>
      <c r="H5957" s="295" t="s">
        <v>53</v>
      </c>
      <c r="I5957" s="311">
        <v>1</v>
      </c>
      <c r="J5957" s="312">
        <v>381.28</v>
      </c>
      <c r="K5957" s="312">
        <v>381.28</v>
      </c>
    </row>
    <row r="5958" spans="2:11" ht="24" customHeight="1" x14ac:dyDescent="0.2">
      <c r="B5958" s="294" t="s">
        <v>537</v>
      </c>
      <c r="C5958" s="291" t="s">
        <v>572</v>
      </c>
      <c r="D5958" s="294" t="s">
        <v>51</v>
      </c>
      <c r="E5958" s="294" t="s">
        <v>573</v>
      </c>
      <c r="F5958" s="446" t="s">
        <v>2636</v>
      </c>
      <c r="G5958" s="446"/>
      <c r="H5958" s="295" t="s">
        <v>535</v>
      </c>
      <c r="I5958" s="311">
        <v>1.6725041</v>
      </c>
      <c r="J5958" s="312">
        <v>30.54</v>
      </c>
      <c r="K5958" s="312">
        <v>51.07</v>
      </c>
    </row>
    <row r="5959" spans="2:11" ht="26.1" customHeight="1" x14ac:dyDescent="0.2">
      <c r="B5959" s="294" t="s">
        <v>537</v>
      </c>
      <c r="C5959" s="291" t="s">
        <v>4653</v>
      </c>
      <c r="D5959" s="294" t="s">
        <v>51</v>
      </c>
      <c r="E5959" s="294" t="s">
        <v>4654</v>
      </c>
      <c r="F5959" s="446" t="s">
        <v>2647</v>
      </c>
      <c r="G5959" s="446"/>
      <c r="H5959" s="295" t="s">
        <v>64</v>
      </c>
      <c r="I5959" s="311">
        <v>2.23E-2</v>
      </c>
      <c r="J5959" s="312">
        <v>867.36</v>
      </c>
      <c r="K5959" s="312">
        <v>19.34</v>
      </c>
    </row>
    <row r="5960" spans="2:11" ht="26.1" customHeight="1" x14ac:dyDescent="0.2">
      <c r="B5960" s="296" t="s">
        <v>527</v>
      </c>
      <c r="C5960" s="292" t="s">
        <v>743</v>
      </c>
      <c r="D5960" s="296" t="s">
        <v>51</v>
      </c>
      <c r="E5960" s="296" t="s">
        <v>2643</v>
      </c>
      <c r="F5960" s="447" t="s">
        <v>1199</v>
      </c>
      <c r="G5960" s="447"/>
      <c r="H5960" s="297" t="s">
        <v>97</v>
      </c>
      <c r="I5960" s="313">
        <v>0.2</v>
      </c>
      <c r="J5960" s="314">
        <v>19.850000000000001</v>
      </c>
      <c r="K5960" s="314">
        <v>3.97</v>
      </c>
    </row>
    <row r="5961" spans="2:11" ht="26.1" customHeight="1" x14ac:dyDescent="0.2">
      <c r="B5961" s="296" t="s">
        <v>527</v>
      </c>
      <c r="C5961" s="292" t="s">
        <v>4947</v>
      </c>
      <c r="D5961" s="296" t="s">
        <v>51</v>
      </c>
      <c r="E5961" s="296" t="s">
        <v>4948</v>
      </c>
      <c r="F5961" s="447" t="s">
        <v>1199</v>
      </c>
      <c r="G5961" s="447"/>
      <c r="H5961" s="297" t="s">
        <v>571</v>
      </c>
      <c r="I5961" s="313">
        <v>0.70840000000000003</v>
      </c>
      <c r="J5961" s="314">
        <v>10.11</v>
      </c>
      <c r="K5961" s="314">
        <v>7.161924</v>
      </c>
    </row>
    <row r="5962" spans="2:11" ht="25.5" x14ac:dyDescent="0.2">
      <c r="B5962" s="315"/>
      <c r="C5962" s="315"/>
      <c r="D5962" s="315"/>
      <c r="E5962" s="315"/>
      <c r="F5962" s="315" t="s">
        <v>529</v>
      </c>
      <c r="G5962" s="316">
        <v>78.7</v>
      </c>
      <c r="H5962" s="315" t="s">
        <v>530</v>
      </c>
      <c r="I5962" s="316">
        <v>90.9</v>
      </c>
      <c r="J5962" s="315" t="s">
        <v>531</v>
      </c>
      <c r="K5962" s="316">
        <v>169.6</v>
      </c>
    </row>
    <row r="5963" spans="2:11" ht="26.25" thickBot="1" x14ac:dyDescent="0.25">
      <c r="B5963" s="315"/>
      <c r="C5963" s="315"/>
      <c r="D5963" s="315"/>
      <c r="E5963" s="315"/>
      <c r="F5963" s="315" t="s">
        <v>532</v>
      </c>
      <c r="G5963" s="316">
        <v>103.75</v>
      </c>
      <c r="H5963" s="315"/>
      <c r="I5963" s="448" t="s">
        <v>533</v>
      </c>
      <c r="J5963" s="448"/>
      <c r="K5963" s="316">
        <v>602.32000000000005</v>
      </c>
    </row>
    <row r="5964" spans="2:11" ht="0.95" customHeight="1" thickTop="1" x14ac:dyDescent="0.2">
      <c r="B5964" s="317"/>
      <c r="C5964" s="317"/>
      <c r="D5964" s="317"/>
      <c r="E5964" s="317"/>
      <c r="F5964" s="317"/>
      <c r="G5964" s="317"/>
      <c r="H5964" s="317"/>
      <c r="I5964" s="317"/>
      <c r="J5964" s="317"/>
      <c r="K5964" s="317"/>
    </row>
    <row r="5965" spans="2:11" ht="18" customHeight="1" x14ac:dyDescent="0.2">
      <c r="B5965" s="305"/>
      <c r="C5965" s="304" t="s">
        <v>26</v>
      </c>
      <c r="D5965" s="305" t="s">
        <v>27</v>
      </c>
      <c r="E5965" s="305" t="s">
        <v>28</v>
      </c>
      <c r="F5965" s="449" t="s">
        <v>525</v>
      </c>
      <c r="G5965" s="449"/>
      <c r="H5965" s="306" t="s">
        <v>29</v>
      </c>
      <c r="I5965" s="304" t="s">
        <v>30</v>
      </c>
      <c r="J5965" s="304" t="s">
        <v>31</v>
      </c>
      <c r="K5965" s="304" t="s">
        <v>33</v>
      </c>
    </row>
    <row r="5966" spans="2:11" ht="26.1" customHeight="1" x14ac:dyDescent="0.2">
      <c r="B5966" s="307" t="s">
        <v>526</v>
      </c>
      <c r="C5966" s="308" t="s">
        <v>4945</v>
      </c>
      <c r="D5966" s="307" t="s">
        <v>51</v>
      </c>
      <c r="E5966" s="307" t="s">
        <v>4946</v>
      </c>
      <c r="F5966" s="445" t="s">
        <v>2679</v>
      </c>
      <c r="G5966" s="445"/>
      <c r="H5966" s="309" t="s">
        <v>53</v>
      </c>
      <c r="I5966" s="310">
        <v>1</v>
      </c>
      <c r="J5966" s="259">
        <v>381.28</v>
      </c>
      <c r="K5966" s="259">
        <v>381.28</v>
      </c>
    </row>
    <row r="5967" spans="2:11" ht="24" customHeight="1" x14ac:dyDescent="0.2">
      <c r="B5967" s="294" t="s">
        <v>537</v>
      </c>
      <c r="C5967" s="291" t="s">
        <v>551</v>
      </c>
      <c r="D5967" s="294" t="s">
        <v>51</v>
      </c>
      <c r="E5967" s="294" t="s">
        <v>552</v>
      </c>
      <c r="F5967" s="446" t="s">
        <v>2636</v>
      </c>
      <c r="G5967" s="446"/>
      <c r="H5967" s="295" t="s">
        <v>535</v>
      </c>
      <c r="I5967" s="311">
        <v>1.1126072</v>
      </c>
      <c r="J5967" s="312">
        <v>24.68</v>
      </c>
      <c r="K5967" s="312">
        <v>27.45</v>
      </c>
    </row>
    <row r="5968" spans="2:11" ht="26.1" customHeight="1" x14ac:dyDescent="0.2">
      <c r="B5968" s="294" t="s">
        <v>537</v>
      </c>
      <c r="C5968" s="291" t="s">
        <v>643</v>
      </c>
      <c r="D5968" s="294" t="s">
        <v>51</v>
      </c>
      <c r="E5968" s="294" t="s">
        <v>2655</v>
      </c>
      <c r="F5968" s="446" t="s">
        <v>2636</v>
      </c>
      <c r="G5968" s="446"/>
      <c r="H5968" s="295" t="s">
        <v>535</v>
      </c>
      <c r="I5968" s="311">
        <v>3.9369179000000001</v>
      </c>
      <c r="J5968" s="312">
        <v>28.59</v>
      </c>
      <c r="K5968" s="312">
        <v>112.55</v>
      </c>
    </row>
    <row r="5969" spans="2:11" ht="26.1" customHeight="1" x14ac:dyDescent="0.2">
      <c r="B5969" s="296" t="s">
        <v>527</v>
      </c>
      <c r="C5969" s="292" t="s">
        <v>621</v>
      </c>
      <c r="D5969" s="296" t="s">
        <v>51</v>
      </c>
      <c r="E5969" s="296" t="s">
        <v>622</v>
      </c>
      <c r="F5969" s="447" t="s">
        <v>1199</v>
      </c>
      <c r="G5969" s="447"/>
      <c r="H5969" s="297" t="s">
        <v>97</v>
      </c>
      <c r="I5969" s="313">
        <v>2.4E-2</v>
      </c>
      <c r="J5969" s="314">
        <v>19.87</v>
      </c>
      <c r="K5969" s="314">
        <v>0.47688000000000003</v>
      </c>
    </row>
    <row r="5970" spans="2:11" ht="24" customHeight="1" x14ac:dyDescent="0.2">
      <c r="B5970" s="296" t="s">
        <v>527</v>
      </c>
      <c r="C5970" s="292" t="s">
        <v>4949</v>
      </c>
      <c r="D5970" s="296" t="s">
        <v>51</v>
      </c>
      <c r="E5970" s="296" t="s">
        <v>4950</v>
      </c>
      <c r="F5970" s="447" t="s">
        <v>1199</v>
      </c>
      <c r="G5970" s="447"/>
      <c r="H5970" s="297" t="s">
        <v>97</v>
      </c>
      <c r="I5970" s="313">
        <v>1.0999999999999999E-2</v>
      </c>
      <c r="J5970" s="314">
        <v>26.18</v>
      </c>
      <c r="K5970" s="314">
        <v>0.28798000000000001</v>
      </c>
    </row>
    <row r="5971" spans="2:11" ht="78" customHeight="1" x14ac:dyDescent="0.2">
      <c r="B5971" s="296" t="s">
        <v>527</v>
      </c>
      <c r="C5971" s="292" t="s">
        <v>4951</v>
      </c>
      <c r="D5971" s="296" t="s">
        <v>51</v>
      </c>
      <c r="E5971" s="296" t="s">
        <v>4952</v>
      </c>
      <c r="F5971" s="447" t="s">
        <v>1199</v>
      </c>
      <c r="G5971" s="447"/>
      <c r="H5971" s="297" t="s">
        <v>4230</v>
      </c>
      <c r="I5971" s="313">
        <v>1</v>
      </c>
      <c r="J5971" s="314">
        <v>240.53</v>
      </c>
      <c r="K5971" s="314">
        <v>240.53</v>
      </c>
    </row>
    <row r="5972" spans="2:11" ht="25.5" x14ac:dyDescent="0.2">
      <c r="B5972" s="315"/>
      <c r="C5972" s="315"/>
      <c r="D5972" s="315"/>
      <c r="E5972" s="315"/>
      <c r="F5972" s="315" t="s">
        <v>529</v>
      </c>
      <c r="G5972" s="316">
        <v>47.62</v>
      </c>
      <c r="H5972" s="315" t="s">
        <v>530</v>
      </c>
      <c r="I5972" s="316">
        <v>55.01</v>
      </c>
      <c r="J5972" s="315" t="s">
        <v>531</v>
      </c>
      <c r="K5972" s="316">
        <v>102.63</v>
      </c>
    </row>
    <row r="5973" spans="2:11" ht="26.25" thickBot="1" x14ac:dyDescent="0.25">
      <c r="B5973" s="315"/>
      <c r="C5973" s="315"/>
      <c r="D5973" s="315"/>
      <c r="E5973" s="315"/>
      <c r="F5973" s="315" t="s">
        <v>532</v>
      </c>
      <c r="G5973" s="316">
        <v>79.34</v>
      </c>
      <c r="H5973" s="315"/>
      <c r="I5973" s="448" t="s">
        <v>533</v>
      </c>
      <c r="J5973" s="448"/>
      <c r="K5973" s="316">
        <v>460.62</v>
      </c>
    </row>
    <row r="5974" spans="2:11" ht="0.95" customHeight="1" thickTop="1" x14ac:dyDescent="0.2">
      <c r="B5974" s="317"/>
      <c r="C5974" s="317"/>
      <c r="D5974" s="317"/>
      <c r="E5974" s="317"/>
      <c r="F5974" s="317"/>
      <c r="G5974" s="317"/>
      <c r="H5974" s="317"/>
      <c r="I5974" s="317"/>
      <c r="J5974" s="317"/>
      <c r="K5974" s="317"/>
    </row>
    <row r="5975" spans="2:11" ht="18" customHeight="1" x14ac:dyDescent="0.2">
      <c r="B5975" s="305"/>
      <c r="C5975" s="304" t="s">
        <v>26</v>
      </c>
      <c r="D5975" s="305" t="s">
        <v>27</v>
      </c>
      <c r="E5975" s="305" t="s">
        <v>28</v>
      </c>
      <c r="F5975" s="449" t="s">
        <v>525</v>
      </c>
      <c r="G5975" s="449"/>
      <c r="H5975" s="306" t="s">
        <v>29</v>
      </c>
      <c r="I5975" s="304" t="s">
        <v>30</v>
      </c>
      <c r="J5975" s="304" t="s">
        <v>31</v>
      </c>
      <c r="K5975" s="304" t="s">
        <v>33</v>
      </c>
    </row>
    <row r="5976" spans="2:11" ht="51.95" customHeight="1" x14ac:dyDescent="0.2">
      <c r="B5976" s="307" t="s">
        <v>526</v>
      </c>
      <c r="C5976" s="308" t="s">
        <v>4522</v>
      </c>
      <c r="D5976" s="307" t="s">
        <v>51</v>
      </c>
      <c r="E5976" s="307" t="s">
        <v>4523</v>
      </c>
      <c r="F5976" s="445" t="s">
        <v>2653</v>
      </c>
      <c r="G5976" s="445"/>
      <c r="H5976" s="309" t="s">
        <v>559</v>
      </c>
      <c r="I5976" s="310">
        <v>1</v>
      </c>
      <c r="J5976" s="259">
        <v>0.41</v>
      </c>
      <c r="K5976" s="259">
        <v>0.41</v>
      </c>
    </row>
    <row r="5977" spans="2:11" ht="39" customHeight="1" x14ac:dyDescent="0.2">
      <c r="B5977" s="294" t="s">
        <v>537</v>
      </c>
      <c r="C5977" s="291" t="s">
        <v>4953</v>
      </c>
      <c r="D5977" s="294" t="s">
        <v>51</v>
      </c>
      <c r="E5977" s="294" t="s">
        <v>4954</v>
      </c>
      <c r="F5977" s="446" t="s">
        <v>4955</v>
      </c>
      <c r="G5977" s="446"/>
      <c r="H5977" s="295" t="s">
        <v>535</v>
      </c>
      <c r="I5977" s="311">
        <v>1</v>
      </c>
      <c r="J5977" s="312">
        <v>7.0000000000000007E-2</v>
      </c>
      <c r="K5977" s="312">
        <v>7.0000000000000007E-2</v>
      </c>
    </row>
    <row r="5978" spans="2:11" ht="51.95" customHeight="1" x14ac:dyDescent="0.2">
      <c r="B5978" s="294" t="s">
        <v>537</v>
      </c>
      <c r="C5978" s="291" t="s">
        <v>4956</v>
      </c>
      <c r="D5978" s="294" t="s">
        <v>51</v>
      </c>
      <c r="E5978" s="294" t="s">
        <v>4957</v>
      </c>
      <c r="F5978" s="446" t="s">
        <v>4955</v>
      </c>
      <c r="G5978" s="446"/>
      <c r="H5978" s="295" t="s">
        <v>535</v>
      </c>
      <c r="I5978" s="311">
        <v>1</v>
      </c>
      <c r="J5978" s="312">
        <v>0.34</v>
      </c>
      <c r="K5978" s="312">
        <v>0.34</v>
      </c>
    </row>
    <row r="5979" spans="2:11" ht="25.5" x14ac:dyDescent="0.2">
      <c r="B5979" s="315"/>
      <c r="C5979" s="315"/>
      <c r="D5979" s="315"/>
      <c r="E5979" s="315"/>
      <c r="F5979" s="315" t="s">
        <v>529</v>
      </c>
      <c r="G5979" s="316">
        <v>0</v>
      </c>
      <c r="H5979" s="315" t="s">
        <v>530</v>
      </c>
      <c r="I5979" s="316">
        <v>0</v>
      </c>
      <c r="J5979" s="315" t="s">
        <v>531</v>
      </c>
      <c r="K5979" s="316">
        <v>0</v>
      </c>
    </row>
    <row r="5980" spans="2:11" ht="26.25" thickBot="1" x14ac:dyDescent="0.25">
      <c r="B5980" s="315"/>
      <c r="C5980" s="315"/>
      <c r="D5980" s="315"/>
      <c r="E5980" s="315"/>
      <c r="F5980" s="315" t="s">
        <v>532</v>
      </c>
      <c r="G5980" s="316">
        <v>0.08</v>
      </c>
      <c r="H5980" s="315"/>
      <c r="I5980" s="448" t="s">
        <v>533</v>
      </c>
      <c r="J5980" s="448"/>
      <c r="K5980" s="316">
        <v>0.49</v>
      </c>
    </row>
    <row r="5981" spans="2:11" ht="0.95" customHeight="1" thickTop="1" x14ac:dyDescent="0.2">
      <c r="B5981" s="317"/>
      <c r="C5981" s="317"/>
      <c r="D5981" s="317"/>
      <c r="E5981" s="317"/>
      <c r="F5981" s="317"/>
      <c r="G5981" s="317"/>
      <c r="H5981" s="317"/>
      <c r="I5981" s="317"/>
      <c r="J5981" s="317"/>
      <c r="K5981" s="317"/>
    </row>
    <row r="5982" spans="2:11" ht="18" customHeight="1" x14ac:dyDescent="0.2">
      <c r="B5982" s="305"/>
      <c r="C5982" s="304" t="s">
        <v>26</v>
      </c>
      <c r="D5982" s="305" t="s">
        <v>27</v>
      </c>
      <c r="E5982" s="305" t="s">
        <v>28</v>
      </c>
      <c r="F5982" s="449" t="s">
        <v>525</v>
      </c>
      <c r="G5982" s="449"/>
      <c r="H5982" s="306" t="s">
        <v>29</v>
      </c>
      <c r="I5982" s="304" t="s">
        <v>30</v>
      </c>
      <c r="J5982" s="304" t="s">
        <v>31</v>
      </c>
      <c r="K5982" s="304" t="s">
        <v>33</v>
      </c>
    </row>
    <row r="5983" spans="2:11" ht="51.95" customHeight="1" x14ac:dyDescent="0.2">
      <c r="B5983" s="307" t="s">
        <v>526</v>
      </c>
      <c r="C5983" s="308" t="s">
        <v>4526</v>
      </c>
      <c r="D5983" s="307" t="s">
        <v>51</v>
      </c>
      <c r="E5983" s="307" t="s">
        <v>4527</v>
      </c>
      <c r="F5983" s="445" t="s">
        <v>2653</v>
      </c>
      <c r="G5983" s="445"/>
      <c r="H5983" s="309" t="s">
        <v>557</v>
      </c>
      <c r="I5983" s="310">
        <v>1</v>
      </c>
      <c r="J5983" s="259">
        <v>2.0499999999999998</v>
      </c>
      <c r="K5983" s="259">
        <v>2.0499999999999998</v>
      </c>
    </row>
    <row r="5984" spans="2:11" ht="51.95" customHeight="1" x14ac:dyDescent="0.2">
      <c r="B5984" s="294" t="s">
        <v>537</v>
      </c>
      <c r="C5984" s="291" t="s">
        <v>4958</v>
      </c>
      <c r="D5984" s="294" t="s">
        <v>51</v>
      </c>
      <c r="E5984" s="294" t="s">
        <v>4959</v>
      </c>
      <c r="F5984" s="446" t="s">
        <v>4955</v>
      </c>
      <c r="G5984" s="446"/>
      <c r="H5984" s="295" t="s">
        <v>535</v>
      </c>
      <c r="I5984" s="311">
        <v>1</v>
      </c>
      <c r="J5984" s="312">
        <v>0.37</v>
      </c>
      <c r="K5984" s="312">
        <v>0.37</v>
      </c>
    </row>
    <row r="5985" spans="2:11" ht="51.95" customHeight="1" x14ac:dyDescent="0.2">
      <c r="B5985" s="294" t="s">
        <v>537</v>
      </c>
      <c r="C5985" s="291" t="s">
        <v>4960</v>
      </c>
      <c r="D5985" s="294" t="s">
        <v>51</v>
      </c>
      <c r="E5985" s="294" t="s">
        <v>4961</v>
      </c>
      <c r="F5985" s="446" t="s">
        <v>4955</v>
      </c>
      <c r="G5985" s="446"/>
      <c r="H5985" s="295" t="s">
        <v>535</v>
      </c>
      <c r="I5985" s="311">
        <v>1</v>
      </c>
      <c r="J5985" s="312">
        <v>1.27</v>
      </c>
      <c r="K5985" s="312">
        <v>1.27</v>
      </c>
    </row>
    <row r="5986" spans="2:11" ht="51.95" customHeight="1" x14ac:dyDescent="0.2">
      <c r="B5986" s="294" t="s">
        <v>537</v>
      </c>
      <c r="C5986" s="291" t="s">
        <v>4956</v>
      </c>
      <c r="D5986" s="294" t="s">
        <v>51</v>
      </c>
      <c r="E5986" s="294" t="s">
        <v>4957</v>
      </c>
      <c r="F5986" s="446" t="s">
        <v>4955</v>
      </c>
      <c r="G5986" s="446"/>
      <c r="H5986" s="295" t="s">
        <v>535</v>
      </c>
      <c r="I5986" s="311">
        <v>1</v>
      </c>
      <c r="J5986" s="312">
        <v>0.34</v>
      </c>
      <c r="K5986" s="312">
        <v>0.34</v>
      </c>
    </row>
    <row r="5987" spans="2:11" ht="39" customHeight="1" x14ac:dyDescent="0.2">
      <c r="B5987" s="294" t="s">
        <v>537</v>
      </c>
      <c r="C5987" s="291" t="s">
        <v>4953</v>
      </c>
      <c r="D5987" s="294" t="s">
        <v>51</v>
      </c>
      <c r="E5987" s="294" t="s">
        <v>4954</v>
      </c>
      <c r="F5987" s="446" t="s">
        <v>4955</v>
      </c>
      <c r="G5987" s="446"/>
      <c r="H5987" s="295" t="s">
        <v>535</v>
      </c>
      <c r="I5987" s="311">
        <v>1</v>
      </c>
      <c r="J5987" s="312">
        <v>7.0000000000000007E-2</v>
      </c>
      <c r="K5987" s="312">
        <v>7.0000000000000007E-2</v>
      </c>
    </row>
    <row r="5988" spans="2:11" ht="25.5" x14ac:dyDescent="0.2">
      <c r="B5988" s="315"/>
      <c r="C5988" s="315"/>
      <c r="D5988" s="315"/>
      <c r="E5988" s="315"/>
      <c r="F5988" s="315" t="s">
        <v>529</v>
      </c>
      <c r="G5988" s="316">
        <v>0</v>
      </c>
      <c r="H5988" s="315" t="s">
        <v>530</v>
      </c>
      <c r="I5988" s="316">
        <v>0</v>
      </c>
      <c r="J5988" s="315" t="s">
        <v>531</v>
      </c>
      <c r="K5988" s="316">
        <v>0</v>
      </c>
    </row>
    <row r="5989" spans="2:11" ht="26.25" thickBot="1" x14ac:dyDescent="0.25">
      <c r="B5989" s="315"/>
      <c r="C5989" s="315"/>
      <c r="D5989" s="315"/>
      <c r="E5989" s="315"/>
      <c r="F5989" s="315" t="s">
        <v>532</v>
      </c>
      <c r="G5989" s="316">
        <v>0.42</v>
      </c>
      <c r="H5989" s="315"/>
      <c r="I5989" s="448" t="s">
        <v>533</v>
      </c>
      <c r="J5989" s="448"/>
      <c r="K5989" s="316">
        <v>2.4700000000000002</v>
      </c>
    </row>
    <row r="5990" spans="2:11" ht="0.95" customHeight="1" thickTop="1" x14ac:dyDescent="0.2">
      <c r="B5990" s="317"/>
      <c r="C5990" s="317"/>
      <c r="D5990" s="317"/>
      <c r="E5990" s="317"/>
      <c r="F5990" s="317"/>
      <c r="G5990" s="317"/>
      <c r="H5990" s="317"/>
      <c r="I5990" s="317"/>
      <c r="J5990" s="317"/>
      <c r="K5990" s="317"/>
    </row>
    <row r="5991" spans="2:11" ht="18" customHeight="1" x14ac:dyDescent="0.2">
      <c r="B5991" s="305"/>
      <c r="C5991" s="304" t="s">
        <v>26</v>
      </c>
      <c r="D5991" s="305" t="s">
        <v>27</v>
      </c>
      <c r="E5991" s="305" t="s">
        <v>28</v>
      </c>
      <c r="F5991" s="449" t="s">
        <v>525</v>
      </c>
      <c r="G5991" s="449"/>
      <c r="H5991" s="306" t="s">
        <v>29</v>
      </c>
      <c r="I5991" s="304" t="s">
        <v>30</v>
      </c>
      <c r="J5991" s="304" t="s">
        <v>31</v>
      </c>
      <c r="K5991" s="304" t="s">
        <v>33</v>
      </c>
    </row>
    <row r="5992" spans="2:11" ht="51.95" customHeight="1" x14ac:dyDescent="0.2">
      <c r="B5992" s="307" t="s">
        <v>526</v>
      </c>
      <c r="C5992" s="308" t="s">
        <v>4956</v>
      </c>
      <c r="D5992" s="307" t="s">
        <v>51</v>
      </c>
      <c r="E5992" s="307" t="s">
        <v>4957</v>
      </c>
      <c r="F5992" s="445" t="s">
        <v>4955</v>
      </c>
      <c r="G5992" s="445"/>
      <c r="H5992" s="309" t="s">
        <v>535</v>
      </c>
      <c r="I5992" s="310">
        <v>1</v>
      </c>
      <c r="J5992" s="259">
        <v>0.34</v>
      </c>
      <c r="K5992" s="259">
        <v>0.34</v>
      </c>
    </row>
    <row r="5993" spans="2:11" ht="39" customHeight="1" x14ac:dyDescent="0.2">
      <c r="B5993" s="296" t="s">
        <v>527</v>
      </c>
      <c r="C5993" s="292" t="s">
        <v>4962</v>
      </c>
      <c r="D5993" s="296" t="s">
        <v>51</v>
      </c>
      <c r="E5993" s="296" t="s">
        <v>4963</v>
      </c>
      <c r="F5993" s="447" t="s">
        <v>4817</v>
      </c>
      <c r="G5993" s="447"/>
      <c r="H5993" s="297" t="s">
        <v>53</v>
      </c>
      <c r="I5993" s="313">
        <v>6.3999999999999997E-5</v>
      </c>
      <c r="J5993" s="314">
        <v>5314.07</v>
      </c>
      <c r="K5993" s="314">
        <v>0.34010049999999997</v>
      </c>
    </row>
    <row r="5994" spans="2:11" ht="25.5" x14ac:dyDescent="0.2">
      <c r="B5994" s="315"/>
      <c r="C5994" s="315"/>
      <c r="D5994" s="315"/>
      <c r="E5994" s="315"/>
      <c r="F5994" s="315" t="s">
        <v>529</v>
      </c>
      <c r="G5994" s="316">
        <v>0</v>
      </c>
      <c r="H5994" s="315" t="s">
        <v>530</v>
      </c>
      <c r="I5994" s="316">
        <v>0</v>
      </c>
      <c r="J5994" s="315" t="s">
        <v>531</v>
      </c>
      <c r="K5994" s="316">
        <v>0</v>
      </c>
    </row>
    <row r="5995" spans="2:11" ht="26.25" thickBot="1" x14ac:dyDescent="0.25">
      <c r="B5995" s="315"/>
      <c r="C5995" s="315"/>
      <c r="D5995" s="315"/>
      <c r="E5995" s="315"/>
      <c r="F5995" s="315" t="s">
        <v>532</v>
      </c>
      <c r="G5995" s="316">
        <v>7.0000000000000007E-2</v>
      </c>
      <c r="H5995" s="315"/>
      <c r="I5995" s="448" t="s">
        <v>533</v>
      </c>
      <c r="J5995" s="448"/>
      <c r="K5995" s="316">
        <v>0.41</v>
      </c>
    </row>
    <row r="5996" spans="2:11" ht="0.95" customHeight="1" thickTop="1" x14ac:dyDescent="0.2">
      <c r="B5996" s="317"/>
      <c r="C5996" s="317"/>
      <c r="D5996" s="317"/>
      <c r="E5996" s="317"/>
      <c r="F5996" s="317"/>
      <c r="G5996" s="317"/>
      <c r="H5996" s="317"/>
      <c r="I5996" s="317"/>
      <c r="J5996" s="317"/>
      <c r="K5996" s="317"/>
    </row>
    <row r="5997" spans="2:11" ht="18" customHeight="1" x14ac:dyDescent="0.2">
      <c r="B5997" s="305"/>
      <c r="C5997" s="304" t="s">
        <v>26</v>
      </c>
      <c r="D5997" s="305" t="s">
        <v>27</v>
      </c>
      <c r="E5997" s="305" t="s">
        <v>28</v>
      </c>
      <c r="F5997" s="449" t="s">
        <v>525</v>
      </c>
      <c r="G5997" s="449"/>
      <c r="H5997" s="306" t="s">
        <v>29</v>
      </c>
      <c r="I5997" s="304" t="s">
        <v>30</v>
      </c>
      <c r="J5997" s="304" t="s">
        <v>31</v>
      </c>
      <c r="K5997" s="304" t="s">
        <v>33</v>
      </c>
    </row>
    <row r="5998" spans="2:11" ht="39" customHeight="1" x14ac:dyDescent="0.2">
      <c r="B5998" s="307" t="s">
        <v>526</v>
      </c>
      <c r="C5998" s="308" t="s">
        <v>4953</v>
      </c>
      <c r="D5998" s="307" t="s">
        <v>51</v>
      </c>
      <c r="E5998" s="307" t="s">
        <v>4954</v>
      </c>
      <c r="F5998" s="445" t="s">
        <v>4955</v>
      </c>
      <c r="G5998" s="445"/>
      <c r="H5998" s="309" t="s">
        <v>535</v>
      </c>
      <c r="I5998" s="310">
        <v>1</v>
      </c>
      <c r="J5998" s="259">
        <v>7.0000000000000007E-2</v>
      </c>
      <c r="K5998" s="259">
        <v>7.0000000000000007E-2</v>
      </c>
    </row>
    <row r="5999" spans="2:11" ht="39" customHeight="1" x14ac:dyDescent="0.2">
      <c r="B5999" s="296" t="s">
        <v>527</v>
      </c>
      <c r="C5999" s="292" t="s">
        <v>4962</v>
      </c>
      <c r="D5999" s="296" t="s">
        <v>51</v>
      </c>
      <c r="E5999" s="296" t="s">
        <v>4963</v>
      </c>
      <c r="F5999" s="447" t="s">
        <v>4817</v>
      </c>
      <c r="G5999" s="447"/>
      <c r="H5999" s="297" t="s">
        <v>53</v>
      </c>
      <c r="I5999" s="313">
        <v>1.4800000000000001E-5</v>
      </c>
      <c r="J5999" s="314">
        <v>5314.07</v>
      </c>
      <c r="K5999" s="314">
        <v>7.8648200000000001E-2</v>
      </c>
    </row>
    <row r="6000" spans="2:11" ht="25.5" x14ac:dyDescent="0.2">
      <c r="B6000" s="315"/>
      <c r="C6000" s="315"/>
      <c r="D6000" s="315"/>
      <c r="E6000" s="315"/>
      <c r="F6000" s="315" t="s">
        <v>529</v>
      </c>
      <c r="G6000" s="316">
        <v>0</v>
      </c>
      <c r="H6000" s="315" t="s">
        <v>530</v>
      </c>
      <c r="I6000" s="316">
        <v>0</v>
      </c>
      <c r="J6000" s="315" t="s">
        <v>531</v>
      </c>
      <c r="K6000" s="316">
        <v>0</v>
      </c>
    </row>
    <row r="6001" spans="2:11" ht="26.25" thickBot="1" x14ac:dyDescent="0.25">
      <c r="B6001" s="315"/>
      <c r="C6001" s="315"/>
      <c r="D6001" s="315"/>
      <c r="E6001" s="315"/>
      <c r="F6001" s="315" t="s">
        <v>532</v>
      </c>
      <c r="G6001" s="316">
        <v>0.01</v>
      </c>
      <c r="H6001" s="315"/>
      <c r="I6001" s="448" t="s">
        <v>533</v>
      </c>
      <c r="J6001" s="448"/>
      <c r="K6001" s="316">
        <v>0.08</v>
      </c>
    </row>
    <row r="6002" spans="2:11" ht="0.95" customHeight="1" thickTop="1" x14ac:dyDescent="0.2">
      <c r="B6002" s="317"/>
      <c r="C6002" s="317"/>
      <c r="D6002" s="317"/>
      <c r="E6002" s="317"/>
      <c r="F6002" s="317"/>
      <c r="G6002" s="317"/>
      <c r="H6002" s="317"/>
      <c r="I6002" s="317"/>
      <c r="J6002" s="317"/>
      <c r="K6002" s="317"/>
    </row>
    <row r="6003" spans="2:11" ht="18" customHeight="1" x14ac:dyDescent="0.2">
      <c r="B6003" s="305"/>
      <c r="C6003" s="304" t="s">
        <v>26</v>
      </c>
      <c r="D6003" s="305" t="s">
        <v>27</v>
      </c>
      <c r="E6003" s="305" t="s">
        <v>28</v>
      </c>
      <c r="F6003" s="449" t="s">
        <v>525</v>
      </c>
      <c r="G6003" s="449"/>
      <c r="H6003" s="306" t="s">
        <v>29</v>
      </c>
      <c r="I6003" s="304" t="s">
        <v>30</v>
      </c>
      <c r="J6003" s="304" t="s">
        <v>31</v>
      </c>
      <c r="K6003" s="304" t="s">
        <v>33</v>
      </c>
    </row>
    <row r="6004" spans="2:11" ht="51.95" customHeight="1" x14ac:dyDescent="0.2">
      <c r="B6004" s="307" t="s">
        <v>526</v>
      </c>
      <c r="C6004" s="308" t="s">
        <v>4958</v>
      </c>
      <c r="D6004" s="307" t="s">
        <v>51</v>
      </c>
      <c r="E6004" s="307" t="s">
        <v>4959</v>
      </c>
      <c r="F6004" s="445" t="s">
        <v>4955</v>
      </c>
      <c r="G6004" s="445"/>
      <c r="H6004" s="309" t="s">
        <v>535</v>
      </c>
      <c r="I6004" s="310">
        <v>1</v>
      </c>
      <c r="J6004" s="259">
        <v>0.37</v>
      </c>
      <c r="K6004" s="259">
        <v>0.37</v>
      </c>
    </row>
    <row r="6005" spans="2:11" ht="39" customHeight="1" x14ac:dyDescent="0.2">
      <c r="B6005" s="296" t="s">
        <v>527</v>
      </c>
      <c r="C6005" s="292" t="s">
        <v>4962</v>
      </c>
      <c r="D6005" s="296" t="s">
        <v>51</v>
      </c>
      <c r="E6005" s="296" t="s">
        <v>4963</v>
      </c>
      <c r="F6005" s="447" t="s">
        <v>4817</v>
      </c>
      <c r="G6005" s="447"/>
      <c r="H6005" s="297" t="s">
        <v>53</v>
      </c>
      <c r="I6005" s="313">
        <v>6.9999999999999994E-5</v>
      </c>
      <c r="J6005" s="314">
        <v>5314.07</v>
      </c>
      <c r="K6005" s="314">
        <v>0.37198490000000001</v>
      </c>
    </row>
    <row r="6006" spans="2:11" ht="25.5" x14ac:dyDescent="0.2">
      <c r="B6006" s="315"/>
      <c r="C6006" s="315"/>
      <c r="D6006" s="315"/>
      <c r="E6006" s="315"/>
      <c r="F6006" s="315" t="s">
        <v>529</v>
      </c>
      <c r="G6006" s="316">
        <v>0</v>
      </c>
      <c r="H6006" s="315" t="s">
        <v>530</v>
      </c>
      <c r="I6006" s="316">
        <v>0</v>
      </c>
      <c r="J6006" s="315" t="s">
        <v>531</v>
      </c>
      <c r="K6006" s="316">
        <v>0</v>
      </c>
    </row>
    <row r="6007" spans="2:11" ht="26.25" thickBot="1" x14ac:dyDescent="0.25">
      <c r="B6007" s="315"/>
      <c r="C6007" s="315"/>
      <c r="D6007" s="315"/>
      <c r="E6007" s="315"/>
      <c r="F6007" s="315" t="s">
        <v>532</v>
      </c>
      <c r="G6007" s="316">
        <v>7.0000000000000007E-2</v>
      </c>
      <c r="H6007" s="315"/>
      <c r="I6007" s="448" t="s">
        <v>533</v>
      </c>
      <c r="J6007" s="448"/>
      <c r="K6007" s="316">
        <v>0.44</v>
      </c>
    </row>
    <row r="6008" spans="2:11" ht="0.95" customHeight="1" thickTop="1" x14ac:dyDescent="0.2">
      <c r="B6008" s="317"/>
      <c r="C6008" s="317"/>
      <c r="D6008" s="317"/>
      <c r="E6008" s="317"/>
      <c r="F6008" s="317"/>
      <c r="G6008" s="317"/>
      <c r="H6008" s="317"/>
      <c r="I6008" s="317"/>
      <c r="J6008" s="317"/>
      <c r="K6008" s="317"/>
    </row>
    <row r="6009" spans="2:11" ht="18" customHeight="1" x14ac:dyDescent="0.2">
      <c r="B6009" s="305"/>
      <c r="C6009" s="304" t="s">
        <v>26</v>
      </c>
      <c r="D6009" s="305" t="s">
        <v>27</v>
      </c>
      <c r="E6009" s="305" t="s">
        <v>28</v>
      </c>
      <c r="F6009" s="449" t="s">
        <v>525</v>
      </c>
      <c r="G6009" s="449"/>
      <c r="H6009" s="306" t="s">
        <v>29</v>
      </c>
      <c r="I6009" s="304" t="s">
        <v>30</v>
      </c>
      <c r="J6009" s="304" t="s">
        <v>31</v>
      </c>
      <c r="K6009" s="304" t="s">
        <v>33</v>
      </c>
    </row>
    <row r="6010" spans="2:11" ht="51.95" customHeight="1" x14ac:dyDescent="0.2">
      <c r="B6010" s="307" t="s">
        <v>526</v>
      </c>
      <c r="C6010" s="308" t="s">
        <v>4960</v>
      </c>
      <c r="D6010" s="307" t="s">
        <v>51</v>
      </c>
      <c r="E6010" s="307" t="s">
        <v>4961</v>
      </c>
      <c r="F6010" s="445" t="s">
        <v>4955</v>
      </c>
      <c r="G6010" s="445"/>
      <c r="H6010" s="309" t="s">
        <v>535</v>
      </c>
      <c r="I6010" s="310">
        <v>1</v>
      </c>
      <c r="J6010" s="259">
        <v>1.27</v>
      </c>
      <c r="K6010" s="259">
        <v>1.27</v>
      </c>
    </row>
    <row r="6011" spans="2:11" ht="26.1" customHeight="1" x14ac:dyDescent="0.2">
      <c r="B6011" s="296" t="s">
        <v>527</v>
      </c>
      <c r="C6011" s="292" t="s">
        <v>4964</v>
      </c>
      <c r="D6011" s="296" t="s">
        <v>51</v>
      </c>
      <c r="E6011" s="296" t="s">
        <v>4965</v>
      </c>
      <c r="F6011" s="447" t="s">
        <v>4966</v>
      </c>
      <c r="G6011" s="447"/>
      <c r="H6011" s="297" t="s">
        <v>4967</v>
      </c>
      <c r="I6011" s="313">
        <v>1.25</v>
      </c>
      <c r="J6011" s="314">
        <v>1.02</v>
      </c>
      <c r="K6011" s="314">
        <v>1.2749999999999999</v>
      </c>
    </row>
    <row r="6012" spans="2:11" ht="25.5" x14ac:dyDescent="0.2">
      <c r="B6012" s="315"/>
      <c r="C6012" s="315"/>
      <c r="D6012" s="315"/>
      <c r="E6012" s="315"/>
      <c r="F6012" s="315" t="s">
        <v>529</v>
      </c>
      <c r="G6012" s="316">
        <v>0</v>
      </c>
      <c r="H6012" s="315" t="s">
        <v>530</v>
      </c>
      <c r="I6012" s="316">
        <v>0</v>
      </c>
      <c r="J6012" s="315" t="s">
        <v>531</v>
      </c>
      <c r="K6012" s="316">
        <v>0</v>
      </c>
    </row>
    <row r="6013" spans="2:11" ht="26.25" thickBot="1" x14ac:dyDescent="0.25">
      <c r="B6013" s="315"/>
      <c r="C6013" s="315"/>
      <c r="D6013" s="315"/>
      <c r="E6013" s="315"/>
      <c r="F6013" s="315" t="s">
        <v>532</v>
      </c>
      <c r="G6013" s="316">
        <v>0.26</v>
      </c>
      <c r="H6013" s="315"/>
      <c r="I6013" s="448" t="s">
        <v>533</v>
      </c>
      <c r="J6013" s="448"/>
      <c r="K6013" s="316">
        <v>1.53</v>
      </c>
    </row>
    <row r="6014" spans="2:11" ht="0.95" customHeight="1" thickTop="1" x14ac:dyDescent="0.2">
      <c r="B6014" s="317"/>
      <c r="C6014" s="317"/>
      <c r="D6014" s="317"/>
      <c r="E6014" s="317"/>
      <c r="F6014" s="317"/>
      <c r="G6014" s="317"/>
      <c r="H6014" s="317"/>
      <c r="I6014" s="317"/>
      <c r="J6014" s="317"/>
      <c r="K6014" s="317"/>
    </row>
    <row r="6015" spans="2:11" ht="18" customHeight="1" x14ac:dyDescent="0.2">
      <c r="B6015" s="305"/>
      <c r="C6015" s="304" t="s">
        <v>26</v>
      </c>
      <c r="D6015" s="305" t="s">
        <v>27</v>
      </c>
      <c r="E6015" s="305" t="s">
        <v>28</v>
      </c>
      <c r="F6015" s="449" t="s">
        <v>525</v>
      </c>
      <c r="G6015" s="449"/>
      <c r="H6015" s="306" t="s">
        <v>29</v>
      </c>
      <c r="I6015" s="304" t="s">
        <v>30</v>
      </c>
      <c r="J6015" s="304" t="s">
        <v>31</v>
      </c>
      <c r="K6015" s="304" t="s">
        <v>33</v>
      </c>
    </row>
    <row r="6016" spans="2:11" ht="51.95" customHeight="1" x14ac:dyDescent="0.2">
      <c r="B6016" s="307" t="s">
        <v>526</v>
      </c>
      <c r="C6016" s="308" t="s">
        <v>4889</v>
      </c>
      <c r="D6016" s="307" t="s">
        <v>51</v>
      </c>
      <c r="E6016" s="307" t="s">
        <v>4890</v>
      </c>
      <c r="F6016" s="445" t="s">
        <v>2653</v>
      </c>
      <c r="G6016" s="445"/>
      <c r="H6016" s="309" t="s">
        <v>559</v>
      </c>
      <c r="I6016" s="310">
        <v>1</v>
      </c>
      <c r="J6016" s="259">
        <v>1.69</v>
      </c>
      <c r="K6016" s="259">
        <v>1.69</v>
      </c>
    </row>
    <row r="6017" spans="2:11" ht="51.95" customHeight="1" x14ac:dyDescent="0.2">
      <c r="B6017" s="294" t="s">
        <v>537</v>
      </c>
      <c r="C6017" s="291" t="s">
        <v>4968</v>
      </c>
      <c r="D6017" s="294" t="s">
        <v>51</v>
      </c>
      <c r="E6017" s="294" t="s">
        <v>4969</v>
      </c>
      <c r="F6017" s="446" t="s">
        <v>4955</v>
      </c>
      <c r="G6017" s="446"/>
      <c r="H6017" s="295" t="s">
        <v>535</v>
      </c>
      <c r="I6017" s="311">
        <v>1</v>
      </c>
      <c r="J6017" s="312">
        <v>1.38</v>
      </c>
      <c r="K6017" s="312">
        <v>1.38</v>
      </c>
    </row>
    <row r="6018" spans="2:11" ht="39" customHeight="1" x14ac:dyDescent="0.2">
      <c r="B6018" s="294" t="s">
        <v>537</v>
      </c>
      <c r="C6018" s="291" t="s">
        <v>4970</v>
      </c>
      <c r="D6018" s="294" t="s">
        <v>51</v>
      </c>
      <c r="E6018" s="294" t="s">
        <v>4971</v>
      </c>
      <c r="F6018" s="446" t="s">
        <v>4955</v>
      </c>
      <c r="G6018" s="446"/>
      <c r="H6018" s="295" t="s">
        <v>535</v>
      </c>
      <c r="I6018" s="311">
        <v>1</v>
      </c>
      <c r="J6018" s="312">
        <v>0.31</v>
      </c>
      <c r="K6018" s="312">
        <v>0.31</v>
      </c>
    </row>
    <row r="6019" spans="2:11" ht="25.5" x14ac:dyDescent="0.2">
      <c r="B6019" s="315"/>
      <c r="C6019" s="315"/>
      <c r="D6019" s="315"/>
      <c r="E6019" s="315"/>
      <c r="F6019" s="315" t="s">
        <v>529</v>
      </c>
      <c r="G6019" s="316">
        <v>0</v>
      </c>
      <c r="H6019" s="315" t="s">
        <v>530</v>
      </c>
      <c r="I6019" s="316">
        <v>0</v>
      </c>
      <c r="J6019" s="315" t="s">
        <v>531</v>
      </c>
      <c r="K6019" s="316">
        <v>0</v>
      </c>
    </row>
    <row r="6020" spans="2:11" ht="26.25" thickBot="1" x14ac:dyDescent="0.25">
      <c r="B6020" s="315"/>
      <c r="C6020" s="315"/>
      <c r="D6020" s="315"/>
      <c r="E6020" s="315"/>
      <c r="F6020" s="315" t="s">
        <v>532</v>
      </c>
      <c r="G6020" s="316">
        <v>0.35</v>
      </c>
      <c r="H6020" s="315"/>
      <c r="I6020" s="448" t="s">
        <v>533</v>
      </c>
      <c r="J6020" s="448"/>
      <c r="K6020" s="316">
        <v>2.04</v>
      </c>
    </row>
    <row r="6021" spans="2:11" ht="0.95" customHeight="1" thickTop="1" x14ac:dyDescent="0.2">
      <c r="B6021" s="317"/>
      <c r="C6021" s="317"/>
      <c r="D6021" s="317"/>
      <c r="E6021" s="317"/>
      <c r="F6021" s="317"/>
      <c r="G6021" s="317"/>
      <c r="H6021" s="317"/>
      <c r="I6021" s="317"/>
      <c r="J6021" s="317"/>
      <c r="K6021" s="317"/>
    </row>
    <row r="6022" spans="2:11" ht="18" customHeight="1" x14ac:dyDescent="0.2">
      <c r="B6022" s="305"/>
      <c r="C6022" s="304" t="s">
        <v>26</v>
      </c>
      <c r="D6022" s="305" t="s">
        <v>27</v>
      </c>
      <c r="E6022" s="305" t="s">
        <v>28</v>
      </c>
      <c r="F6022" s="449" t="s">
        <v>525</v>
      </c>
      <c r="G6022" s="449"/>
      <c r="H6022" s="306" t="s">
        <v>29</v>
      </c>
      <c r="I6022" s="304" t="s">
        <v>30</v>
      </c>
      <c r="J6022" s="304" t="s">
        <v>31</v>
      </c>
      <c r="K6022" s="304" t="s">
        <v>33</v>
      </c>
    </row>
    <row r="6023" spans="2:11" ht="51.95" customHeight="1" x14ac:dyDescent="0.2">
      <c r="B6023" s="307" t="s">
        <v>526</v>
      </c>
      <c r="C6023" s="308" t="s">
        <v>4887</v>
      </c>
      <c r="D6023" s="307" t="s">
        <v>51</v>
      </c>
      <c r="E6023" s="307" t="s">
        <v>4888</v>
      </c>
      <c r="F6023" s="445" t="s">
        <v>2653</v>
      </c>
      <c r="G6023" s="445"/>
      <c r="H6023" s="309" t="s">
        <v>557</v>
      </c>
      <c r="I6023" s="310">
        <v>1</v>
      </c>
      <c r="J6023" s="259">
        <v>5.75</v>
      </c>
      <c r="K6023" s="259">
        <v>5.75</v>
      </c>
    </row>
    <row r="6024" spans="2:11" ht="51.95" customHeight="1" x14ac:dyDescent="0.2">
      <c r="B6024" s="294" t="s">
        <v>537</v>
      </c>
      <c r="C6024" s="291" t="s">
        <v>4972</v>
      </c>
      <c r="D6024" s="294" t="s">
        <v>51</v>
      </c>
      <c r="E6024" s="294" t="s">
        <v>4973</v>
      </c>
      <c r="F6024" s="446" t="s">
        <v>4955</v>
      </c>
      <c r="G6024" s="446"/>
      <c r="H6024" s="295" t="s">
        <v>535</v>
      </c>
      <c r="I6024" s="311">
        <v>1</v>
      </c>
      <c r="J6024" s="312">
        <v>2.5499999999999998</v>
      </c>
      <c r="K6024" s="312">
        <v>2.5499999999999998</v>
      </c>
    </row>
    <row r="6025" spans="2:11" ht="51.95" customHeight="1" x14ac:dyDescent="0.2">
      <c r="B6025" s="294" t="s">
        <v>537</v>
      </c>
      <c r="C6025" s="291" t="s">
        <v>4974</v>
      </c>
      <c r="D6025" s="294" t="s">
        <v>51</v>
      </c>
      <c r="E6025" s="294" t="s">
        <v>4975</v>
      </c>
      <c r="F6025" s="446" t="s">
        <v>4955</v>
      </c>
      <c r="G6025" s="446"/>
      <c r="H6025" s="295" t="s">
        <v>535</v>
      </c>
      <c r="I6025" s="311">
        <v>1</v>
      </c>
      <c r="J6025" s="312">
        <v>1.51</v>
      </c>
      <c r="K6025" s="312">
        <v>1.51</v>
      </c>
    </row>
    <row r="6026" spans="2:11" ht="51.95" customHeight="1" x14ac:dyDescent="0.2">
      <c r="B6026" s="294" t="s">
        <v>537</v>
      </c>
      <c r="C6026" s="291" t="s">
        <v>4968</v>
      </c>
      <c r="D6026" s="294" t="s">
        <v>51</v>
      </c>
      <c r="E6026" s="294" t="s">
        <v>4969</v>
      </c>
      <c r="F6026" s="446" t="s">
        <v>4955</v>
      </c>
      <c r="G6026" s="446"/>
      <c r="H6026" s="295" t="s">
        <v>535</v>
      </c>
      <c r="I6026" s="311">
        <v>1</v>
      </c>
      <c r="J6026" s="312">
        <v>1.38</v>
      </c>
      <c r="K6026" s="312">
        <v>1.38</v>
      </c>
    </row>
    <row r="6027" spans="2:11" ht="39" customHeight="1" x14ac:dyDescent="0.2">
      <c r="B6027" s="294" t="s">
        <v>537</v>
      </c>
      <c r="C6027" s="291" t="s">
        <v>4970</v>
      </c>
      <c r="D6027" s="294" t="s">
        <v>51</v>
      </c>
      <c r="E6027" s="294" t="s">
        <v>4971</v>
      </c>
      <c r="F6027" s="446" t="s">
        <v>4955</v>
      </c>
      <c r="G6027" s="446"/>
      <c r="H6027" s="295" t="s">
        <v>535</v>
      </c>
      <c r="I6027" s="311">
        <v>1</v>
      </c>
      <c r="J6027" s="312">
        <v>0.31</v>
      </c>
      <c r="K6027" s="312">
        <v>0.31</v>
      </c>
    </row>
    <row r="6028" spans="2:11" ht="25.5" x14ac:dyDescent="0.2">
      <c r="B6028" s="315"/>
      <c r="C6028" s="315"/>
      <c r="D6028" s="315"/>
      <c r="E6028" s="315"/>
      <c r="F6028" s="315" t="s">
        <v>529</v>
      </c>
      <c r="G6028" s="316">
        <v>0</v>
      </c>
      <c r="H6028" s="315" t="s">
        <v>530</v>
      </c>
      <c r="I6028" s="316">
        <v>0</v>
      </c>
      <c r="J6028" s="315" t="s">
        <v>531</v>
      </c>
      <c r="K6028" s="316">
        <v>0</v>
      </c>
    </row>
    <row r="6029" spans="2:11" ht="26.25" thickBot="1" x14ac:dyDescent="0.25">
      <c r="B6029" s="315"/>
      <c r="C6029" s="315"/>
      <c r="D6029" s="315"/>
      <c r="E6029" s="315"/>
      <c r="F6029" s="315" t="s">
        <v>532</v>
      </c>
      <c r="G6029" s="316">
        <v>1.19</v>
      </c>
      <c r="H6029" s="315"/>
      <c r="I6029" s="448" t="s">
        <v>533</v>
      </c>
      <c r="J6029" s="448"/>
      <c r="K6029" s="316">
        <v>6.94</v>
      </c>
    </row>
    <row r="6030" spans="2:11" ht="0.95" customHeight="1" thickTop="1" x14ac:dyDescent="0.2">
      <c r="B6030" s="317"/>
      <c r="C6030" s="317"/>
      <c r="D6030" s="317"/>
      <c r="E6030" s="317"/>
      <c r="F6030" s="317"/>
      <c r="G6030" s="317"/>
      <c r="H6030" s="317"/>
      <c r="I6030" s="317"/>
      <c r="J6030" s="317"/>
      <c r="K6030" s="317"/>
    </row>
    <row r="6031" spans="2:11" ht="18" customHeight="1" x14ac:dyDescent="0.2">
      <c r="B6031" s="305"/>
      <c r="C6031" s="304" t="s">
        <v>26</v>
      </c>
      <c r="D6031" s="305" t="s">
        <v>27</v>
      </c>
      <c r="E6031" s="305" t="s">
        <v>28</v>
      </c>
      <c r="F6031" s="449" t="s">
        <v>525</v>
      </c>
      <c r="G6031" s="449"/>
      <c r="H6031" s="306" t="s">
        <v>29</v>
      </c>
      <c r="I6031" s="304" t="s">
        <v>30</v>
      </c>
      <c r="J6031" s="304" t="s">
        <v>31</v>
      </c>
      <c r="K6031" s="304" t="s">
        <v>33</v>
      </c>
    </row>
    <row r="6032" spans="2:11" ht="51.95" customHeight="1" x14ac:dyDescent="0.2">
      <c r="B6032" s="307" t="s">
        <v>526</v>
      </c>
      <c r="C6032" s="308" t="s">
        <v>4968</v>
      </c>
      <c r="D6032" s="307" t="s">
        <v>51</v>
      </c>
      <c r="E6032" s="307" t="s">
        <v>4969</v>
      </c>
      <c r="F6032" s="445" t="s">
        <v>4955</v>
      </c>
      <c r="G6032" s="445"/>
      <c r="H6032" s="309" t="s">
        <v>535</v>
      </c>
      <c r="I6032" s="310">
        <v>1</v>
      </c>
      <c r="J6032" s="259">
        <v>1.38</v>
      </c>
      <c r="K6032" s="259">
        <v>1.38</v>
      </c>
    </row>
    <row r="6033" spans="2:11" ht="39" customHeight="1" x14ac:dyDescent="0.2">
      <c r="B6033" s="296" t="s">
        <v>527</v>
      </c>
      <c r="C6033" s="292" t="s">
        <v>4976</v>
      </c>
      <c r="D6033" s="296" t="s">
        <v>51</v>
      </c>
      <c r="E6033" s="296" t="s">
        <v>4977</v>
      </c>
      <c r="F6033" s="447" t="s">
        <v>4817</v>
      </c>
      <c r="G6033" s="447"/>
      <c r="H6033" s="297" t="s">
        <v>53</v>
      </c>
      <c r="I6033" s="313">
        <v>6.3999999999999997E-5</v>
      </c>
      <c r="J6033" s="314">
        <v>21616.55</v>
      </c>
      <c r="K6033" s="314">
        <v>1.3834591999999999</v>
      </c>
    </row>
    <row r="6034" spans="2:11" ht="25.5" x14ac:dyDescent="0.2">
      <c r="B6034" s="315"/>
      <c r="C6034" s="315"/>
      <c r="D6034" s="315"/>
      <c r="E6034" s="315"/>
      <c r="F6034" s="315" t="s">
        <v>529</v>
      </c>
      <c r="G6034" s="316">
        <v>0</v>
      </c>
      <c r="H6034" s="315" t="s">
        <v>530</v>
      </c>
      <c r="I6034" s="316">
        <v>0</v>
      </c>
      <c r="J6034" s="315" t="s">
        <v>531</v>
      </c>
      <c r="K6034" s="316">
        <v>0</v>
      </c>
    </row>
    <row r="6035" spans="2:11" ht="26.25" thickBot="1" x14ac:dyDescent="0.25">
      <c r="B6035" s="315"/>
      <c r="C6035" s="315"/>
      <c r="D6035" s="315"/>
      <c r="E6035" s="315"/>
      <c r="F6035" s="315" t="s">
        <v>532</v>
      </c>
      <c r="G6035" s="316">
        <v>0.28000000000000003</v>
      </c>
      <c r="H6035" s="315"/>
      <c r="I6035" s="448" t="s">
        <v>533</v>
      </c>
      <c r="J6035" s="448"/>
      <c r="K6035" s="316">
        <v>1.66</v>
      </c>
    </row>
    <row r="6036" spans="2:11" ht="0.95" customHeight="1" thickTop="1" x14ac:dyDescent="0.2">
      <c r="B6036" s="317"/>
      <c r="C6036" s="317"/>
      <c r="D6036" s="317"/>
      <c r="E6036" s="317"/>
      <c r="F6036" s="317"/>
      <c r="G6036" s="317"/>
      <c r="H6036" s="317"/>
      <c r="I6036" s="317"/>
      <c r="J6036" s="317"/>
      <c r="K6036" s="317"/>
    </row>
    <row r="6037" spans="2:11" ht="18" customHeight="1" x14ac:dyDescent="0.2">
      <c r="B6037" s="305"/>
      <c r="C6037" s="304" t="s">
        <v>26</v>
      </c>
      <c r="D6037" s="305" t="s">
        <v>27</v>
      </c>
      <c r="E6037" s="305" t="s">
        <v>28</v>
      </c>
      <c r="F6037" s="449" t="s">
        <v>525</v>
      </c>
      <c r="G6037" s="449"/>
      <c r="H6037" s="306" t="s">
        <v>29</v>
      </c>
      <c r="I6037" s="304" t="s">
        <v>30</v>
      </c>
      <c r="J6037" s="304" t="s">
        <v>31</v>
      </c>
      <c r="K6037" s="304" t="s">
        <v>33</v>
      </c>
    </row>
    <row r="6038" spans="2:11" ht="39" customHeight="1" x14ac:dyDescent="0.2">
      <c r="B6038" s="307" t="s">
        <v>526</v>
      </c>
      <c r="C6038" s="308" t="s">
        <v>4970</v>
      </c>
      <c r="D6038" s="307" t="s">
        <v>51</v>
      </c>
      <c r="E6038" s="307" t="s">
        <v>4971</v>
      </c>
      <c r="F6038" s="445" t="s">
        <v>4955</v>
      </c>
      <c r="G6038" s="445"/>
      <c r="H6038" s="309" t="s">
        <v>535</v>
      </c>
      <c r="I6038" s="310">
        <v>1</v>
      </c>
      <c r="J6038" s="259">
        <v>0.31</v>
      </c>
      <c r="K6038" s="259">
        <v>0.31</v>
      </c>
    </row>
    <row r="6039" spans="2:11" ht="39" customHeight="1" x14ac:dyDescent="0.2">
      <c r="B6039" s="296" t="s">
        <v>527</v>
      </c>
      <c r="C6039" s="292" t="s">
        <v>4976</v>
      </c>
      <c r="D6039" s="296" t="s">
        <v>51</v>
      </c>
      <c r="E6039" s="296" t="s">
        <v>4977</v>
      </c>
      <c r="F6039" s="447" t="s">
        <v>4817</v>
      </c>
      <c r="G6039" s="447"/>
      <c r="H6039" s="297" t="s">
        <v>53</v>
      </c>
      <c r="I6039" s="313">
        <v>1.4800000000000001E-5</v>
      </c>
      <c r="J6039" s="314">
        <v>21616.55</v>
      </c>
      <c r="K6039" s="314">
        <v>0.31992490000000001</v>
      </c>
    </row>
    <row r="6040" spans="2:11" ht="25.5" x14ac:dyDescent="0.2">
      <c r="B6040" s="315"/>
      <c r="C6040" s="315"/>
      <c r="D6040" s="315"/>
      <c r="E6040" s="315"/>
      <c r="F6040" s="315" t="s">
        <v>529</v>
      </c>
      <c r="G6040" s="316">
        <v>0</v>
      </c>
      <c r="H6040" s="315" t="s">
        <v>530</v>
      </c>
      <c r="I6040" s="316">
        <v>0</v>
      </c>
      <c r="J6040" s="315" t="s">
        <v>531</v>
      </c>
      <c r="K6040" s="316">
        <v>0</v>
      </c>
    </row>
    <row r="6041" spans="2:11" ht="26.25" thickBot="1" x14ac:dyDescent="0.25">
      <c r="B6041" s="315"/>
      <c r="C6041" s="315"/>
      <c r="D6041" s="315"/>
      <c r="E6041" s="315"/>
      <c r="F6041" s="315" t="s">
        <v>532</v>
      </c>
      <c r="G6041" s="316">
        <v>0.06</v>
      </c>
      <c r="H6041" s="315"/>
      <c r="I6041" s="448" t="s">
        <v>533</v>
      </c>
      <c r="J6041" s="448"/>
      <c r="K6041" s="316">
        <v>0.37</v>
      </c>
    </row>
    <row r="6042" spans="2:11" ht="0.95" customHeight="1" thickTop="1" x14ac:dyDescent="0.2">
      <c r="B6042" s="317"/>
      <c r="C6042" s="317"/>
      <c r="D6042" s="317"/>
      <c r="E6042" s="317"/>
      <c r="F6042" s="317"/>
      <c r="G6042" s="317"/>
      <c r="H6042" s="317"/>
      <c r="I6042" s="317"/>
      <c r="J6042" s="317"/>
      <c r="K6042" s="317"/>
    </row>
    <row r="6043" spans="2:11" ht="18" customHeight="1" x14ac:dyDescent="0.2">
      <c r="B6043" s="305"/>
      <c r="C6043" s="304" t="s">
        <v>26</v>
      </c>
      <c r="D6043" s="305" t="s">
        <v>27</v>
      </c>
      <c r="E6043" s="305" t="s">
        <v>28</v>
      </c>
      <c r="F6043" s="449" t="s">
        <v>525</v>
      </c>
      <c r="G6043" s="449"/>
      <c r="H6043" s="306" t="s">
        <v>29</v>
      </c>
      <c r="I6043" s="304" t="s">
        <v>30</v>
      </c>
      <c r="J6043" s="304" t="s">
        <v>31</v>
      </c>
      <c r="K6043" s="304" t="s">
        <v>33</v>
      </c>
    </row>
    <row r="6044" spans="2:11" ht="51.95" customHeight="1" x14ac:dyDescent="0.2">
      <c r="B6044" s="307" t="s">
        <v>526</v>
      </c>
      <c r="C6044" s="308" t="s">
        <v>4974</v>
      </c>
      <c r="D6044" s="307" t="s">
        <v>51</v>
      </c>
      <c r="E6044" s="307" t="s">
        <v>4975</v>
      </c>
      <c r="F6044" s="445" t="s">
        <v>4955</v>
      </c>
      <c r="G6044" s="445"/>
      <c r="H6044" s="309" t="s">
        <v>535</v>
      </c>
      <c r="I6044" s="310">
        <v>1</v>
      </c>
      <c r="J6044" s="259">
        <v>1.51</v>
      </c>
      <c r="K6044" s="259">
        <v>1.51</v>
      </c>
    </row>
    <row r="6045" spans="2:11" ht="39" customHeight="1" x14ac:dyDescent="0.2">
      <c r="B6045" s="296" t="s">
        <v>527</v>
      </c>
      <c r="C6045" s="292" t="s">
        <v>4976</v>
      </c>
      <c r="D6045" s="296" t="s">
        <v>51</v>
      </c>
      <c r="E6045" s="296" t="s">
        <v>4977</v>
      </c>
      <c r="F6045" s="447" t="s">
        <v>4817</v>
      </c>
      <c r="G6045" s="447"/>
      <c r="H6045" s="297" t="s">
        <v>53</v>
      </c>
      <c r="I6045" s="313">
        <v>6.9999999999999994E-5</v>
      </c>
      <c r="J6045" s="314">
        <v>21616.55</v>
      </c>
      <c r="K6045" s="314">
        <v>1.5131585000000001</v>
      </c>
    </row>
    <row r="6046" spans="2:11" ht="25.5" x14ac:dyDescent="0.2">
      <c r="B6046" s="315"/>
      <c r="C6046" s="315"/>
      <c r="D6046" s="315"/>
      <c r="E6046" s="315"/>
      <c r="F6046" s="315" t="s">
        <v>529</v>
      </c>
      <c r="G6046" s="316">
        <v>0</v>
      </c>
      <c r="H6046" s="315" t="s">
        <v>530</v>
      </c>
      <c r="I6046" s="316">
        <v>0</v>
      </c>
      <c r="J6046" s="315" t="s">
        <v>531</v>
      </c>
      <c r="K6046" s="316">
        <v>0</v>
      </c>
    </row>
    <row r="6047" spans="2:11" ht="26.25" thickBot="1" x14ac:dyDescent="0.25">
      <c r="B6047" s="315"/>
      <c r="C6047" s="315"/>
      <c r="D6047" s="315"/>
      <c r="E6047" s="315"/>
      <c r="F6047" s="315" t="s">
        <v>532</v>
      </c>
      <c r="G6047" s="316">
        <v>0.31</v>
      </c>
      <c r="H6047" s="315"/>
      <c r="I6047" s="448" t="s">
        <v>533</v>
      </c>
      <c r="J6047" s="448"/>
      <c r="K6047" s="316">
        <v>1.82</v>
      </c>
    </row>
    <row r="6048" spans="2:11" ht="0.95" customHeight="1" thickTop="1" x14ac:dyDescent="0.2">
      <c r="B6048" s="317"/>
      <c r="C6048" s="317"/>
      <c r="D6048" s="317"/>
      <c r="E6048" s="317"/>
      <c r="F6048" s="317"/>
      <c r="G6048" s="317"/>
      <c r="H6048" s="317"/>
      <c r="I6048" s="317"/>
      <c r="J6048" s="317"/>
      <c r="K6048" s="317"/>
    </row>
    <row r="6049" spans="2:11" ht="18" customHeight="1" x14ac:dyDescent="0.2">
      <c r="B6049" s="305"/>
      <c r="C6049" s="304" t="s">
        <v>26</v>
      </c>
      <c r="D6049" s="305" t="s">
        <v>27</v>
      </c>
      <c r="E6049" s="305" t="s">
        <v>28</v>
      </c>
      <c r="F6049" s="449" t="s">
        <v>525</v>
      </c>
      <c r="G6049" s="449"/>
      <c r="H6049" s="306" t="s">
        <v>29</v>
      </c>
      <c r="I6049" s="304" t="s">
        <v>30</v>
      </c>
      <c r="J6049" s="304" t="s">
        <v>31</v>
      </c>
      <c r="K6049" s="304" t="s">
        <v>33</v>
      </c>
    </row>
    <row r="6050" spans="2:11" ht="51.95" customHeight="1" x14ac:dyDescent="0.2">
      <c r="B6050" s="307" t="s">
        <v>526</v>
      </c>
      <c r="C6050" s="308" t="s">
        <v>4972</v>
      </c>
      <c r="D6050" s="307" t="s">
        <v>51</v>
      </c>
      <c r="E6050" s="307" t="s">
        <v>4973</v>
      </c>
      <c r="F6050" s="445" t="s">
        <v>4955</v>
      </c>
      <c r="G6050" s="445"/>
      <c r="H6050" s="309" t="s">
        <v>535</v>
      </c>
      <c r="I6050" s="310">
        <v>1</v>
      </c>
      <c r="J6050" s="259">
        <v>2.5499999999999998</v>
      </c>
      <c r="K6050" s="259">
        <v>2.5499999999999998</v>
      </c>
    </row>
    <row r="6051" spans="2:11" ht="26.1" customHeight="1" x14ac:dyDescent="0.2">
      <c r="B6051" s="296" t="s">
        <v>527</v>
      </c>
      <c r="C6051" s="292" t="s">
        <v>4964</v>
      </c>
      <c r="D6051" s="296" t="s">
        <v>51</v>
      </c>
      <c r="E6051" s="296" t="s">
        <v>4965</v>
      </c>
      <c r="F6051" s="447" t="s">
        <v>4966</v>
      </c>
      <c r="G6051" s="447"/>
      <c r="H6051" s="297" t="s">
        <v>4967</v>
      </c>
      <c r="I6051" s="313">
        <v>2.5</v>
      </c>
      <c r="J6051" s="314">
        <v>1.02</v>
      </c>
      <c r="K6051" s="314">
        <v>2.5499999999999998</v>
      </c>
    </row>
    <row r="6052" spans="2:11" ht="25.5" x14ac:dyDescent="0.2">
      <c r="B6052" s="315"/>
      <c r="C6052" s="315"/>
      <c r="D6052" s="315"/>
      <c r="E6052" s="315"/>
      <c r="F6052" s="315" t="s">
        <v>529</v>
      </c>
      <c r="G6052" s="316">
        <v>0</v>
      </c>
      <c r="H6052" s="315" t="s">
        <v>530</v>
      </c>
      <c r="I6052" s="316">
        <v>0</v>
      </c>
      <c r="J6052" s="315" t="s">
        <v>531</v>
      </c>
      <c r="K6052" s="316">
        <v>0</v>
      </c>
    </row>
    <row r="6053" spans="2:11" ht="26.25" thickBot="1" x14ac:dyDescent="0.25">
      <c r="B6053" s="315"/>
      <c r="C6053" s="315"/>
      <c r="D6053" s="315"/>
      <c r="E6053" s="315"/>
      <c r="F6053" s="315" t="s">
        <v>532</v>
      </c>
      <c r="G6053" s="316">
        <v>0.53</v>
      </c>
      <c r="H6053" s="315"/>
      <c r="I6053" s="448" t="s">
        <v>533</v>
      </c>
      <c r="J6053" s="448"/>
      <c r="K6053" s="316">
        <v>3.08</v>
      </c>
    </row>
    <row r="6054" spans="2:11" ht="0.95" customHeight="1" thickTop="1" x14ac:dyDescent="0.2">
      <c r="B6054" s="317"/>
      <c r="C6054" s="317"/>
      <c r="D6054" s="317"/>
      <c r="E6054" s="317"/>
      <c r="F6054" s="317"/>
      <c r="G6054" s="317"/>
      <c r="H6054" s="317"/>
      <c r="I6054" s="317"/>
      <c r="J6054" s="317"/>
      <c r="K6054" s="317"/>
    </row>
    <row r="6055" spans="2:11" ht="18" customHeight="1" x14ac:dyDescent="0.2">
      <c r="B6055" s="305"/>
      <c r="C6055" s="304" t="s">
        <v>26</v>
      </c>
      <c r="D6055" s="305" t="s">
        <v>27</v>
      </c>
      <c r="E6055" s="305" t="s">
        <v>28</v>
      </c>
      <c r="F6055" s="449" t="s">
        <v>525</v>
      </c>
      <c r="G6055" s="449"/>
      <c r="H6055" s="306" t="s">
        <v>29</v>
      </c>
      <c r="I6055" s="304" t="s">
        <v>30</v>
      </c>
      <c r="J6055" s="304" t="s">
        <v>31</v>
      </c>
      <c r="K6055" s="304" t="s">
        <v>33</v>
      </c>
    </row>
    <row r="6056" spans="2:11" ht="39" customHeight="1" x14ac:dyDescent="0.2">
      <c r="B6056" s="307" t="s">
        <v>526</v>
      </c>
      <c r="C6056" s="308" t="s">
        <v>3963</v>
      </c>
      <c r="D6056" s="307" t="s">
        <v>51</v>
      </c>
      <c r="E6056" s="307" t="s">
        <v>3964</v>
      </c>
      <c r="F6056" s="445" t="s">
        <v>2645</v>
      </c>
      <c r="G6056" s="445"/>
      <c r="H6056" s="309" t="s">
        <v>86</v>
      </c>
      <c r="I6056" s="310">
        <v>1</v>
      </c>
      <c r="J6056" s="259">
        <v>20.07</v>
      </c>
      <c r="K6056" s="259">
        <v>20.07</v>
      </c>
    </row>
    <row r="6057" spans="2:11" ht="26.1" customHeight="1" x14ac:dyDescent="0.2">
      <c r="B6057" s="294" t="s">
        <v>537</v>
      </c>
      <c r="C6057" s="291" t="s">
        <v>544</v>
      </c>
      <c r="D6057" s="294" t="s">
        <v>51</v>
      </c>
      <c r="E6057" s="294" t="s">
        <v>545</v>
      </c>
      <c r="F6057" s="446" t="s">
        <v>2636</v>
      </c>
      <c r="G6057" s="446"/>
      <c r="H6057" s="295" t="s">
        <v>535</v>
      </c>
      <c r="I6057" s="311">
        <v>7.5999999999999998E-2</v>
      </c>
      <c r="J6057" s="312">
        <v>26.45</v>
      </c>
      <c r="K6057" s="312">
        <v>2.0099999999999998</v>
      </c>
    </row>
    <row r="6058" spans="2:11" ht="24" customHeight="1" x14ac:dyDescent="0.2">
      <c r="B6058" s="294" t="s">
        <v>537</v>
      </c>
      <c r="C6058" s="291" t="s">
        <v>546</v>
      </c>
      <c r="D6058" s="294" t="s">
        <v>51</v>
      </c>
      <c r="E6058" s="294" t="s">
        <v>547</v>
      </c>
      <c r="F6058" s="446" t="s">
        <v>2636</v>
      </c>
      <c r="G6058" s="446"/>
      <c r="H6058" s="295" t="s">
        <v>535</v>
      </c>
      <c r="I6058" s="311">
        <v>7.5999999999999998E-2</v>
      </c>
      <c r="J6058" s="312">
        <v>31.7</v>
      </c>
      <c r="K6058" s="312">
        <v>2.4</v>
      </c>
    </row>
    <row r="6059" spans="2:11" ht="51.95" customHeight="1" x14ac:dyDescent="0.2">
      <c r="B6059" s="296" t="s">
        <v>527</v>
      </c>
      <c r="C6059" s="292" t="s">
        <v>4978</v>
      </c>
      <c r="D6059" s="296" t="s">
        <v>51</v>
      </c>
      <c r="E6059" s="296" t="s">
        <v>4979</v>
      </c>
      <c r="F6059" s="447" t="s">
        <v>1199</v>
      </c>
      <c r="G6059" s="447"/>
      <c r="H6059" s="297" t="s">
        <v>86</v>
      </c>
      <c r="I6059" s="313">
        <v>1.2434000000000001</v>
      </c>
      <c r="J6059" s="314">
        <v>12.55</v>
      </c>
      <c r="K6059" s="314">
        <v>15.60467</v>
      </c>
    </row>
    <row r="6060" spans="2:11" ht="26.1" customHeight="1" x14ac:dyDescent="0.2">
      <c r="B6060" s="296" t="s">
        <v>527</v>
      </c>
      <c r="C6060" s="292" t="s">
        <v>4669</v>
      </c>
      <c r="D6060" s="296" t="s">
        <v>51</v>
      </c>
      <c r="E6060" s="296" t="s">
        <v>4670</v>
      </c>
      <c r="F6060" s="447" t="s">
        <v>1199</v>
      </c>
      <c r="G6060" s="447"/>
      <c r="H6060" s="297" t="s">
        <v>53</v>
      </c>
      <c r="I6060" s="313">
        <v>9.4000000000000004E-3</v>
      </c>
      <c r="J6060" s="314">
        <v>7.16</v>
      </c>
      <c r="K6060" s="314">
        <v>6.7304000000000003E-2</v>
      </c>
    </row>
    <row r="6061" spans="2:11" ht="25.5" x14ac:dyDescent="0.2">
      <c r="B6061" s="315"/>
      <c r="C6061" s="315"/>
      <c r="D6061" s="315"/>
      <c r="E6061" s="315"/>
      <c r="F6061" s="315" t="s">
        <v>529</v>
      </c>
      <c r="G6061" s="316">
        <v>1.49</v>
      </c>
      <c r="H6061" s="315" t="s">
        <v>530</v>
      </c>
      <c r="I6061" s="316">
        <v>1.73</v>
      </c>
      <c r="J6061" s="315" t="s">
        <v>531</v>
      </c>
      <c r="K6061" s="316">
        <v>3.22</v>
      </c>
    </row>
    <row r="6062" spans="2:11" ht="26.25" thickBot="1" x14ac:dyDescent="0.25">
      <c r="B6062" s="315"/>
      <c r="C6062" s="315"/>
      <c r="D6062" s="315"/>
      <c r="E6062" s="315"/>
      <c r="F6062" s="315" t="s">
        <v>532</v>
      </c>
      <c r="G6062" s="316">
        <v>4.17</v>
      </c>
      <c r="H6062" s="315"/>
      <c r="I6062" s="448" t="s">
        <v>533</v>
      </c>
      <c r="J6062" s="448"/>
      <c r="K6062" s="316">
        <v>24.24</v>
      </c>
    </row>
    <row r="6063" spans="2:11" ht="0.95" customHeight="1" thickTop="1" x14ac:dyDescent="0.2">
      <c r="B6063" s="317"/>
      <c r="C6063" s="317"/>
      <c r="D6063" s="317"/>
      <c r="E6063" s="317"/>
      <c r="F6063" s="317"/>
      <c r="G6063" s="317"/>
      <c r="H6063" s="317"/>
      <c r="I6063" s="317"/>
      <c r="J6063" s="317"/>
      <c r="K6063" s="317"/>
    </row>
    <row r="6064" spans="2:11" ht="18" customHeight="1" x14ac:dyDescent="0.2">
      <c r="B6064" s="305"/>
      <c r="C6064" s="304" t="s">
        <v>26</v>
      </c>
      <c r="D6064" s="305" t="s">
        <v>27</v>
      </c>
      <c r="E6064" s="305" t="s">
        <v>28</v>
      </c>
      <c r="F6064" s="449" t="s">
        <v>525</v>
      </c>
      <c r="G6064" s="449"/>
      <c r="H6064" s="306" t="s">
        <v>29</v>
      </c>
      <c r="I6064" s="304" t="s">
        <v>30</v>
      </c>
      <c r="J6064" s="304" t="s">
        <v>31</v>
      </c>
      <c r="K6064" s="304" t="s">
        <v>33</v>
      </c>
    </row>
    <row r="6065" spans="2:11" ht="65.099999999999994" customHeight="1" x14ac:dyDescent="0.2">
      <c r="B6065" s="307" t="s">
        <v>526</v>
      </c>
      <c r="C6065" s="308" t="s">
        <v>4082</v>
      </c>
      <c r="D6065" s="307" t="s">
        <v>51</v>
      </c>
      <c r="E6065" s="307" t="s">
        <v>4083</v>
      </c>
      <c r="F6065" s="445" t="s">
        <v>2653</v>
      </c>
      <c r="G6065" s="445"/>
      <c r="H6065" s="309" t="s">
        <v>559</v>
      </c>
      <c r="I6065" s="310">
        <v>1</v>
      </c>
      <c r="J6065" s="259">
        <v>79.88</v>
      </c>
      <c r="K6065" s="259">
        <v>79.88</v>
      </c>
    </row>
    <row r="6066" spans="2:11" ht="65.099999999999994" customHeight="1" x14ac:dyDescent="0.2">
      <c r="B6066" s="294" t="s">
        <v>537</v>
      </c>
      <c r="C6066" s="291" t="s">
        <v>4980</v>
      </c>
      <c r="D6066" s="294" t="s">
        <v>51</v>
      </c>
      <c r="E6066" s="294" t="s">
        <v>4981</v>
      </c>
      <c r="F6066" s="446" t="s">
        <v>4955</v>
      </c>
      <c r="G6066" s="446"/>
      <c r="H6066" s="295" t="s">
        <v>535</v>
      </c>
      <c r="I6066" s="311">
        <v>1</v>
      </c>
      <c r="J6066" s="312">
        <v>29.34</v>
      </c>
      <c r="K6066" s="312">
        <v>29.34</v>
      </c>
    </row>
    <row r="6067" spans="2:11" ht="65.099999999999994" customHeight="1" x14ac:dyDescent="0.2">
      <c r="B6067" s="294" t="s">
        <v>537</v>
      </c>
      <c r="C6067" s="291" t="s">
        <v>4982</v>
      </c>
      <c r="D6067" s="294" t="s">
        <v>51</v>
      </c>
      <c r="E6067" s="294" t="s">
        <v>4983</v>
      </c>
      <c r="F6067" s="446" t="s">
        <v>4955</v>
      </c>
      <c r="G6067" s="446"/>
      <c r="H6067" s="295" t="s">
        <v>535</v>
      </c>
      <c r="I6067" s="311">
        <v>1</v>
      </c>
      <c r="J6067" s="312">
        <v>11.32</v>
      </c>
      <c r="K6067" s="312">
        <v>11.32</v>
      </c>
    </row>
    <row r="6068" spans="2:11" ht="24" customHeight="1" x14ac:dyDescent="0.2">
      <c r="B6068" s="294" t="s">
        <v>537</v>
      </c>
      <c r="C6068" s="291" t="s">
        <v>4984</v>
      </c>
      <c r="D6068" s="294" t="s">
        <v>51</v>
      </c>
      <c r="E6068" s="294" t="s">
        <v>4985</v>
      </c>
      <c r="F6068" s="446" t="s">
        <v>2636</v>
      </c>
      <c r="G6068" s="446"/>
      <c r="H6068" s="295" t="s">
        <v>535</v>
      </c>
      <c r="I6068" s="311">
        <v>1</v>
      </c>
      <c r="J6068" s="312">
        <v>34.65</v>
      </c>
      <c r="K6068" s="312">
        <v>34.65</v>
      </c>
    </row>
    <row r="6069" spans="2:11" ht="65.099999999999994" customHeight="1" x14ac:dyDescent="0.2">
      <c r="B6069" s="294" t="s">
        <v>537</v>
      </c>
      <c r="C6069" s="291" t="s">
        <v>4986</v>
      </c>
      <c r="D6069" s="294" t="s">
        <v>51</v>
      </c>
      <c r="E6069" s="294" t="s">
        <v>4987</v>
      </c>
      <c r="F6069" s="446" t="s">
        <v>4955</v>
      </c>
      <c r="G6069" s="446"/>
      <c r="H6069" s="295" t="s">
        <v>535</v>
      </c>
      <c r="I6069" s="311">
        <v>1</v>
      </c>
      <c r="J6069" s="312">
        <v>4.57</v>
      </c>
      <c r="K6069" s="312">
        <v>4.57</v>
      </c>
    </row>
    <row r="6070" spans="2:11" ht="25.5" x14ac:dyDescent="0.2">
      <c r="B6070" s="315"/>
      <c r="C6070" s="315"/>
      <c r="D6070" s="315"/>
      <c r="E6070" s="315"/>
      <c r="F6070" s="315" t="s">
        <v>529</v>
      </c>
      <c r="G6070" s="316">
        <v>13.09</v>
      </c>
      <c r="H6070" s="315" t="s">
        <v>530</v>
      </c>
      <c r="I6070" s="316">
        <v>15.13</v>
      </c>
      <c r="J6070" s="315" t="s">
        <v>531</v>
      </c>
      <c r="K6070" s="316">
        <v>28.22</v>
      </c>
    </row>
    <row r="6071" spans="2:11" ht="26.25" thickBot="1" x14ac:dyDescent="0.25">
      <c r="B6071" s="315"/>
      <c r="C6071" s="315"/>
      <c r="D6071" s="315"/>
      <c r="E6071" s="315"/>
      <c r="F6071" s="315" t="s">
        <v>532</v>
      </c>
      <c r="G6071" s="316">
        <v>16.62</v>
      </c>
      <c r="H6071" s="315"/>
      <c r="I6071" s="448" t="s">
        <v>533</v>
      </c>
      <c r="J6071" s="448"/>
      <c r="K6071" s="316">
        <v>96.5</v>
      </c>
    </row>
    <row r="6072" spans="2:11" ht="0.95" customHeight="1" thickTop="1" x14ac:dyDescent="0.2">
      <c r="B6072" s="317"/>
      <c r="C6072" s="317"/>
      <c r="D6072" s="317"/>
      <c r="E6072" s="317"/>
      <c r="F6072" s="317"/>
      <c r="G6072" s="317"/>
      <c r="H6072" s="317"/>
      <c r="I6072" s="317"/>
      <c r="J6072" s="317"/>
      <c r="K6072" s="317"/>
    </row>
    <row r="6073" spans="2:11" ht="18" customHeight="1" x14ac:dyDescent="0.2">
      <c r="B6073" s="305"/>
      <c r="C6073" s="304" t="s">
        <v>26</v>
      </c>
      <c r="D6073" s="305" t="s">
        <v>27</v>
      </c>
      <c r="E6073" s="305" t="s">
        <v>28</v>
      </c>
      <c r="F6073" s="449" t="s">
        <v>525</v>
      </c>
      <c r="G6073" s="449"/>
      <c r="H6073" s="306" t="s">
        <v>29</v>
      </c>
      <c r="I6073" s="304" t="s">
        <v>30</v>
      </c>
      <c r="J6073" s="304" t="s">
        <v>31</v>
      </c>
      <c r="K6073" s="304" t="s">
        <v>33</v>
      </c>
    </row>
    <row r="6074" spans="2:11" ht="65.099999999999994" customHeight="1" x14ac:dyDescent="0.2">
      <c r="B6074" s="307" t="s">
        <v>526</v>
      </c>
      <c r="C6074" s="308" t="s">
        <v>4086</v>
      </c>
      <c r="D6074" s="307" t="s">
        <v>51</v>
      </c>
      <c r="E6074" s="307" t="s">
        <v>4087</v>
      </c>
      <c r="F6074" s="445" t="s">
        <v>2653</v>
      </c>
      <c r="G6074" s="445"/>
      <c r="H6074" s="309" t="s">
        <v>557</v>
      </c>
      <c r="I6074" s="310">
        <v>1</v>
      </c>
      <c r="J6074" s="259">
        <v>366.27</v>
      </c>
      <c r="K6074" s="259">
        <v>366.27</v>
      </c>
    </row>
    <row r="6075" spans="2:11" ht="65.099999999999994" customHeight="1" x14ac:dyDescent="0.2">
      <c r="B6075" s="294" t="s">
        <v>537</v>
      </c>
      <c r="C6075" s="291" t="s">
        <v>4988</v>
      </c>
      <c r="D6075" s="294" t="s">
        <v>51</v>
      </c>
      <c r="E6075" s="294" t="s">
        <v>4989</v>
      </c>
      <c r="F6075" s="446" t="s">
        <v>4955</v>
      </c>
      <c r="G6075" s="446"/>
      <c r="H6075" s="295" t="s">
        <v>535</v>
      </c>
      <c r="I6075" s="311">
        <v>1</v>
      </c>
      <c r="J6075" s="312">
        <v>234.44</v>
      </c>
      <c r="K6075" s="312">
        <v>234.44</v>
      </c>
    </row>
    <row r="6076" spans="2:11" ht="65.099999999999994" customHeight="1" x14ac:dyDescent="0.2">
      <c r="B6076" s="294" t="s">
        <v>537</v>
      </c>
      <c r="C6076" s="291" t="s">
        <v>4982</v>
      </c>
      <c r="D6076" s="294" t="s">
        <v>51</v>
      </c>
      <c r="E6076" s="294" t="s">
        <v>4983</v>
      </c>
      <c r="F6076" s="446" t="s">
        <v>4955</v>
      </c>
      <c r="G6076" s="446"/>
      <c r="H6076" s="295" t="s">
        <v>535</v>
      </c>
      <c r="I6076" s="311">
        <v>1</v>
      </c>
      <c r="J6076" s="312">
        <v>11.32</v>
      </c>
      <c r="K6076" s="312">
        <v>11.32</v>
      </c>
    </row>
    <row r="6077" spans="2:11" ht="65.099999999999994" customHeight="1" x14ac:dyDescent="0.2">
      <c r="B6077" s="294" t="s">
        <v>537</v>
      </c>
      <c r="C6077" s="291" t="s">
        <v>4990</v>
      </c>
      <c r="D6077" s="294" t="s">
        <v>51</v>
      </c>
      <c r="E6077" s="294" t="s">
        <v>4991</v>
      </c>
      <c r="F6077" s="446" t="s">
        <v>4955</v>
      </c>
      <c r="G6077" s="446"/>
      <c r="H6077" s="295" t="s">
        <v>535</v>
      </c>
      <c r="I6077" s="311">
        <v>1</v>
      </c>
      <c r="J6077" s="312">
        <v>51.95</v>
      </c>
      <c r="K6077" s="312">
        <v>51.95</v>
      </c>
    </row>
    <row r="6078" spans="2:11" ht="65.099999999999994" customHeight="1" x14ac:dyDescent="0.2">
      <c r="B6078" s="294" t="s">
        <v>537</v>
      </c>
      <c r="C6078" s="291" t="s">
        <v>4980</v>
      </c>
      <c r="D6078" s="294" t="s">
        <v>51</v>
      </c>
      <c r="E6078" s="294" t="s">
        <v>4981</v>
      </c>
      <c r="F6078" s="446" t="s">
        <v>4955</v>
      </c>
      <c r="G6078" s="446"/>
      <c r="H6078" s="295" t="s">
        <v>535</v>
      </c>
      <c r="I6078" s="311">
        <v>1</v>
      </c>
      <c r="J6078" s="312">
        <v>29.34</v>
      </c>
      <c r="K6078" s="312">
        <v>29.34</v>
      </c>
    </row>
    <row r="6079" spans="2:11" ht="65.099999999999994" customHeight="1" x14ac:dyDescent="0.2">
      <c r="B6079" s="294" t="s">
        <v>537</v>
      </c>
      <c r="C6079" s="291" t="s">
        <v>4986</v>
      </c>
      <c r="D6079" s="294" t="s">
        <v>51</v>
      </c>
      <c r="E6079" s="294" t="s">
        <v>4987</v>
      </c>
      <c r="F6079" s="446" t="s">
        <v>4955</v>
      </c>
      <c r="G6079" s="446"/>
      <c r="H6079" s="295" t="s">
        <v>535</v>
      </c>
      <c r="I6079" s="311">
        <v>1</v>
      </c>
      <c r="J6079" s="312">
        <v>4.57</v>
      </c>
      <c r="K6079" s="312">
        <v>4.57</v>
      </c>
    </row>
    <row r="6080" spans="2:11" ht="24" customHeight="1" x14ac:dyDescent="0.2">
      <c r="B6080" s="294" t="s">
        <v>537</v>
      </c>
      <c r="C6080" s="291" t="s">
        <v>4984</v>
      </c>
      <c r="D6080" s="294" t="s">
        <v>51</v>
      </c>
      <c r="E6080" s="294" t="s">
        <v>4985</v>
      </c>
      <c r="F6080" s="446" t="s">
        <v>2636</v>
      </c>
      <c r="G6080" s="446"/>
      <c r="H6080" s="295" t="s">
        <v>535</v>
      </c>
      <c r="I6080" s="311">
        <v>1</v>
      </c>
      <c r="J6080" s="312">
        <v>34.65</v>
      </c>
      <c r="K6080" s="312">
        <v>34.65</v>
      </c>
    </row>
    <row r="6081" spans="2:11" ht="25.5" x14ac:dyDescent="0.2">
      <c r="B6081" s="315"/>
      <c r="C6081" s="315"/>
      <c r="D6081" s="315"/>
      <c r="E6081" s="315"/>
      <c r="F6081" s="315" t="s">
        <v>529</v>
      </c>
      <c r="G6081" s="316">
        <v>13.09</v>
      </c>
      <c r="H6081" s="315" t="s">
        <v>530</v>
      </c>
      <c r="I6081" s="316">
        <v>15.13</v>
      </c>
      <c r="J6081" s="315" t="s">
        <v>531</v>
      </c>
      <c r="K6081" s="316">
        <v>28.22</v>
      </c>
    </row>
    <row r="6082" spans="2:11" ht="26.25" thickBot="1" x14ac:dyDescent="0.25">
      <c r="B6082" s="315"/>
      <c r="C6082" s="315"/>
      <c r="D6082" s="315"/>
      <c r="E6082" s="315"/>
      <c r="F6082" s="315" t="s">
        <v>532</v>
      </c>
      <c r="G6082" s="316">
        <v>76.22</v>
      </c>
      <c r="H6082" s="315"/>
      <c r="I6082" s="448" t="s">
        <v>533</v>
      </c>
      <c r="J6082" s="448"/>
      <c r="K6082" s="316">
        <v>442.49</v>
      </c>
    </row>
    <row r="6083" spans="2:11" ht="0.95" customHeight="1" thickTop="1" x14ac:dyDescent="0.2">
      <c r="B6083" s="317"/>
      <c r="C6083" s="317"/>
      <c r="D6083" s="317"/>
      <c r="E6083" s="317"/>
      <c r="F6083" s="317"/>
      <c r="G6083" s="317"/>
      <c r="H6083" s="317"/>
      <c r="I6083" s="317"/>
      <c r="J6083" s="317"/>
      <c r="K6083" s="317"/>
    </row>
    <row r="6084" spans="2:11" ht="18" customHeight="1" x14ac:dyDescent="0.2">
      <c r="B6084" s="305"/>
      <c r="C6084" s="304" t="s">
        <v>26</v>
      </c>
      <c r="D6084" s="305" t="s">
        <v>27</v>
      </c>
      <c r="E6084" s="305" t="s">
        <v>28</v>
      </c>
      <c r="F6084" s="449" t="s">
        <v>525</v>
      </c>
      <c r="G6084" s="449"/>
      <c r="H6084" s="306" t="s">
        <v>29</v>
      </c>
      <c r="I6084" s="304" t="s">
        <v>30</v>
      </c>
      <c r="J6084" s="304" t="s">
        <v>31</v>
      </c>
      <c r="K6084" s="304" t="s">
        <v>33</v>
      </c>
    </row>
    <row r="6085" spans="2:11" ht="65.099999999999994" customHeight="1" x14ac:dyDescent="0.2">
      <c r="B6085" s="307" t="s">
        <v>526</v>
      </c>
      <c r="C6085" s="308" t="s">
        <v>4980</v>
      </c>
      <c r="D6085" s="307" t="s">
        <v>51</v>
      </c>
      <c r="E6085" s="307" t="s">
        <v>4981</v>
      </c>
      <c r="F6085" s="445" t="s">
        <v>4955</v>
      </c>
      <c r="G6085" s="445"/>
      <c r="H6085" s="309" t="s">
        <v>535</v>
      </c>
      <c r="I6085" s="310">
        <v>1</v>
      </c>
      <c r="J6085" s="259">
        <v>29.34</v>
      </c>
      <c r="K6085" s="259">
        <v>29.34</v>
      </c>
    </row>
    <row r="6086" spans="2:11" ht="51.95" customHeight="1" x14ac:dyDescent="0.2">
      <c r="B6086" s="296" t="s">
        <v>527</v>
      </c>
      <c r="C6086" s="292" t="s">
        <v>4992</v>
      </c>
      <c r="D6086" s="296" t="s">
        <v>51</v>
      </c>
      <c r="E6086" s="296" t="s">
        <v>4993</v>
      </c>
      <c r="F6086" s="447" t="s">
        <v>4817</v>
      </c>
      <c r="G6086" s="447"/>
      <c r="H6086" s="297" t="s">
        <v>53</v>
      </c>
      <c r="I6086" s="313">
        <v>3.43E-5</v>
      </c>
      <c r="J6086" s="314">
        <v>712454.03</v>
      </c>
      <c r="K6086" s="314">
        <v>24.4371732</v>
      </c>
    </row>
    <row r="6087" spans="2:11" ht="51.95" customHeight="1" x14ac:dyDescent="0.2">
      <c r="B6087" s="296" t="s">
        <v>527</v>
      </c>
      <c r="C6087" s="292" t="s">
        <v>4994</v>
      </c>
      <c r="D6087" s="296" t="s">
        <v>51</v>
      </c>
      <c r="E6087" s="296" t="s">
        <v>4995</v>
      </c>
      <c r="F6087" s="447" t="s">
        <v>4817</v>
      </c>
      <c r="G6087" s="447"/>
      <c r="H6087" s="297" t="s">
        <v>53</v>
      </c>
      <c r="I6087" s="313">
        <v>5.5099999999999998E-5</v>
      </c>
      <c r="J6087" s="314">
        <v>89250</v>
      </c>
      <c r="K6087" s="314">
        <v>4.917675</v>
      </c>
    </row>
    <row r="6088" spans="2:11" ht="25.5" x14ac:dyDescent="0.2">
      <c r="B6088" s="315"/>
      <c r="C6088" s="315"/>
      <c r="D6088" s="315"/>
      <c r="E6088" s="315"/>
      <c r="F6088" s="315" t="s">
        <v>529</v>
      </c>
      <c r="G6088" s="316">
        <v>0</v>
      </c>
      <c r="H6088" s="315" t="s">
        <v>530</v>
      </c>
      <c r="I6088" s="316">
        <v>0</v>
      </c>
      <c r="J6088" s="315" t="s">
        <v>531</v>
      </c>
      <c r="K6088" s="316">
        <v>0</v>
      </c>
    </row>
    <row r="6089" spans="2:11" ht="26.25" thickBot="1" x14ac:dyDescent="0.25">
      <c r="B6089" s="315"/>
      <c r="C6089" s="315"/>
      <c r="D6089" s="315"/>
      <c r="E6089" s="315"/>
      <c r="F6089" s="315" t="s">
        <v>532</v>
      </c>
      <c r="G6089" s="316">
        <v>6.1</v>
      </c>
      <c r="H6089" s="315"/>
      <c r="I6089" s="448" t="s">
        <v>533</v>
      </c>
      <c r="J6089" s="448"/>
      <c r="K6089" s="316">
        <v>35.44</v>
      </c>
    </row>
    <row r="6090" spans="2:11" ht="0.95" customHeight="1" thickTop="1" x14ac:dyDescent="0.2">
      <c r="B6090" s="317"/>
      <c r="C6090" s="317"/>
      <c r="D6090" s="317"/>
      <c r="E6090" s="317"/>
      <c r="F6090" s="317"/>
      <c r="G6090" s="317"/>
      <c r="H6090" s="317"/>
      <c r="I6090" s="317"/>
      <c r="J6090" s="317"/>
      <c r="K6090" s="317"/>
    </row>
    <row r="6091" spans="2:11" ht="18" customHeight="1" x14ac:dyDescent="0.2">
      <c r="B6091" s="305"/>
      <c r="C6091" s="304" t="s">
        <v>26</v>
      </c>
      <c r="D6091" s="305" t="s">
        <v>27</v>
      </c>
      <c r="E6091" s="305" t="s">
        <v>28</v>
      </c>
      <c r="F6091" s="449" t="s">
        <v>525</v>
      </c>
      <c r="G6091" s="449"/>
      <c r="H6091" s="306" t="s">
        <v>29</v>
      </c>
      <c r="I6091" s="304" t="s">
        <v>30</v>
      </c>
      <c r="J6091" s="304" t="s">
        <v>31</v>
      </c>
      <c r="K6091" s="304" t="s">
        <v>33</v>
      </c>
    </row>
    <row r="6092" spans="2:11" ht="65.099999999999994" customHeight="1" x14ac:dyDescent="0.2">
      <c r="B6092" s="307" t="s">
        <v>526</v>
      </c>
      <c r="C6092" s="308" t="s">
        <v>4986</v>
      </c>
      <c r="D6092" s="307" t="s">
        <v>51</v>
      </c>
      <c r="E6092" s="307" t="s">
        <v>4987</v>
      </c>
      <c r="F6092" s="445" t="s">
        <v>4955</v>
      </c>
      <c r="G6092" s="445"/>
      <c r="H6092" s="309" t="s">
        <v>535</v>
      </c>
      <c r="I6092" s="310">
        <v>1</v>
      </c>
      <c r="J6092" s="259">
        <v>4.57</v>
      </c>
      <c r="K6092" s="259">
        <v>4.57</v>
      </c>
    </row>
    <row r="6093" spans="2:11" ht="51.95" customHeight="1" x14ac:dyDescent="0.2">
      <c r="B6093" s="296" t="s">
        <v>527</v>
      </c>
      <c r="C6093" s="292" t="s">
        <v>4994</v>
      </c>
      <c r="D6093" s="296" t="s">
        <v>51</v>
      </c>
      <c r="E6093" s="296" t="s">
        <v>4995</v>
      </c>
      <c r="F6093" s="447" t="s">
        <v>4817</v>
      </c>
      <c r="G6093" s="447"/>
      <c r="H6093" s="297" t="s">
        <v>53</v>
      </c>
      <c r="I6093" s="313">
        <v>5.8000000000000004E-6</v>
      </c>
      <c r="J6093" s="314">
        <v>89250</v>
      </c>
      <c r="K6093" s="314">
        <v>0.51765000000000005</v>
      </c>
    </row>
    <row r="6094" spans="2:11" ht="51.95" customHeight="1" x14ac:dyDescent="0.2">
      <c r="B6094" s="296" t="s">
        <v>527</v>
      </c>
      <c r="C6094" s="292" t="s">
        <v>4992</v>
      </c>
      <c r="D6094" s="296" t="s">
        <v>51</v>
      </c>
      <c r="E6094" s="296" t="s">
        <v>4993</v>
      </c>
      <c r="F6094" s="447" t="s">
        <v>4817</v>
      </c>
      <c r="G6094" s="447"/>
      <c r="H6094" s="297" t="s">
        <v>53</v>
      </c>
      <c r="I6094" s="313">
        <v>5.6999999999999996E-6</v>
      </c>
      <c r="J6094" s="314">
        <v>712454.03</v>
      </c>
      <c r="K6094" s="314">
        <v>4.060988</v>
      </c>
    </row>
    <row r="6095" spans="2:11" ht="25.5" x14ac:dyDescent="0.2">
      <c r="B6095" s="315"/>
      <c r="C6095" s="315"/>
      <c r="D6095" s="315"/>
      <c r="E6095" s="315"/>
      <c r="F6095" s="315" t="s">
        <v>529</v>
      </c>
      <c r="G6095" s="316">
        <v>0</v>
      </c>
      <c r="H6095" s="315" t="s">
        <v>530</v>
      </c>
      <c r="I6095" s="316">
        <v>0</v>
      </c>
      <c r="J6095" s="315" t="s">
        <v>531</v>
      </c>
      <c r="K6095" s="316">
        <v>0</v>
      </c>
    </row>
    <row r="6096" spans="2:11" ht="26.25" thickBot="1" x14ac:dyDescent="0.25">
      <c r="B6096" s="315"/>
      <c r="C6096" s="315"/>
      <c r="D6096" s="315"/>
      <c r="E6096" s="315"/>
      <c r="F6096" s="315" t="s">
        <v>532</v>
      </c>
      <c r="G6096" s="316">
        <v>0.95</v>
      </c>
      <c r="H6096" s="315"/>
      <c r="I6096" s="448" t="s">
        <v>533</v>
      </c>
      <c r="J6096" s="448"/>
      <c r="K6096" s="316">
        <v>5.52</v>
      </c>
    </row>
    <row r="6097" spans="2:11" ht="0.95" customHeight="1" thickTop="1" x14ac:dyDescent="0.2">
      <c r="B6097" s="317"/>
      <c r="C6097" s="317"/>
      <c r="D6097" s="317"/>
      <c r="E6097" s="317"/>
      <c r="F6097" s="317"/>
      <c r="G6097" s="317"/>
      <c r="H6097" s="317"/>
      <c r="I6097" s="317"/>
      <c r="J6097" s="317"/>
      <c r="K6097" s="317"/>
    </row>
    <row r="6098" spans="2:11" ht="18" customHeight="1" x14ac:dyDescent="0.2">
      <c r="B6098" s="305"/>
      <c r="C6098" s="304" t="s">
        <v>26</v>
      </c>
      <c r="D6098" s="305" t="s">
        <v>27</v>
      </c>
      <c r="E6098" s="305" t="s">
        <v>28</v>
      </c>
      <c r="F6098" s="449" t="s">
        <v>525</v>
      </c>
      <c r="G6098" s="449"/>
      <c r="H6098" s="306" t="s">
        <v>29</v>
      </c>
      <c r="I6098" s="304" t="s">
        <v>30</v>
      </c>
      <c r="J6098" s="304" t="s">
        <v>31</v>
      </c>
      <c r="K6098" s="304" t="s">
        <v>33</v>
      </c>
    </row>
    <row r="6099" spans="2:11" ht="65.099999999999994" customHeight="1" x14ac:dyDescent="0.2">
      <c r="B6099" s="307" t="s">
        <v>526</v>
      </c>
      <c r="C6099" s="308" t="s">
        <v>4982</v>
      </c>
      <c r="D6099" s="307" t="s">
        <v>51</v>
      </c>
      <c r="E6099" s="307" t="s">
        <v>4983</v>
      </c>
      <c r="F6099" s="445" t="s">
        <v>4955</v>
      </c>
      <c r="G6099" s="445"/>
      <c r="H6099" s="309" t="s">
        <v>535</v>
      </c>
      <c r="I6099" s="310">
        <v>1</v>
      </c>
      <c r="J6099" s="259">
        <v>11.32</v>
      </c>
      <c r="K6099" s="259">
        <v>11.32</v>
      </c>
    </row>
    <row r="6100" spans="2:11" ht="51.95" customHeight="1" x14ac:dyDescent="0.2">
      <c r="B6100" s="296" t="s">
        <v>527</v>
      </c>
      <c r="C6100" s="292" t="s">
        <v>4992</v>
      </c>
      <c r="D6100" s="296" t="s">
        <v>51</v>
      </c>
      <c r="E6100" s="296" t="s">
        <v>4993</v>
      </c>
      <c r="F6100" s="447" t="s">
        <v>4817</v>
      </c>
      <c r="G6100" s="447"/>
      <c r="H6100" s="297" t="s">
        <v>53</v>
      </c>
      <c r="I6100" s="313">
        <v>1.4100000000000001E-5</v>
      </c>
      <c r="J6100" s="314">
        <v>712454.03</v>
      </c>
      <c r="K6100" s="314">
        <v>10.0456018</v>
      </c>
    </row>
    <row r="6101" spans="2:11" ht="51.95" customHeight="1" x14ac:dyDescent="0.2">
      <c r="B6101" s="296" t="s">
        <v>527</v>
      </c>
      <c r="C6101" s="292" t="s">
        <v>4994</v>
      </c>
      <c r="D6101" s="296" t="s">
        <v>51</v>
      </c>
      <c r="E6101" s="296" t="s">
        <v>4995</v>
      </c>
      <c r="F6101" s="447" t="s">
        <v>4817</v>
      </c>
      <c r="G6101" s="447"/>
      <c r="H6101" s="297" t="s">
        <v>53</v>
      </c>
      <c r="I6101" s="313">
        <v>1.4399999999999999E-5</v>
      </c>
      <c r="J6101" s="314">
        <v>89250</v>
      </c>
      <c r="K6101" s="314">
        <v>1.2851999999999999</v>
      </c>
    </row>
    <row r="6102" spans="2:11" ht="25.5" x14ac:dyDescent="0.2">
      <c r="B6102" s="315"/>
      <c r="C6102" s="315"/>
      <c r="D6102" s="315"/>
      <c r="E6102" s="315"/>
      <c r="F6102" s="315" t="s">
        <v>529</v>
      </c>
      <c r="G6102" s="316">
        <v>0</v>
      </c>
      <c r="H6102" s="315" t="s">
        <v>530</v>
      </c>
      <c r="I6102" s="316">
        <v>0</v>
      </c>
      <c r="J6102" s="315" t="s">
        <v>531</v>
      </c>
      <c r="K6102" s="316">
        <v>0</v>
      </c>
    </row>
    <row r="6103" spans="2:11" ht="26.25" thickBot="1" x14ac:dyDescent="0.25">
      <c r="B6103" s="315"/>
      <c r="C6103" s="315"/>
      <c r="D6103" s="315"/>
      <c r="E6103" s="315"/>
      <c r="F6103" s="315" t="s">
        <v>532</v>
      </c>
      <c r="G6103" s="316">
        <v>2.35</v>
      </c>
      <c r="H6103" s="315"/>
      <c r="I6103" s="448" t="s">
        <v>533</v>
      </c>
      <c r="J6103" s="448"/>
      <c r="K6103" s="316">
        <v>13.67</v>
      </c>
    </row>
    <row r="6104" spans="2:11" ht="0.95" customHeight="1" thickTop="1" x14ac:dyDescent="0.2">
      <c r="B6104" s="317"/>
      <c r="C6104" s="317"/>
      <c r="D6104" s="317"/>
      <c r="E6104" s="317"/>
      <c r="F6104" s="317"/>
      <c r="G6104" s="317"/>
      <c r="H6104" s="317"/>
      <c r="I6104" s="317"/>
      <c r="J6104" s="317"/>
      <c r="K6104" s="317"/>
    </row>
    <row r="6105" spans="2:11" ht="18" customHeight="1" x14ac:dyDescent="0.2">
      <c r="B6105" s="305"/>
      <c r="C6105" s="304" t="s">
        <v>26</v>
      </c>
      <c r="D6105" s="305" t="s">
        <v>27</v>
      </c>
      <c r="E6105" s="305" t="s">
        <v>28</v>
      </c>
      <c r="F6105" s="449" t="s">
        <v>525</v>
      </c>
      <c r="G6105" s="449"/>
      <c r="H6105" s="306" t="s">
        <v>29</v>
      </c>
      <c r="I6105" s="304" t="s">
        <v>30</v>
      </c>
      <c r="J6105" s="304" t="s">
        <v>31</v>
      </c>
      <c r="K6105" s="304" t="s">
        <v>33</v>
      </c>
    </row>
    <row r="6106" spans="2:11" ht="65.099999999999994" customHeight="1" x14ac:dyDescent="0.2">
      <c r="B6106" s="307" t="s">
        <v>526</v>
      </c>
      <c r="C6106" s="308" t="s">
        <v>4990</v>
      </c>
      <c r="D6106" s="307" t="s">
        <v>51</v>
      </c>
      <c r="E6106" s="307" t="s">
        <v>4991</v>
      </c>
      <c r="F6106" s="445" t="s">
        <v>4955</v>
      </c>
      <c r="G6106" s="445"/>
      <c r="H6106" s="309" t="s">
        <v>535</v>
      </c>
      <c r="I6106" s="310">
        <v>1</v>
      </c>
      <c r="J6106" s="259">
        <v>51.95</v>
      </c>
      <c r="K6106" s="259">
        <v>51.95</v>
      </c>
    </row>
    <row r="6107" spans="2:11" ht="51.95" customHeight="1" x14ac:dyDescent="0.2">
      <c r="B6107" s="296" t="s">
        <v>527</v>
      </c>
      <c r="C6107" s="292" t="s">
        <v>4994</v>
      </c>
      <c r="D6107" s="296" t="s">
        <v>51</v>
      </c>
      <c r="E6107" s="296" t="s">
        <v>4995</v>
      </c>
      <c r="F6107" s="447" t="s">
        <v>4817</v>
      </c>
      <c r="G6107" s="447"/>
      <c r="H6107" s="297" t="s">
        <v>53</v>
      </c>
      <c r="I6107" s="313">
        <v>6.8899999999999994E-5</v>
      </c>
      <c r="J6107" s="314">
        <v>89250</v>
      </c>
      <c r="K6107" s="314">
        <v>6.1493250000000002</v>
      </c>
    </row>
    <row r="6108" spans="2:11" ht="51.95" customHeight="1" x14ac:dyDescent="0.2">
      <c r="B6108" s="296" t="s">
        <v>527</v>
      </c>
      <c r="C6108" s="292" t="s">
        <v>4992</v>
      </c>
      <c r="D6108" s="296" t="s">
        <v>51</v>
      </c>
      <c r="E6108" s="296" t="s">
        <v>4993</v>
      </c>
      <c r="F6108" s="447" t="s">
        <v>4817</v>
      </c>
      <c r="G6108" s="447"/>
      <c r="H6108" s="297" t="s">
        <v>53</v>
      </c>
      <c r="I6108" s="313">
        <v>6.4300000000000004E-5</v>
      </c>
      <c r="J6108" s="314">
        <v>712454.03</v>
      </c>
      <c r="K6108" s="314">
        <v>45.810794100000003</v>
      </c>
    </row>
    <row r="6109" spans="2:11" ht="25.5" x14ac:dyDescent="0.2">
      <c r="B6109" s="315"/>
      <c r="C6109" s="315"/>
      <c r="D6109" s="315"/>
      <c r="E6109" s="315"/>
      <c r="F6109" s="315" t="s">
        <v>529</v>
      </c>
      <c r="G6109" s="316">
        <v>0</v>
      </c>
      <c r="H6109" s="315" t="s">
        <v>530</v>
      </c>
      <c r="I6109" s="316">
        <v>0</v>
      </c>
      <c r="J6109" s="315" t="s">
        <v>531</v>
      </c>
      <c r="K6109" s="316">
        <v>0</v>
      </c>
    </row>
    <row r="6110" spans="2:11" ht="26.25" thickBot="1" x14ac:dyDescent="0.25">
      <c r="B6110" s="315"/>
      <c r="C6110" s="315"/>
      <c r="D6110" s="315"/>
      <c r="E6110" s="315"/>
      <c r="F6110" s="315" t="s">
        <v>532</v>
      </c>
      <c r="G6110" s="316">
        <v>10.81</v>
      </c>
      <c r="H6110" s="315"/>
      <c r="I6110" s="448" t="s">
        <v>533</v>
      </c>
      <c r="J6110" s="448"/>
      <c r="K6110" s="316">
        <v>62.76</v>
      </c>
    </row>
    <row r="6111" spans="2:11" ht="0.95" customHeight="1" thickTop="1" x14ac:dyDescent="0.2">
      <c r="B6111" s="317"/>
      <c r="C6111" s="317"/>
      <c r="D6111" s="317"/>
      <c r="E6111" s="317"/>
      <c r="F6111" s="317"/>
      <c r="G6111" s="317"/>
      <c r="H6111" s="317"/>
      <c r="I6111" s="317"/>
      <c r="J6111" s="317"/>
      <c r="K6111" s="317"/>
    </row>
    <row r="6112" spans="2:11" ht="18" customHeight="1" x14ac:dyDescent="0.2">
      <c r="B6112" s="305"/>
      <c r="C6112" s="304" t="s">
        <v>26</v>
      </c>
      <c r="D6112" s="305" t="s">
        <v>27</v>
      </c>
      <c r="E6112" s="305" t="s">
        <v>28</v>
      </c>
      <c r="F6112" s="449" t="s">
        <v>525</v>
      </c>
      <c r="G6112" s="449"/>
      <c r="H6112" s="306" t="s">
        <v>29</v>
      </c>
      <c r="I6112" s="304" t="s">
        <v>30</v>
      </c>
      <c r="J6112" s="304" t="s">
        <v>31</v>
      </c>
      <c r="K6112" s="304" t="s">
        <v>33</v>
      </c>
    </row>
    <row r="6113" spans="2:11" ht="65.099999999999994" customHeight="1" x14ac:dyDescent="0.2">
      <c r="B6113" s="307" t="s">
        <v>526</v>
      </c>
      <c r="C6113" s="308" t="s">
        <v>4988</v>
      </c>
      <c r="D6113" s="307" t="s">
        <v>51</v>
      </c>
      <c r="E6113" s="307" t="s">
        <v>4989</v>
      </c>
      <c r="F6113" s="445" t="s">
        <v>4955</v>
      </c>
      <c r="G6113" s="445"/>
      <c r="H6113" s="309" t="s">
        <v>535</v>
      </c>
      <c r="I6113" s="310">
        <v>1</v>
      </c>
      <c r="J6113" s="259">
        <v>234.44</v>
      </c>
      <c r="K6113" s="259">
        <v>234.44</v>
      </c>
    </row>
    <row r="6114" spans="2:11" ht="26.1" customHeight="1" x14ac:dyDescent="0.2">
      <c r="B6114" s="296" t="s">
        <v>527</v>
      </c>
      <c r="C6114" s="292" t="s">
        <v>4996</v>
      </c>
      <c r="D6114" s="296" t="s">
        <v>51</v>
      </c>
      <c r="E6114" s="296" t="s">
        <v>4997</v>
      </c>
      <c r="F6114" s="447" t="s">
        <v>1199</v>
      </c>
      <c r="G6114" s="447"/>
      <c r="H6114" s="297" t="s">
        <v>571</v>
      </c>
      <c r="I6114" s="313">
        <v>32.159999999999997</v>
      </c>
      <c r="J6114" s="314">
        <v>7.29</v>
      </c>
      <c r="K6114" s="314">
        <v>234.44640000000001</v>
      </c>
    </row>
    <row r="6115" spans="2:11" ht="25.5" x14ac:dyDescent="0.2">
      <c r="B6115" s="315"/>
      <c r="C6115" s="315"/>
      <c r="D6115" s="315"/>
      <c r="E6115" s="315"/>
      <c r="F6115" s="315" t="s">
        <v>529</v>
      </c>
      <c r="G6115" s="316">
        <v>0</v>
      </c>
      <c r="H6115" s="315" t="s">
        <v>530</v>
      </c>
      <c r="I6115" s="316">
        <v>0</v>
      </c>
      <c r="J6115" s="315" t="s">
        <v>531</v>
      </c>
      <c r="K6115" s="316">
        <v>0</v>
      </c>
    </row>
    <row r="6116" spans="2:11" ht="26.25" thickBot="1" x14ac:dyDescent="0.25">
      <c r="B6116" s="315"/>
      <c r="C6116" s="315"/>
      <c r="D6116" s="315"/>
      <c r="E6116" s="315"/>
      <c r="F6116" s="315" t="s">
        <v>532</v>
      </c>
      <c r="G6116" s="316">
        <v>48.78</v>
      </c>
      <c r="H6116" s="315"/>
      <c r="I6116" s="448" t="s">
        <v>533</v>
      </c>
      <c r="J6116" s="448"/>
      <c r="K6116" s="316">
        <v>283.22000000000003</v>
      </c>
    </row>
    <row r="6117" spans="2:11" ht="0.95" customHeight="1" thickTop="1" x14ac:dyDescent="0.2">
      <c r="B6117" s="317"/>
      <c r="C6117" s="317"/>
      <c r="D6117" s="317"/>
      <c r="E6117" s="317"/>
      <c r="F6117" s="317"/>
      <c r="G6117" s="317"/>
      <c r="H6117" s="317"/>
      <c r="I6117" s="317"/>
      <c r="J6117" s="317"/>
      <c r="K6117" s="317"/>
    </row>
    <row r="6118" spans="2:11" ht="18" customHeight="1" x14ac:dyDescent="0.2">
      <c r="B6118" s="305"/>
      <c r="C6118" s="304" t="s">
        <v>26</v>
      </c>
      <c r="D6118" s="305" t="s">
        <v>27</v>
      </c>
      <c r="E6118" s="305" t="s">
        <v>28</v>
      </c>
      <c r="F6118" s="449" t="s">
        <v>525</v>
      </c>
      <c r="G6118" s="449"/>
      <c r="H6118" s="306" t="s">
        <v>29</v>
      </c>
      <c r="I6118" s="304" t="s">
        <v>30</v>
      </c>
      <c r="J6118" s="304" t="s">
        <v>31</v>
      </c>
      <c r="K6118" s="304" t="s">
        <v>33</v>
      </c>
    </row>
    <row r="6119" spans="2:11" ht="39" customHeight="1" x14ac:dyDescent="0.2">
      <c r="B6119" s="307" t="s">
        <v>526</v>
      </c>
      <c r="C6119" s="308" t="s">
        <v>4685</v>
      </c>
      <c r="D6119" s="307" t="s">
        <v>51</v>
      </c>
      <c r="E6119" s="307" t="s">
        <v>4686</v>
      </c>
      <c r="F6119" s="445" t="s">
        <v>2645</v>
      </c>
      <c r="G6119" s="445"/>
      <c r="H6119" s="309" t="s">
        <v>53</v>
      </c>
      <c r="I6119" s="310">
        <v>1</v>
      </c>
      <c r="J6119" s="259">
        <v>38.81</v>
      </c>
      <c r="K6119" s="259">
        <v>38.81</v>
      </c>
    </row>
    <row r="6120" spans="2:11" ht="26.1" customHeight="1" x14ac:dyDescent="0.2">
      <c r="B6120" s="294" t="s">
        <v>537</v>
      </c>
      <c r="C6120" s="291" t="s">
        <v>544</v>
      </c>
      <c r="D6120" s="294" t="s">
        <v>51</v>
      </c>
      <c r="E6120" s="294" t="s">
        <v>545</v>
      </c>
      <c r="F6120" s="446" t="s">
        <v>2636</v>
      </c>
      <c r="G6120" s="446"/>
      <c r="H6120" s="295" t="s">
        <v>535</v>
      </c>
      <c r="I6120" s="311">
        <v>0.36099999999999999</v>
      </c>
      <c r="J6120" s="312">
        <v>26.45</v>
      </c>
      <c r="K6120" s="312">
        <v>9.5399999999999991</v>
      </c>
    </row>
    <row r="6121" spans="2:11" ht="24" customHeight="1" x14ac:dyDescent="0.2">
      <c r="B6121" s="294" t="s">
        <v>537</v>
      </c>
      <c r="C6121" s="291" t="s">
        <v>546</v>
      </c>
      <c r="D6121" s="294" t="s">
        <v>51</v>
      </c>
      <c r="E6121" s="294" t="s">
        <v>547</v>
      </c>
      <c r="F6121" s="446" t="s">
        <v>2636</v>
      </c>
      <c r="G6121" s="446"/>
      <c r="H6121" s="295" t="s">
        <v>535</v>
      </c>
      <c r="I6121" s="311">
        <v>0.36099999999999999</v>
      </c>
      <c r="J6121" s="312">
        <v>31.7</v>
      </c>
      <c r="K6121" s="312">
        <v>11.44</v>
      </c>
    </row>
    <row r="6122" spans="2:11" ht="24" customHeight="1" x14ac:dyDescent="0.2">
      <c r="B6122" s="296" t="s">
        <v>527</v>
      </c>
      <c r="C6122" s="292" t="s">
        <v>4998</v>
      </c>
      <c r="D6122" s="296" t="s">
        <v>51</v>
      </c>
      <c r="E6122" s="296" t="s">
        <v>4999</v>
      </c>
      <c r="F6122" s="447" t="s">
        <v>1199</v>
      </c>
      <c r="G6122" s="447"/>
      <c r="H6122" s="297" t="s">
        <v>53</v>
      </c>
      <c r="I6122" s="313">
        <v>1</v>
      </c>
      <c r="J6122" s="314">
        <v>17.829999999999998</v>
      </c>
      <c r="K6122" s="314">
        <v>17.829999999999998</v>
      </c>
    </row>
    <row r="6123" spans="2:11" ht="25.5" x14ac:dyDescent="0.2">
      <c r="B6123" s="315"/>
      <c r="C6123" s="315"/>
      <c r="D6123" s="315"/>
      <c r="E6123" s="315"/>
      <c r="F6123" s="315" t="s">
        <v>529</v>
      </c>
      <c r="G6123" s="316">
        <v>7.11</v>
      </c>
      <c r="H6123" s="315" t="s">
        <v>530</v>
      </c>
      <c r="I6123" s="316">
        <v>8.23</v>
      </c>
      <c r="J6123" s="315" t="s">
        <v>531</v>
      </c>
      <c r="K6123" s="316">
        <v>15.34</v>
      </c>
    </row>
    <row r="6124" spans="2:11" ht="26.25" thickBot="1" x14ac:dyDescent="0.25">
      <c r="B6124" s="315"/>
      <c r="C6124" s="315"/>
      <c r="D6124" s="315"/>
      <c r="E6124" s="315"/>
      <c r="F6124" s="315" t="s">
        <v>532</v>
      </c>
      <c r="G6124" s="316">
        <v>8.07</v>
      </c>
      <c r="H6124" s="315"/>
      <c r="I6124" s="448" t="s">
        <v>533</v>
      </c>
      <c r="J6124" s="448"/>
      <c r="K6124" s="316">
        <v>46.88</v>
      </c>
    </row>
    <row r="6125" spans="2:11" ht="0.95" customHeight="1" thickTop="1" x14ac:dyDescent="0.2">
      <c r="B6125" s="317"/>
      <c r="C6125" s="317"/>
      <c r="D6125" s="317"/>
      <c r="E6125" s="317"/>
      <c r="F6125" s="317"/>
      <c r="G6125" s="317"/>
      <c r="H6125" s="317"/>
      <c r="I6125" s="317"/>
      <c r="J6125" s="317"/>
      <c r="K6125" s="317"/>
    </row>
    <row r="6126" spans="2:11" ht="18" customHeight="1" x14ac:dyDescent="0.2">
      <c r="B6126" s="305"/>
      <c r="C6126" s="304" t="s">
        <v>26</v>
      </c>
      <c r="D6126" s="305" t="s">
        <v>27</v>
      </c>
      <c r="E6126" s="305" t="s">
        <v>28</v>
      </c>
      <c r="F6126" s="449" t="s">
        <v>525</v>
      </c>
      <c r="G6126" s="449"/>
      <c r="H6126" s="306" t="s">
        <v>29</v>
      </c>
      <c r="I6126" s="304" t="s">
        <v>30</v>
      </c>
      <c r="J6126" s="304" t="s">
        <v>31</v>
      </c>
      <c r="K6126" s="304" t="s">
        <v>33</v>
      </c>
    </row>
    <row r="6127" spans="2:11" ht="26.1" customHeight="1" x14ac:dyDescent="0.2">
      <c r="B6127" s="307" t="s">
        <v>526</v>
      </c>
      <c r="C6127" s="308" t="s">
        <v>643</v>
      </c>
      <c r="D6127" s="307" t="s">
        <v>51</v>
      </c>
      <c r="E6127" s="307" t="s">
        <v>2655</v>
      </c>
      <c r="F6127" s="445" t="s">
        <v>2636</v>
      </c>
      <c r="G6127" s="445"/>
      <c r="H6127" s="309" t="s">
        <v>535</v>
      </c>
      <c r="I6127" s="310">
        <v>1</v>
      </c>
      <c r="J6127" s="259">
        <v>28.59</v>
      </c>
      <c r="K6127" s="259">
        <v>28.59</v>
      </c>
    </row>
    <row r="6128" spans="2:11" ht="26.1" customHeight="1" x14ac:dyDescent="0.2">
      <c r="B6128" s="294" t="s">
        <v>537</v>
      </c>
      <c r="C6128" s="291" t="s">
        <v>5000</v>
      </c>
      <c r="D6128" s="294" t="s">
        <v>51</v>
      </c>
      <c r="E6128" s="294" t="s">
        <v>5001</v>
      </c>
      <c r="F6128" s="446" t="s">
        <v>2636</v>
      </c>
      <c r="G6128" s="446"/>
      <c r="H6128" s="295" t="s">
        <v>535</v>
      </c>
      <c r="I6128" s="311">
        <v>1</v>
      </c>
      <c r="J6128" s="312">
        <v>0.3</v>
      </c>
      <c r="K6128" s="312">
        <v>0.3</v>
      </c>
    </row>
    <row r="6129" spans="2:11" ht="24" customHeight="1" x14ac:dyDescent="0.2">
      <c r="B6129" s="296" t="s">
        <v>527</v>
      </c>
      <c r="C6129" s="292" t="s">
        <v>5002</v>
      </c>
      <c r="D6129" s="296" t="s">
        <v>51</v>
      </c>
      <c r="E6129" s="296" t="s">
        <v>5003</v>
      </c>
      <c r="F6129" s="447" t="s">
        <v>4031</v>
      </c>
      <c r="G6129" s="447"/>
      <c r="H6129" s="297" t="s">
        <v>535</v>
      </c>
      <c r="I6129" s="313">
        <v>1</v>
      </c>
      <c r="J6129" s="314">
        <v>20.98</v>
      </c>
      <c r="K6129" s="314">
        <v>20.98</v>
      </c>
    </row>
    <row r="6130" spans="2:11" ht="26.1" customHeight="1" x14ac:dyDescent="0.2">
      <c r="B6130" s="296" t="s">
        <v>527</v>
      </c>
      <c r="C6130" s="292" t="s">
        <v>4859</v>
      </c>
      <c r="D6130" s="296" t="s">
        <v>51</v>
      </c>
      <c r="E6130" s="296" t="s">
        <v>4860</v>
      </c>
      <c r="F6130" s="447" t="s">
        <v>4022</v>
      </c>
      <c r="G6130" s="447"/>
      <c r="H6130" s="297" t="s">
        <v>535</v>
      </c>
      <c r="I6130" s="313">
        <v>1</v>
      </c>
      <c r="J6130" s="314">
        <v>1.69</v>
      </c>
      <c r="K6130" s="314">
        <v>1.69</v>
      </c>
    </row>
    <row r="6131" spans="2:11" ht="26.1" customHeight="1" x14ac:dyDescent="0.2">
      <c r="B6131" s="296" t="s">
        <v>527</v>
      </c>
      <c r="C6131" s="292" t="s">
        <v>4849</v>
      </c>
      <c r="D6131" s="296" t="s">
        <v>51</v>
      </c>
      <c r="E6131" s="296" t="s">
        <v>4850</v>
      </c>
      <c r="F6131" s="447" t="s">
        <v>4022</v>
      </c>
      <c r="G6131" s="447"/>
      <c r="H6131" s="297" t="s">
        <v>535</v>
      </c>
      <c r="I6131" s="313">
        <v>1</v>
      </c>
      <c r="J6131" s="314">
        <v>0.7</v>
      </c>
      <c r="K6131" s="314">
        <v>0.7</v>
      </c>
    </row>
    <row r="6132" spans="2:11" ht="26.1" customHeight="1" x14ac:dyDescent="0.2">
      <c r="B6132" s="296" t="s">
        <v>527</v>
      </c>
      <c r="C6132" s="292" t="s">
        <v>4843</v>
      </c>
      <c r="D6132" s="296" t="s">
        <v>51</v>
      </c>
      <c r="E6132" s="296" t="s">
        <v>4844</v>
      </c>
      <c r="F6132" s="447" t="s">
        <v>4022</v>
      </c>
      <c r="G6132" s="447"/>
      <c r="H6132" s="297" t="s">
        <v>535</v>
      </c>
      <c r="I6132" s="313">
        <v>1</v>
      </c>
      <c r="J6132" s="314">
        <v>1.62</v>
      </c>
      <c r="K6132" s="314">
        <v>1.62</v>
      </c>
    </row>
    <row r="6133" spans="2:11" ht="26.1" customHeight="1" x14ac:dyDescent="0.2">
      <c r="B6133" s="296" t="s">
        <v>527</v>
      </c>
      <c r="C6133" s="292" t="s">
        <v>4857</v>
      </c>
      <c r="D6133" s="296" t="s">
        <v>51</v>
      </c>
      <c r="E6133" s="296" t="s">
        <v>4858</v>
      </c>
      <c r="F6133" s="447" t="s">
        <v>4022</v>
      </c>
      <c r="G6133" s="447"/>
      <c r="H6133" s="297" t="s">
        <v>535</v>
      </c>
      <c r="I6133" s="313">
        <v>1</v>
      </c>
      <c r="J6133" s="314">
        <v>0.3</v>
      </c>
      <c r="K6133" s="314">
        <v>0.3</v>
      </c>
    </row>
    <row r="6134" spans="2:11" ht="26.1" customHeight="1" x14ac:dyDescent="0.2">
      <c r="B6134" s="296" t="s">
        <v>527</v>
      </c>
      <c r="C6134" s="292" t="s">
        <v>4851</v>
      </c>
      <c r="D6134" s="296" t="s">
        <v>51</v>
      </c>
      <c r="E6134" s="296" t="s">
        <v>4852</v>
      </c>
      <c r="F6134" s="447" t="s">
        <v>4022</v>
      </c>
      <c r="G6134" s="447"/>
      <c r="H6134" s="297" t="s">
        <v>535</v>
      </c>
      <c r="I6134" s="313">
        <v>1</v>
      </c>
      <c r="J6134" s="314">
        <v>0.1</v>
      </c>
      <c r="K6134" s="314">
        <v>0.1</v>
      </c>
    </row>
    <row r="6135" spans="2:11" ht="26.1" customHeight="1" x14ac:dyDescent="0.2">
      <c r="B6135" s="296" t="s">
        <v>527</v>
      </c>
      <c r="C6135" s="292" t="s">
        <v>4847</v>
      </c>
      <c r="D6135" s="296" t="s">
        <v>51</v>
      </c>
      <c r="E6135" s="296" t="s">
        <v>4848</v>
      </c>
      <c r="F6135" s="447" t="s">
        <v>4022</v>
      </c>
      <c r="G6135" s="447"/>
      <c r="H6135" s="297" t="s">
        <v>535</v>
      </c>
      <c r="I6135" s="313">
        <v>1</v>
      </c>
      <c r="J6135" s="314">
        <v>2.9</v>
      </c>
      <c r="K6135" s="314">
        <v>2.9</v>
      </c>
    </row>
    <row r="6136" spans="2:11" ht="25.5" x14ac:dyDescent="0.2">
      <c r="B6136" s="315"/>
      <c r="C6136" s="315"/>
      <c r="D6136" s="315"/>
      <c r="E6136" s="315"/>
      <c r="F6136" s="315" t="s">
        <v>529</v>
      </c>
      <c r="G6136" s="316">
        <v>9.8699999999999992</v>
      </c>
      <c r="H6136" s="315" t="s">
        <v>530</v>
      </c>
      <c r="I6136" s="316">
        <v>11.41</v>
      </c>
      <c r="J6136" s="315" t="s">
        <v>531</v>
      </c>
      <c r="K6136" s="316">
        <v>21.28</v>
      </c>
    </row>
    <row r="6137" spans="2:11" ht="26.25" thickBot="1" x14ac:dyDescent="0.25">
      <c r="B6137" s="315"/>
      <c r="C6137" s="315"/>
      <c r="D6137" s="315"/>
      <c r="E6137" s="315"/>
      <c r="F6137" s="315" t="s">
        <v>532</v>
      </c>
      <c r="G6137" s="316">
        <v>5.94</v>
      </c>
      <c r="H6137" s="315"/>
      <c r="I6137" s="448" t="s">
        <v>533</v>
      </c>
      <c r="J6137" s="448"/>
      <c r="K6137" s="316">
        <v>34.53</v>
      </c>
    </row>
    <row r="6138" spans="2:11" ht="0.95" customHeight="1" thickTop="1" x14ac:dyDescent="0.2">
      <c r="B6138" s="317"/>
      <c r="C6138" s="317"/>
      <c r="D6138" s="317"/>
      <c r="E6138" s="317"/>
      <c r="F6138" s="317"/>
      <c r="G6138" s="317"/>
      <c r="H6138" s="317"/>
      <c r="I6138" s="317"/>
      <c r="J6138" s="317"/>
      <c r="K6138" s="317"/>
    </row>
    <row r="6139" spans="2:11" ht="18" customHeight="1" x14ac:dyDescent="0.2">
      <c r="B6139" s="305"/>
      <c r="C6139" s="304" t="s">
        <v>26</v>
      </c>
      <c r="D6139" s="305" t="s">
        <v>27</v>
      </c>
      <c r="E6139" s="305" t="s">
        <v>28</v>
      </c>
      <c r="F6139" s="449" t="s">
        <v>525</v>
      </c>
      <c r="G6139" s="449"/>
      <c r="H6139" s="306" t="s">
        <v>29</v>
      </c>
      <c r="I6139" s="304" t="s">
        <v>30</v>
      </c>
      <c r="J6139" s="304" t="s">
        <v>31</v>
      </c>
      <c r="K6139" s="304" t="s">
        <v>33</v>
      </c>
    </row>
    <row r="6140" spans="2:11" ht="24" customHeight="1" x14ac:dyDescent="0.2">
      <c r="B6140" s="307" t="s">
        <v>526</v>
      </c>
      <c r="C6140" s="308" t="s">
        <v>549</v>
      </c>
      <c r="D6140" s="307" t="s">
        <v>51</v>
      </c>
      <c r="E6140" s="307" t="s">
        <v>550</v>
      </c>
      <c r="F6140" s="445" t="s">
        <v>2636</v>
      </c>
      <c r="G6140" s="445"/>
      <c r="H6140" s="309" t="s">
        <v>535</v>
      </c>
      <c r="I6140" s="310">
        <v>1</v>
      </c>
      <c r="J6140" s="259">
        <v>29.85</v>
      </c>
      <c r="K6140" s="259">
        <v>29.85</v>
      </c>
    </row>
    <row r="6141" spans="2:11" ht="26.1" customHeight="1" x14ac:dyDescent="0.2">
      <c r="B6141" s="294" t="s">
        <v>537</v>
      </c>
      <c r="C6141" s="291" t="s">
        <v>5004</v>
      </c>
      <c r="D6141" s="294" t="s">
        <v>51</v>
      </c>
      <c r="E6141" s="294" t="s">
        <v>5005</v>
      </c>
      <c r="F6141" s="446" t="s">
        <v>2636</v>
      </c>
      <c r="G6141" s="446"/>
      <c r="H6141" s="295" t="s">
        <v>535</v>
      </c>
      <c r="I6141" s="311">
        <v>1</v>
      </c>
      <c r="J6141" s="312">
        <v>0.25</v>
      </c>
      <c r="K6141" s="312">
        <v>0.25</v>
      </c>
    </row>
    <row r="6142" spans="2:11" ht="26.1" customHeight="1" x14ac:dyDescent="0.2">
      <c r="B6142" s="296" t="s">
        <v>527</v>
      </c>
      <c r="C6142" s="292" t="s">
        <v>4857</v>
      </c>
      <c r="D6142" s="296" t="s">
        <v>51</v>
      </c>
      <c r="E6142" s="296" t="s">
        <v>4858</v>
      </c>
      <c r="F6142" s="447" t="s">
        <v>4022</v>
      </c>
      <c r="G6142" s="447"/>
      <c r="H6142" s="297" t="s">
        <v>535</v>
      </c>
      <c r="I6142" s="313">
        <v>1</v>
      </c>
      <c r="J6142" s="314">
        <v>0.3</v>
      </c>
      <c r="K6142" s="314">
        <v>0.3</v>
      </c>
    </row>
    <row r="6143" spans="2:11" ht="26.1" customHeight="1" x14ac:dyDescent="0.2">
      <c r="B6143" s="296" t="s">
        <v>527</v>
      </c>
      <c r="C6143" s="292" t="s">
        <v>4851</v>
      </c>
      <c r="D6143" s="296" t="s">
        <v>51</v>
      </c>
      <c r="E6143" s="296" t="s">
        <v>4852</v>
      </c>
      <c r="F6143" s="447" t="s">
        <v>4022</v>
      </c>
      <c r="G6143" s="447"/>
      <c r="H6143" s="297" t="s">
        <v>535</v>
      </c>
      <c r="I6143" s="313">
        <v>1</v>
      </c>
      <c r="J6143" s="314">
        <v>0.1</v>
      </c>
      <c r="K6143" s="314">
        <v>0.1</v>
      </c>
    </row>
    <row r="6144" spans="2:11" ht="26.1" customHeight="1" x14ac:dyDescent="0.2">
      <c r="B6144" s="296" t="s">
        <v>527</v>
      </c>
      <c r="C6144" s="292" t="s">
        <v>4849</v>
      </c>
      <c r="D6144" s="296" t="s">
        <v>51</v>
      </c>
      <c r="E6144" s="296" t="s">
        <v>4850</v>
      </c>
      <c r="F6144" s="447" t="s">
        <v>4022</v>
      </c>
      <c r="G6144" s="447"/>
      <c r="H6144" s="297" t="s">
        <v>535</v>
      </c>
      <c r="I6144" s="313">
        <v>1</v>
      </c>
      <c r="J6144" s="314">
        <v>0.7</v>
      </c>
      <c r="K6144" s="314">
        <v>0.7</v>
      </c>
    </row>
    <row r="6145" spans="2:11" ht="26.1" customHeight="1" x14ac:dyDescent="0.2">
      <c r="B6145" s="296" t="s">
        <v>527</v>
      </c>
      <c r="C6145" s="292" t="s">
        <v>4843</v>
      </c>
      <c r="D6145" s="296" t="s">
        <v>51</v>
      </c>
      <c r="E6145" s="296" t="s">
        <v>4844</v>
      </c>
      <c r="F6145" s="447" t="s">
        <v>4022</v>
      </c>
      <c r="G6145" s="447"/>
      <c r="H6145" s="297" t="s">
        <v>535</v>
      </c>
      <c r="I6145" s="313">
        <v>1</v>
      </c>
      <c r="J6145" s="314">
        <v>1.62</v>
      </c>
      <c r="K6145" s="314">
        <v>1.62</v>
      </c>
    </row>
    <row r="6146" spans="2:11" ht="26.1" customHeight="1" x14ac:dyDescent="0.2">
      <c r="B6146" s="296" t="s">
        <v>527</v>
      </c>
      <c r="C6146" s="292" t="s">
        <v>4859</v>
      </c>
      <c r="D6146" s="296" t="s">
        <v>51</v>
      </c>
      <c r="E6146" s="296" t="s">
        <v>4860</v>
      </c>
      <c r="F6146" s="447" t="s">
        <v>4022</v>
      </c>
      <c r="G6146" s="447"/>
      <c r="H6146" s="297" t="s">
        <v>535</v>
      </c>
      <c r="I6146" s="313">
        <v>1</v>
      </c>
      <c r="J6146" s="314">
        <v>1.69</v>
      </c>
      <c r="K6146" s="314">
        <v>1.69</v>
      </c>
    </row>
    <row r="6147" spans="2:11" ht="24" customHeight="1" x14ac:dyDescent="0.2">
      <c r="B6147" s="296" t="s">
        <v>527</v>
      </c>
      <c r="C6147" s="292" t="s">
        <v>5006</v>
      </c>
      <c r="D6147" s="296" t="s">
        <v>51</v>
      </c>
      <c r="E6147" s="296" t="s">
        <v>5007</v>
      </c>
      <c r="F6147" s="447" t="s">
        <v>4031</v>
      </c>
      <c r="G6147" s="447"/>
      <c r="H6147" s="297" t="s">
        <v>535</v>
      </c>
      <c r="I6147" s="313">
        <v>1</v>
      </c>
      <c r="J6147" s="314">
        <v>22.29</v>
      </c>
      <c r="K6147" s="314">
        <v>22.29</v>
      </c>
    </row>
    <row r="6148" spans="2:11" ht="26.1" customHeight="1" x14ac:dyDescent="0.2">
      <c r="B6148" s="296" t="s">
        <v>527</v>
      </c>
      <c r="C6148" s="292" t="s">
        <v>4847</v>
      </c>
      <c r="D6148" s="296" t="s">
        <v>51</v>
      </c>
      <c r="E6148" s="296" t="s">
        <v>4848</v>
      </c>
      <c r="F6148" s="447" t="s">
        <v>4022</v>
      </c>
      <c r="G6148" s="447"/>
      <c r="H6148" s="297" t="s">
        <v>535</v>
      </c>
      <c r="I6148" s="313">
        <v>1</v>
      </c>
      <c r="J6148" s="314">
        <v>2.9</v>
      </c>
      <c r="K6148" s="314">
        <v>2.9</v>
      </c>
    </row>
    <row r="6149" spans="2:11" ht="25.5" x14ac:dyDescent="0.2">
      <c r="B6149" s="315"/>
      <c r="C6149" s="315"/>
      <c r="D6149" s="315"/>
      <c r="E6149" s="315"/>
      <c r="F6149" s="315" t="s">
        <v>529</v>
      </c>
      <c r="G6149" s="316">
        <v>10.46</v>
      </c>
      <c r="H6149" s="315" t="s">
        <v>530</v>
      </c>
      <c r="I6149" s="316">
        <v>12.08</v>
      </c>
      <c r="J6149" s="315" t="s">
        <v>531</v>
      </c>
      <c r="K6149" s="316">
        <v>22.54</v>
      </c>
    </row>
    <row r="6150" spans="2:11" ht="26.25" thickBot="1" x14ac:dyDescent="0.25">
      <c r="B6150" s="315"/>
      <c r="C6150" s="315"/>
      <c r="D6150" s="315"/>
      <c r="E6150" s="315"/>
      <c r="F6150" s="315" t="s">
        <v>532</v>
      </c>
      <c r="G6150" s="316">
        <v>6.21</v>
      </c>
      <c r="H6150" s="315"/>
      <c r="I6150" s="448" t="s">
        <v>533</v>
      </c>
      <c r="J6150" s="448"/>
      <c r="K6150" s="316">
        <v>36.06</v>
      </c>
    </row>
    <row r="6151" spans="2:11" ht="0.95" customHeight="1" thickTop="1" x14ac:dyDescent="0.2">
      <c r="B6151" s="317"/>
      <c r="C6151" s="317"/>
      <c r="D6151" s="317"/>
      <c r="E6151" s="317"/>
      <c r="F6151" s="317"/>
      <c r="G6151" s="317"/>
      <c r="H6151" s="317"/>
      <c r="I6151" s="317"/>
      <c r="J6151" s="317"/>
      <c r="K6151" s="317"/>
    </row>
    <row r="6152" spans="2:11" ht="18" customHeight="1" x14ac:dyDescent="0.2">
      <c r="B6152" s="305"/>
      <c r="C6152" s="304" t="s">
        <v>26</v>
      </c>
      <c r="D6152" s="305" t="s">
        <v>27</v>
      </c>
      <c r="E6152" s="305" t="s">
        <v>28</v>
      </c>
      <c r="F6152" s="449" t="s">
        <v>525</v>
      </c>
      <c r="G6152" s="449"/>
      <c r="H6152" s="306" t="s">
        <v>29</v>
      </c>
      <c r="I6152" s="304" t="s">
        <v>30</v>
      </c>
      <c r="J6152" s="304" t="s">
        <v>31</v>
      </c>
      <c r="K6152" s="304" t="s">
        <v>33</v>
      </c>
    </row>
    <row r="6153" spans="2:11" ht="51.95" customHeight="1" x14ac:dyDescent="0.2">
      <c r="B6153" s="307" t="s">
        <v>526</v>
      </c>
      <c r="C6153" s="308" t="s">
        <v>1235</v>
      </c>
      <c r="D6153" s="307" t="s">
        <v>51</v>
      </c>
      <c r="E6153" s="307" t="s">
        <v>1895</v>
      </c>
      <c r="F6153" s="445" t="s">
        <v>2690</v>
      </c>
      <c r="G6153" s="445"/>
      <c r="H6153" s="309" t="s">
        <v>44</v>
      </c>
      <c r="I6153" s="310">
        <v>1</v>
      </c>
      <c r="J6153" s="259">
        <v>9.8000000000000007</v>
      </c>
      <c r="K6153" s="259">
        <v>9.8000000000000007</v>
      </c>
    </row>
    <row r="6154" spans="2:11" ht="24" customHeight="1" x14ac:dyDescent="0.2">
      <c r="B6154" s="294" t="s">
        <v>537</v>
      </c>
      <c r="C6154" s="291" t="s">
        <v>572</v>
      </c>
      <c r="D6154" s="294" t="s">
        <v>51</v>
      </c>
      <c r="E6154" s="294" t="s">
        <v>573</v>
      </c>
      <c r="F6154" s="446" t="s">
        <v>2636</v>
      </c>
      <c r="G6154" s="446"/>
      <c r="H6154" s="295" t="s">
        <v>535</v>
      </c>
      <c r="I6154" s="311">
        <v>0.1724</v>
      </c>
      <c r="J6154" s="312">
        <v>30.54</v>
      </c>
      <c r="K6154" s="312">
        <v>5.26</v>
      </c>
    </row>
    <row r="6155" spans="2:11" ht="24" customHeight="1" x14ac:dyDescent="0.2">
      <c r="B6155" s="294" t="s">
        <v>537</v>
      </c>
      <c r="C6155" s="291" t="s">
        <v>551</v>
      </c>
      <c r="D6155" s="294" t="s">
        <v>51</v>
      </c>
      <c r="E6155" s="294" t="s">
        <v>552</v>
      </c>
      <c r="F6155" s="446" t="s">
        <v>2636</v>
      </c>
      <c r="G6155" s="446"/>
      <c r="H6155" s="295" t="s">
        <v>535</v>
      </c>
      <c r="I6155" s="311">
        <v>5.7500000000000002E-2</v>
      </c>
      <c r="J6155" s="312">
        <v>24.68</v>
      </c>
      <c r="K6155" s="312">
        <v>1.41</v>
      </c>
    </row>
    <row r="6156" spans="2:11" ht="39" customHeight="1" x14ac:dyDescent="0.2">
      <c r="B6156" s="294" t="s">
        <v>537</v>
      </c>
      <c r="C6156" s="291" t="s">
        <v>4891</v>
      </c>
      <c r="D6156" s="294" t="s">
        <v>51</v>
      </c>
      <c r="E6156" s="294" t="s">
        <v>4892</v>
      </c>
      <c r="F6156" s="446" t="s">
        <v>2647</v>
      </c>
      <c r="G6156" s="446"/>
      <c r="H6156" s="295" t="s">
        <v>64</v>
      </c>
      <c r="I6156" s="311">
        <v>3.7000000000000002E-3</v>
      </c>
      <c r="J6156" s="312">
        <v>847.96</v>
      </c>
      <c r="K6156" s="312">
        <v>3.13</v>
      </c>
    </row>
    <row r="6157" spans="2:11" ht="25.5" x14ac:dyDescent="0.2">
      <c r="B6157" s="315"/>
      <c r="C6157" s="315"/>
      <c r="D6157" s="315"/>
      <c r="E6157" s="315"/>
      <c r="F6157" s="315" t="s">
        <v>529</v>
      </c>
      <c r="G6157" s="316">
        <v>2.58</v>
      </c>
      <c r="H6157" s="315" t="s">
        <v>530</v>
      </c>
      <c r="I6157" s="316">
        <v>3</v>
      </c>
      <c r="J6157" s="315" t="s">
        <v>531</v>
      </c>
      <c r="K6157" s="316">
        <v>5.58</v>
      </c>
    </row>
    <row r="6158" spans="2:11" ht="26.25" thickBot="1" x14ac:dyDescent="0.25">
      <c r="B6158" s="315"/>
      <c r="C6158" s="315"/>
      <c r="D6158" s="315"/>
      <c r="E6158" s="315"/>
      <c r="F6158" s="315" t="s">
        <v>532</v>
      </c>
      <c r="G6158" s="316">
        <v>2.0299999999999998</v>
      </c>
      <c r="H6158" s="315"/>
      <c r="I6158" s="448" t="s">
        <v>533</v>
      </c>
      <c r="J6158" s="448"/>
      <c r="K6158" s="316">
        <v>11.83</v>
      </c>
    </row>
    <row r="6159" spans="2:11" ht="0.95" customHeight="1" thickTop="1" x14ac:dyDescent="0.2">
      <c r="B6159" s="317"/>
      <c r="C6159" s="317"/>
      <c r="D6159" s="317"/>
      <c r="E6159" s="317"/>
      <c r="F6159" s="317"/>
      <c r="G6159" s="317"/>
      <c r="H6159" s="317"/>
      <c r="I6159" s="317"/>
      <c r="J6159" s="317"/>
      <c r="K6159" s="317"/>
    </row>
    <row r="6160" spans="2:11" ht="18" customHeight="1" x14ac:dyDescent="0.2">
      <c r="B6160" s="305"/>
      <c r="C6160" s="304" t="s">
        <v>26</v>
      </c>
      <c r="D6160" s="305" t="s">
        <v>27</v>
      </c>
      <c r="E6160" s="305" t="s">
        <v>28</v>
      </c>
      <c r="F6160" s="449" t="s">
        <v>525</v>
      </c>
      <c r="G6160" s="449"/>
      <c r="H6160" s="306" t="s">
        <v>29</v>
      </c>
      <c r="I6160" s="304" t="s">
        <v>30</v>
      </c>
      <c r="J6160" s="304" t="s">
        <v>31</v>
      </c>
      <c r="K6160" s="304" t="s">
        <v>33</v>
      </c>
    </row>
    <row r="6161" spans="2:11" ht="39" customHeight="1" x14ac:dyDescent="0.2">
      <c r="B6161" s="307" t="s">
        <v>526</v>
      </c>
      <c r="C6161" s="308" t="s">
        <v>4084</v>
      </c>
      <c r="D6161" s="307" t="s">
        <v>51</v>
      </c>
      <c r="E6161" s="307" t="s">
        <v>4085</v>
      </c>
      <c r="F6161" s="445" t="s">
        <v>2653</v>
      </c>
      <c r="G6161" s="445"/>
      <c r="H6161" s="309" t="s">
        <v>557</v>
      </c>
      <c r="I6161" s="310">
        <v>1</v>
      </c>
      <c r="J6161" s="259">
        <v>35.15</v>
      </c>
      <c r="K6161" s="259">
        <v>35.15</v>
      </c>
    </row>
    <row r="6162" spans="2:11" ht="39" customHeight="1" x14ac:dyDescent="0.2">
      <c r="B6162" s="294" t="s">
        <v>537</v>
      </c>
      <c r="C6162" s="291" t="s">
        <v>5008</v>
      </c>
      <c r="D6162" s="294" t="s">
        <v>51</v>
      </c>
      <c r="E6162" s="294" t="s">
        <v>5009</v>
      </c>
      <c r="F6162" s="446" t="s">
        <v>4955</v>
      </c>
      <c r="G6162" s="446"/>
      <c r="H6162" s="295" t="s">
        <v>535</v>
      </c>
      <c r="I6162" s="311">
        <v>1</v>
      </c>
      <c r="J6162" s="312">
        <v>1.05</v>
      </c>
      <c r="K6162" s="312">
        <v>1.05</v>
      </c>
    </row>
    <row r="6163" spans="2:11" ht="39" customHeight="1" x14ac:dyDescent="0.2">
      <c r="B6163" s="294" t="s">
        <v>537</v>
      </c>
      <c r="C6163" s="291" t="s">
        <v>5010</v>
      </c>
      <c r="D6163" s="294" t="s">
        <v>51</v>
      </c>
      <c r="E6163" s="294" t="s">
        <v>5011</v>
      </c>
      <c r="F6163" s="446" t="s">
        <v>4955</v>
      </c>
      <c r="G6163" s="446"/>
      <c r="H6163" s="295" t="s">
        <v>535</v>
      </c>
      <c r="I6163" s="311">
        <v>1</v>
      </c>
      <c r="J6163" s="312">
        <v>6.87</v>
      </c>
      <c r="K6163" s="312">
        <v>6.87</v>
      </c>
    </row>
    <row r="6164" spans="2:11" ht="39" customHeight="1" x14ac:dyDescent="0.2">
      <c r="B6164" s="294" t="s">
        <v>537</v>
      </c>
      <c r="C6164" s="291" t="s">
        <v>5012</v>
      </c>
      <c r="D6164" s="294" t="s">
        <v>51</v>
      </c>
      <c r="E6164" s="294" t="s">
        <v>5013</v>
      </c>
      <c r="F6164" s="446" t="s">
        <v>4955</v>
      </c>
      <c r="G6164" s="446"/>
      <c r="H6164" s="295" t="s">
        <v>535</v>
      </c>
      <c r="I6164" s="311">
        <v>1</v>
      </c>
      <c r="J6164" s="312">
        <v>0.84</v>
      </c>
      <c r="K6164" s="312">
        <v>0.84</v>
      </c>
    </row>
    <row r="6165" spans="2:11" ht="26.1" customHeight="1" x14ac:dyDescent="0.2">
      <c r="B6165" s="294" t="s">
        <v>537</v>
      </c>
      <c r="C6165" s="291" t="s">
        <v>5014</v>
      </c>
      <c r="D6165" s="294" t="s">
        <v>51</v>
      </c>
      <c r="E6165" s="294" t="s">
        <v>5015</v>
      </c>
      <c r="F6165" s="446" t="s">
        <v>2636</v>
      </c>
      <c r="G6165" s="446"/>
      <c r="H6165" s="295" t="s">
        <v>535</v>
      </c>
      <c r="I6165" s="311">
        <v>1</v>
      </c>
      <c r="J6165" s="312">
        <v>26.17</v>
      </c>
      <c r="K6165" s="312">
        <v>26.17</v>
      </c>
    </row>
    <row r="6166" spans="2:11" ht="39" customHeight="1" x14ac:dyDescent="0.2">
      <c r="B6166" s="294" t="s">
        <v>537</v>
      </c>
      <c r="C6166" s="291" t="s">
        <v>5016</v>
      </c>
      <c r="D6166" s="294" t="s">
        <v>51</v>
      </c>
      <c r="E6166" s="294" t="s">
        <v>5017</v>
      </c>
      <c r="F6166" s="446" t="s">
        <v>4955</v>
      </c>
      <c r="G6166" s="446"/>
      <c r="H6166" s="295" t="s">
        <v>535</v>
      </c>
      <c r="I6166" s="311">
        <v>1</v>
      </c>
      <c r="J6166" s="312">
        <v>0.22</v>
      </c>
      <c r="K6166" s="312">
        <v>0.22</v>
      </c>
    </row>
    <row r="6167" spans="2:11" ht="25.5" x14ac:dyDescent="0.2">
      <c r="B6167" s="315"/>
      <c r="C6167" s="315"/>
      <c r="D6167" s="315"/>
      <c r="E6167" s="315"/>
      <c r="F6167" s="315" t="s">
        <v>529</v>
      </c>
      <c r="G6167" s="316">
        <v>9.16</v>
      </c>
      <c r="H6167" s="315" t="s">
        <v>530</v>
      </c>
      <c r="I6167" s="316">
        <v>10.58</v>
      </c>
      <c r="J6167" s="315" t="s">
        <v>531</v>
      </c>
      <c r="K6167" s="316">
        <v>19.739999999999998</v>
      </c>
    </row>
    <row r="6168" spans="2:11" ht="26.25" thickBot="1" x14ac:dyDescent="0.25">
      <c r="B6168" s="315"/>
      <c r="C6168" s="315"/>
      <c r="D6168" s="315"/>
      <c r="E6168" s="315"/>
      <c r="F6168" s="315" t="s">
        <v>532</v>
      </c>
      <c r="G6168" s="316">
        <v>7.31</v>
      </c>
      <c r="H6168" s="315"/>
      <c r="I6168" s="448" t="s">
        <v>533</v>
      </c>
      <c r="J6168" s="448"/>
      <c r="K6168" s="316">
        <v>42.46</v>
      </c>
    </row>
    <row r="6169" spans="2:11" ht="0.95" customHeight="1" thickTop="1" x14ac:dyDescent="0.2">
      <c r="B6169" s="317"/>
      <c r="C6169" s="317"/>
      <c r="D6169" s="317"/>
      <c r="E6169" s="317"/>
      <c r="F6169" s="317"/>
      <c r="G6169" s="317"/>
      <c r="H6169" s="317"/>
      <c r="I6169" s="317"/>
      <c r="J6169" s="317"/>
      <c r="K6169" s="317"/>
    </row>
    <row r="6170" spans="2:11" ht="18" customHeight="1" x14ac:dyDescent="0.2">
      <c r="B6170" s="305"/>
      <c r="C6170" s="304" t="s">
        <v>26</v>
      </c>
      <c r="D6170" s="305" t="s">
        <v>27</v>
      </c>
      <c r="E6170" s="305" t="s">
        <v>28</v>
      </c>
      <c r="F6170" s="449" t="s">
        <v>525</v>
      </c>
      <c r="G6170" s="449"/>
      <c r="H6170" s="306" t="s">
        <v>29</v>
      </c>
      <c r="I6170" s="304" t="s">
        <v>30</v>
      </c>
      <c r="J6170" s="304" t="s">
        <v>31</v>
      </c>
      <c r="K6170" s="304" t="s">
        <v>33</v>
      </c>
    </row>
    <row r="6171" spans="2:11" ht="39" customHeight="1" x14ac:dyDescent="0.2">
      <c r="B6171" s="307" t="s">
        <v>526</v>
      </c>
      <c r="C6171" s="308" t="s">
        <v>5012</v>
      </c>
      <c r="D6171" s="307" t="s">
        <v>51</v>
      </c>
      <c r="E6171" s="307" t="s">
        <v>5013</v>
      </c>
      <c r="F6171" s="445" t="s">
        <v>4955</v>
      </c>
      <c r="G6171" s="445"/>
      <c r="H6171" s="309" t="s">
        <v>535</v>
      </c>
      <c r="I6171" s="310">
        <v>1</v>
      </c>
      <c r="J6171" s="259">
        <v>0.84</v>
      </c>
      <c r="K6171" s="259">
        <v>0.84</v>
      </c>
    </row>
    <row r="6172" spans="2:11" ht="26.1" customHeight="1" x14ac:dyDescent="0.2">
      <c r="B6172" s="296" t="s">
        <v>527</v>
      </c>
      <c r="C6172" s="292" t="s">
        <v>5018</v>
      </c>
      <c r="D6172" s="296" t="s">
        <v>51</v>
      </c>
      <c r="E6172" s="296" t="s">
        <v>5019</v>
      </c>
      <c r="F6172" s="447" t="s">
        <v>4817</v>
      </c>
      <c r="G6172" s="447"/>
      <c r="H6172" s="297" t="s">
        <v>53</v>
      </c>
      <c r="I6172" s="313">
        <v>5.3300000000000001E-5</v>
      </c>
      <c r="J6172" s="314">
        <v>15792.6</v>
      </c>
      <c r="K6172" s="314">
        <v>0.84174559999999998</v>
      </c>
    </row>
    <row r="6173" spans="2:11" ht="25.5" x14ac:dyDescent="0.2">
      <c r="B6173" s="315"/>
      <c r="C6173" s="315"/>
      <c r="D6173" s="315"/>
      <c r="E6173" s="315"/>
      <c r="F6173" s="315" t="s">
        <v>529</v>
      </c>
      <c r="G6173" s="316">
        <v>0</v>
      </c>
      <c r="H6173" s="315" t="s">
        <v>530</v>
      </c>
      <c r="I6173" s="316">
        <v>0</v>
      </c>
      <c r="J6173" s="315" t="s">
        <v>531</v>
      </c>
      <c r="K6173" s="316">
        <v>0</v>
      </c>
    </row>
    <row r="6174" spans="2:11" ht="26.25" thickBot="1" x14ac:dyDescent="0.25">
      <c r="B6174" s="315"/>
      <c r="C6174" s="315"/>
      <c r="D6174" s="315"/>
      <c r="E6174" s="315"/>
      <c r="F6174" s="315" t="s">
        <v>532</v>
      </c>
      <c r="G6174" s="316">
        <v>0.17</v>
      </c>
      <c r="H6174" s="315"/>
      <c r="I6174" s="448" t="s">
        <v>533</v>
      </c>
      <c r="J6174" s="448"/>
      <c r="K6174" s="316">
        <v>1.01</v>
      </c>
    </row>
    <row r="6175" spans="2:11" ht="0.95" customHeight="1" thickTop="1" x14ac:dyDescent="0.2">
      <c r="B6175" s="317"/>
      <c r="C6175" s="317"/>
      <c r="D6175" s="317"/>
      <c r="E6175" s="317"/>
      <c r="F6175" s="317"/>
      <c r="G6175" s="317"/>
      <c r="H6175" s="317"/>
      <c r="I6175" s="317"/>
      <c r="J6175" s="317"/>
      <c r="K6175" s="317"/>
    </row>
    <row r="6176" spans="2:11" ht="18" customHeight="1" x14ac:dyDescent="0.2">
      <c r="B6176" s="305"/>
      <c r="C6176" s="304" t="s">
        <v>26</v>
      </c>
      <c r="D6176" s="305" t="s">
        <v>27</v>
      </c>
      <c r="E6176" s="305" t="s">
        <v>28</v>
      </c>
      <c r="F6176" s="449" t="s">
        <v>525</v>
      </c>
      <c r="G6176" s="449"/>
      <c r="H6176" s="306" t="s">
        <v>29</v>
      </c>
      <c r="I6176" s="304" t="s">
        <v>30</v>
      </c>
      <c r="J6176" s="304" t="s">
        <v>31</v>
      </c>
      <c r="K6176" s="304" t="s">
        <v>33</v>
      </c>
    </row>
    <row r="6177" spans="2:11" ht="39" customHeight="1" x14ac:dyDescent="0.2">
      <c r="B6177" s="307" t="s">
        <v>526</v>
      </c>
      <c r="C6177" s="308" t="s">
        <v>5016</v>
      </c>
      <c r="D6177" s="307" t="s">
        <v>51</v>
      </c>
      <c r="E6177" s="307" t="s">
        <v>5017</v>
      </c>
      <c r="F6177" s="445" t="s">
        <v>4955</v>
      </c>
      <c r="G6177" s="445"/>
      <c r="H6177" s="309" t="s">
        <v>535</v>
      </c>
      <c r="I6177" s="310">
        <v>1</v>
      </c>
      <c r="J6177" s="259">
        <v>0.22</v>
      </c>
      <c r="K6177" s="259">
        <v>0.22</v>
      </c>
    </row>
    <row r="6178" spans="2:11" ht="26.1" customHeight="1" x14ac:dyDescent="0.2">
      <c r="B6178" s="296" t="s">
        <v>527</v>
      </c>
      <c r="C6178" s="292" t="s">
        <v>5018</v>
      </c>
      <c r="D6178" s="296" t="s">
        <v>51</v>
      </c>
      <c r="E6178" s="296" t="s">
        <v>5019</v>
      </c>
      <c r="F6178" s="447" t="s">
        <v>4817</v>
      </c>
      <c r="G6178" s="447"/>
      <c r="H6178" s="297" t="s">
        <v>53</v>
      </c>
      <c r="I6178" s="313">
        <v>1.43E-5</v>
      </c>
      <c r="J6178" s="314">
        <v>15792.6</v>
      </c>
      <c r="K6178" s="314">
        <v>0.22583420000000001</v>
      </c>
    </row>
    <row r="6179" spans="2:11" ht="25.5" x14ac:dyDescent="0.2">
      <c r="B6179" s="315"/>
      <c r="C6179" s="315"/>
      <c r="D6179" s="315"/>
      <c r="E6179" s="315"/>
      <c r="F6179" s="315" t="s">
        <v>529</v>
      </c>
      <c r="G6179" s="316">
        <v>0</v>
      </c>
      <c r="H6179" s="315" t="s">
        <v>530</v>
      </c>
      <c r="I6179" s="316">
        <v>0</v>
      </c>
      <c r="J6179" s="315" t="s">
        <v>531</v>
      </c>
      <c r="K6179" s="316">
        <v>0</v>
      </c>
    </row>
    <row r="6180" spans="2:11" ht="26.25" thickBot="1" x14ac:dyDescent="0.25">
      <c r="B6180" s="315"/>
      <c r="C6180" s="315"/>
      <c r="D6180" s="315"/>
      <c r="E6180" s="315"/>
      <c r="F6180" s="315" t="s">
        <v>532</v>
      </c>
      <c r="G6180" s="316">
        <v>0.04</v>
      </c>
      <c r="H6180" s="315"/>
      <c r="I6180" s="448" t="s">
        <v>533</v>
      </c>
      <c r="J6180" s="448"/>
      <c r="K6180" s="316">
        <v>0.26</v>
      </c>
    </row>
    <row r="6181" spans="2:11" ht="0.95" customHeight="1" thickTop="1" x14ac:dyDescent="0.2">
      <c r="B6181" s="317"/>
      <c r="C6181" s="317"/>
      <c r="D6181" s="317"/>
      <c r="E6181" s="317"/>
      <c r="F6181" s="317"/>
      <c r="G6181" s="317"/>
      <c r="H6181" s="317"/>
      <c r="I6181" s="317"/>
      <c r="J6181" s="317"/>
      <c r="K6181" s="317"/>
    </row>
    <row r="6182" spans="2:11" ht="18" customHeight="1" x14ac:dyDescent="0.2">
      <c r="B6182" s="305"/>
      <c r="C6182" s="304" t="s">
        <v>26</v>
      </c>
      <c r="D6182" s="305" t="s">
        <v>27</v>
      </c>
      <c r="E6182" s="305" t="s">
        <v>28</v>
      </c>
      <c r="F6182" s="449" t="s">
        <v>525</v>
      </c>
      <c r="G6182" s="449"/>
      <c r="H6182" s="306" t="s">
        <v>29</v>
      </c>
      <c r="I6182" s="304" t="s">
        <v>30</v>
      </c>
      <c r="J6182" s="304" t="s">
        <v>31</v>
      </c>
      <c r="K6182" s="304" t="s">
        <v>33</v>
      </c>
    </row>
    <row r="6183" spans="2:11" ht="39" customHeight="1" x14ac:dyDescent="0.2">
      <c r="B6183" s="307" t="s">
        <v>526</v>
      </c>
      <c r="C6183" s="308" t="s">
        <v>5008</v>
      </c>
      <c r="D6183" s="307" t="s">
        <v>51</v>
      </c>
      <c r="E6183" s="307" t="s">
        <v>5009</v>
      </c>
      <c r="F6183" s="445" t="s">
        <v>4955</v>
      </c>
      <c r="G6183" s="445"/>
      <c r="H6183" s="309" t="s">
        <v>535</v>
      </c>
      <c r="I6183" s="310">
        <v>1</v>
      </c>
      <c r="J6183" s="259">
        <v>1.05</v>
      </c>
      <c r="K6183" s="259">
        <v>1.05</v>
      </c>
    </row>
    <row r="6184" spans="2:11" ht="26.1" customHeight="1" x14ac:dyDescent="0.2">
      <c r="B6184" s="296" t="s">
        <v>527</v>
      </c>
      <c r="C6184" s="292" t="s">
        <v>5018</v>
      </c>
      <c r="D6184" s="296" t="s">
        <v>51</v>
      </c>
      <c r="E6184" s="296" t="s">
        <v>5019</v>
      </c>
      <c r="F6184" s="447" t="s">
        <v>4817</v>
      </c>
      <c r="G6184" s="447"/>
      <c r="H6184" s="297" t="s">
        <v>53</v>
      </c>
      <c r="I6184" s="313">
        <v>6.6699999999999995E-5</v>
      </c>
      <c r="J6184" s="314">
        <v>15792.6</v>
      </c>
      <c r="K6184" s="314">
        <v>1.0533664</v>
      </c>
    </row>
    <row r="6185" spans="2:11" ht="25.5" x14ac:dyDescent="0.2">
      <c r="B6185" s="315"/>
      <c r="C6185" s="315"/>
      <c r="D6185" s="315"/>
      <c r="E6185" s="315"/>
      <c r="F6185" s="315" t="s">
        <v>529</v>
      </c>
      <c r="G6185" s="316">
        <v>0</v>
      </c>
      <c r="H6185" s="315" t="s">
        <v>530</v>
      </c>
      <c r="I6185" s="316">
        <v>0</v>
      </c>
      <c r="J6185" s="315" t="s">
        <v>531</v>
      </c>
      <c r="K6185" s="316">
        <v>0</v>
      </c>
    </row>
    <row r="6186" spans="2:11" ht="26.25" thickBot="1" x14ac:dyDescent="0.25">
      <c r="B6186" s="315"/>
      <c r="C6186" s="315"/>
      <c r="D6186" s="315"/>
      <c r="E6186" s="315"/>
      <c r="F6186" s="315" t="s">
        <v>532</v>
      </c>
      <c r="G6186" s="316">
        <v>0.21</v>
      </c>
      <c r="H6186" s="315"/>
      <c r="I6186" s="448" t="s">
        <v>533</v>
      </c>
      <c r="J6186" s="448"/>
      <c r="K6186" s="316">
        <v>1.26</v>
      </c>
    </row>
    <row r="6187" spans="2:11" ht="0.95" customHeight="1" thickTop="1" x14ac:dyDescent="0.2">
      <c r="B6187" s="317"/>
      <c r="C6187" s="317"/>
      <c r="D6187" s="317"/>
      <c r="E6187" s="317"/>
      <c r="F6187" s="317"/>
      <c r="G6187" s="317"/>
      <c r="H6187" s="317"/>
      <c r="I6187" s="317"/>
      <c r="J6187" s="317"/>
      <c r="K6187" s="317"/>
    </row>
    <row r="6188" spans="2:11" ht="18" customHeight="1" x14ac:dyDescent="0.2">
      <c r="B6188" s="305"/>
      <c r="C6188" s="304" t="s">
        <v>26</v>
      </c>
      <c r="D6188" s="305" t="s">
        <v>27</v>
      </c>
      <c r="E6188" s="305" t="s">
        <v>28</v>
      </c>
      <c r="F6188" s="449" t="s">
        <v>525</v>
      </c>
      <c r="G6188" s="449"/>
      <c r="H6188" s="306" t="s">
        <v>29</v>
      </c>
      <c r="I6188" s="304" t="s">
        <v>30</v>
      </c>
      <c r="J6188" s="304" t="s">
        <v>31</v>
      </c>
      <c r="K6188" s="304" t="s">
        <v>33</v>
      </c>
    </row>
    <row r="6189" spans="2:11" ht="39" customHeight="1" x14ac:dyDescent="0.2">
      <c r="B6189" s="307" t="s">
        <v>526</v>
      </c>
      <c r="C6189" s="308" t="s">
        <v>5010</v>
      </c>
      <c r="D6189" s="307" t="s">
        <v>51</v>
      </c>
      <c r="E6189" s="307" t="s">
        <v>5011</v>
      </c>
      <c r="F6189" s="445" t="s">
        <v>4955</v>
      </c>
      <c r="G6189" s="445"/>
      <c r="H6189" s="309" t="s">
        <v>535</v>
      </c>
      <c r="I6189" s="310">
        <v>1</v>
      </c>
      <c r="J6189" s="259">
        <v>6.87</v>
      </c>
      <c r="K6189" s="259">
        <v>6.87</v>
      </c>
    </row>
    <row r="6190" spans="2:11" ht="24" customHeight="1" x14ac:dyDescent="0.2">
      <c r="B6190" s="296" t="s">
        <v>527</v>
      </c>
      <c r="C6190" s="292" t="s">
        <v>5020</v>
      </c>
      <c r="D6190" s="296" t="s">
        <v>51</v>
      </c>
      <c r="E6190" s="296" t="s">
        <v>5021</v>
      </c>
      <c r="F6190" s="447" t="s">
        <v>1199</v>
      </c>
      <c r="G6190" s="447"/>
      <c r="H6190" s="297" t="s">
        <v>571</v>
      </c>
      <c r="I6190" s="313">
        <v>1.03</v>
      </c>
      <c r="J6190" s="314">
        <v>6.67</v>
      </c>
      <c r="K6190" s="314">
        <v>6.8700999999999999</v>
      </c>
    </row>
    <row r="6191" spans="2:11" ht="25.5" x14ac:dyDescent="0.2">
      <c r="B6191" s="315"/>
      <c r="C6191" s="315"/>
      <c r="D6191" s="315"/>
      <c r="E6191" s="315"/>
      <c r="F6191" s="315" t="s">
        <v>529</v>
      </c>
      <c r="G6191" s="316">
        <v>0</v>
      </c>
      <c r="H6191" s="315" t="s">
        <v>530</v>
      </c>
      <c r="I6191" s="316">
        <v>0</v>
      </c>
      <c r="J6191" s="315" t="s">
        <v>531</v>
      </c>
      <c r="K6191" s="316">
        <v>0</v>
      </c>
    </row>
    <row r="6192" spans="2:11" ht="26.25" thickBot="1" x14ac:dyDescent="0.25">
      <c r="B6192" s="315"/>
      <c r="C6192" s="315"/>
      <c r="D6192" s="315"/>
      <c r="E6192" s="315"/>
      <c r="F6192" s="315" t="s">
        <v>532</v>
      </c>
      <c r="G6192" s="316">
        <v>1.42</v>
      </c>
      <c r="H6192" s="315"/>
      <c r="I6192" s="448" t="s">
        <v>533</v>
      </c>
      <c r="J6192" s="448"/>
      <c r="K6192" s="316">
        <v>8.2899999999999991</v>
      </c>
    </row>
    <row r="6193" spans="2:11" ht="0.95" customHeight="1" thickTop="1" x14ac:dyDescent="0.2">
      <c r="B6193" s="317"/>
      <c r="C6193" s="317"/>
      <c r="D6193" s="317"/>
      <c r="E6193" s="317"/>
      <c r="F6193" s="317"/>
      <c r="G6193" s="317"/>
      <c r="H6193" s="317"/>
      <c r="I6193" s="317"/>
      <c r="J6193" s="317"/>
      <c r="K6193" s="317"/>
    </row>
    <row r="6194" spans="2:11" ht="18" customHeight="1" x14ac:dyDescent="0.2">
      <c r="B6194" s="305"/>
      <c r="C6194" s="304" t="s">
        <v>26</v>
      </c>
      <c r="D6194" s="305" t="s">
        <v>27</v>
      </c>
      <c r="E6194" s="305" t="s">
        <v>28</v>
      </c>
      <c r="F6194" s="449" t="s">
        <v>525</v>
      </c>
      <c r="G6194" s="449"/>
      <c r="H6194" s="306" t="s">
        <v>29</v>
      </c>
      <c r="I6194" s="304" t="s">
        <v>30</v>
      </c>
      <c r="J6194" s="304" t="s">
        <v>31</v>
      </c>
      <c r="K6194" s="304" t="s">
        <v>33</v>
      </c>
    </row>
    <row r="6195" spans="2:11" ht="39" customHeight="1" x14ac:dyDescent="0.2">
      <c r="B6195" s="307" t="s">
        <v>526</v>
      </c>
      <c r="C6195" s="308" t="s">
        <v>5022</v>
      </c>
      <c r="D6195" s="307" t="s">
        <v>51</v>
      </c>
      <c r="E6195" s="307" t="s">
        <v>5023</v>
      </c>
      <c r="F6195" s="445" t="s">
        <v>2653</v>
      </c>
      <c r="G6195" s="445"/>
      <c r="H6195" s="309" t="s">
        <v>559</v>
      </c>
      <c r="I6195" s="310">
        <v>1</v>
      </c>
      <c r="J6195" s="259">
        <v>0.85</v>
      </c>
      <c r="K6195" s="259">
        <v>0.85</v>
      </c>
    </row>
    <row r="6196" spans="2:11" ht="39" customHeight="1" x14ac:dyDescent="0.2">
      <c r="B6196" s="294" t="s">
        <v>537</v>
      </c>
      <c r="C6196" s="291" t="s">
        <v>5024</v>
      </c>
      <c r="D6196" s="294" t="s">
        <v>51</v>
      </c>
      <c r="E6196" s="294" t="s">
        <v>5025</v>
      </c>
      <c r="F6196" s="446" t="s">
        <v>4955</v>
      </c>
      <c r="G6196" s="446"/>
      <c r="H6196" s="295" t="s">
        <v>535</v>
      </c>
      <c r="I6196" s="311">
        <v>1</v>
      </c>
      <c r="J6196" s="312">
        <v>0.67</v>
      </c>
      <c r="K6196" s="312">
        <v>0.67</v>
      </c>
    </row>
    <row r="6197" spans="2:11" ht="26.1" customHeight="1" x14ac:dyDescent="0.2">
      <c r="B6197" s="294" t="s">
        <v>537</v>
      </c>
      <c r="C6197" s="291" t="s">
        <v>5026</v>
      </c>
      <c r="D6197" s="294" t="s">
        <v>51</v>
      </c>
      <c r="E6197" s="294" t="s">
        <v>5027</v>
      </c>
      <c r="F6197" s="446" t="s">
        <v>4955</v>
      </c>
      <c r="G6197" s="446"/>
      <c r="H6197" s="295" t="s">
        <v>535</v>
      </c>
      <c r="I6197" s="311">
        <v>1</v>
      </c>
      <c r="J6197" s="312">
        <v>0.18</v>
      </c>
      <c r="K6197" s="312">
        <v>0.18</v>
      </c>
    </row>
    <row r="6198" spans="2:11" ht="25.5" x14ac:dyDescent="0.2">
      <c r="B6198" s="315"/>
      <c r="C6198" s="315"/>
      <c r="D6198" s="315"/>
      <c r="E6198" s="315"/>
      <c r="F6198" s="315" t="s">
        <v>529</v>
      </c>
      <c r="G6198" s="316">
        <v>0</v>
      </c>
      <c r="H6198" s="315" t="s">
        <v>530</v>
      </c>
      <c r="I6198" s="316">
        <v>0</v>
      </c>
      <c r="J6198" s="315" t="s">
        <v>531</v>
      </c>
      <c r="K6198" s="316">
        <v>0</v>
      </c>
    </row>
    <row r="6199" spans="2:11" ht="26.25" thickBot="1" x14ac:dyDescent="0.25">
      <c r="B6199" s="315"/>
      <c r="C6199" s="315"/>
      <c r="D6199" s="315"/>
      <c r="E6199" s="315"/>
      <c r="F6199" s="315" t="s">
        <v>532</v>
      </c>
      <c r="G6199" s="316">
        <v>0.17</v>
      </c>
      <c r="H6199" s="315"/>
      <c r="I6199" s="448" t="s">
        <v>533</v>
      </c>
      <c r="J6199" s="448"/>
      <c r="K6199" s="316">
        <v>1.02</v>
      </c>
    </row>
    <row r="6200" spans="2:11" ht="0.95" customHeight="1" thickTop="1" x14ac:dyDescent="0.2">
      <c r="B6200" s="317"/>
      <c r="C6200" s="317"/>
      <c r="D6200" s="317"/>
      <c r="E6200" s="317"/>
      <c r="F6200" s="317"/>
      <c r="G6200" s="317"/>
      <c r="H6200" s="317"/>
      <c r="I6200" s="317"/>
      <c r="J6200" s="317"/>
      <c r="K6200" s="317"/>
    </row>
    <row r="6201" spans="2:11" ht="18" customHeight="1" x14ac:dyDescent="0.2">
      <c r="B6201" s="305"/>
      <c r="C6201" s="304" t="s">
        <v>26</v>
      </c>
      <c r="D6201" s="305" t="s">
        <v>27</v>
      </c>
      <c r="E6201" s="305" t="s">
        <v>28</v>
      </c>
      <c r="F6201" s="449" t="s">
        <v>525</v>
      </c>
      <c r="G6201" s="449"/>
      <c r="H6201" s="306" t="s">
        <v>29</v>
      </c>
      <c r="I6201" s="304" t="s">
        <v>30</v>
      </c>
      <c r="J6201" s="304" t="s">
        <v>31</v>
      </c>
      <c r="K6201" s="304" t="s">
        <v>33</v>
      </c>
    </row>
    <row r="6202" spans="2:11" ht="39" customHeight="1" x14ac:dyDescent="0.2">
      <c r="B6202" s="307" t="s">
        <v>526</v>
      </c>
      <c r="C6202" s="308" t="s">
        <v>5028</v>
      </c>
      <c r="D6202" s="307" t="s">
        <v>51</v>
      </c>
      <c r="E6202" s="307" t="s">
        <v>5029</v>
      </c>
      <c r="F6202" s="445" t="s">
        <v>2653</v>
      </c>
      <c r="G6202" s="445"/>
      <c r="H6202" s="309" t="s">
        <v>557</v>
      </c>
      <c r="I6202" s="310">
        <v>1</v>
      </c>
      <c r="J6202" s="259">
        <v>6.9</v>
      </c>
      <c r="K6202" s="259">
        <v>6.9</v>
      </c>
    </row>
    <row r="6203" spans="2:11" ht="39" customHeight="1" x14ac:dyDescent="0.2">
      <c r="B6203" s="294" t="s">
        <v>537</v>
      </c>
      <c r="C6203" s="291" t="s">
        <v>5030</v>
      </c>
      <c r="D6203" s="294" t="s">
        <v>51</v>
      </c>
      <c r="E6203" s="294" t="s">
        <v>5031</v>
      </c>
      <c r="F6203" s="446" t="s">
        <v>4955</v>
      </c>
      <c r="G6203" s="446"/>
      <c r="H6203" s="295" t="s">
        <v>535</v>
      </c>
      <c r="I6203" s="311">
        <v>1</v>
      </c>
      <c r="J6203" s="312">
        <v>0.85</v>
      </c>
      <c r="K6203" s="312">
        <v>0.85</v>
      </c>
    </row>
    <row r="6204" spans="2:11" ht="39" customHeight="1" x14ac:dyDescent="0.2">
      <c r="B6204" s="294" t="s">
        <v>537</v>
      </c>
      <c r="C6204" s="291" t="s">
        <v>5024</v>
      </c>
      <c r="D6204" s="294" t="s">
        <v>51</v>
      </c>
      <c r="E6204" s="294" t="s">
        <v>5025</v>
      </c>
      <c r="F6204" s="446" t="s">
        <v>4955</v>
      </c>
      <c r="G6204" s="446"/>
      <c r="H6204" s="295" t="s">
        <v>535</v>
      </c>
      <c r="I6204" s="311">
        <v>1</v>
      </c>
      <c r="J6204" s="312">
        <v>0.67</v>
      </c>
      <c r="K6204" s="312">
        <v>0.67</v>
      </c>
    </row>
    <row r="6205" spans="2:11" ht="39" customHeight="1" x14ac:dyDescent="0.2">
      <c r="B6205" s="294" t="s">
        <v>537</v>
      </c>
      <c r="C6205" s="291" t="s">
        <v>5032</v>
      </c>
      <c r="D6205" s="294" t="s">
        <v>51</v>
      </c>
      <c r="E6205" s="294" t="s">
        <v>5033</v>
      </c>
      <c r="F6205" s="446" t="s">
        <v>4955</v>
      </c>
      <c r="G6205" s="446"/>
      <c r="H6205" s="295" t="s">
        <v>535</v>
      </c>
      <c r="I6205" s="311">
        <v>1</v>
      </c>
      <c r="J6205" s="312">
        <v>5.2</v>
      </c>
      <c r="K6205" s="312">
        <v>5.2</v>
      </c>
    </row>
    <row r="6206" spans="2:11" ht="26.1" customHeight="1" x14ac:dyDescent="0.2">
      <c r="B6206" s="294" t="s">
        <v>537</v>
      </c>
      <c r="C6206" s="291" t="s">
        <v>5026</v>
      </c>
      <c r="D6206" s="294" t="s">
        <v>51</v>
      </c>
      <c r="E6206" s="294" t="s">
        <v>5027</v>
      </c>
      <c r="F6206" s="446" t="s">
        <v>4955</v>
      </c>
      <c r="G6206" s="446"/>
      <c r="H6206" s="295" t="s">
        <v>535</v>
      </c>
      <c r="I6206" s="311">
        <v>1</v>
      </c>
      <c r="J6206" s="312">
        <v>0.18</v>
      </c>
      <c r="K6206" s="312">
        <v>0.18</v>
      </c>
    </row>
    <row r="6207" spans="2:11" ht="25.5" x14ac:dyDescent="0.2">
      <c r="B6207" s="315"/>
      <c r="C6207" s="315"/>
      <c r="D6207" s="315"/>
      <c r="E6207" s="315"/>
      <c r="F6207" s="315" t="s">
        <v>529</v>
      </c>
      <c r="G6207" s="316">
        <v>0</v>
      </c>
      <c r="H6207" s="315" t="s">
        <v>530</v>
      </c>
      <c r="I6207" s="316">
        <v>0</v>
      </c>
      <c r="J6207" s="315" t="s">
        <v>531</v>
      </c>
      <c r="K6207" s="316">
        <v>0</v>
      </c>
    </row>
    <row r="6208" spans="2:11" ht="26.25" thickBot="1" x14ac:dyDescent="0.25">
      <c r="B6208" s="315"/>
      <c r="C6208" s="315"/>
      <c r="D6208" s="315"/>
      <c r="E6208" s="315"/>
      <c r="F6208" s="315" t="s">
        <v>532</v>
      </c>
      <c r="G6208" s="316">
        <v>1.43</v>
      </c>
      <c r="H6208" s="315"/>
      <c r="I6208" s="448" t="s">
        <v>533</v>
      </c>
      <c r="J6208" s="448"/>
      <c r="K6208" s="316">
        <v>8.33</v>
      </c>
    </row>
    <row r="6209" spans="2:11" ht="0.95" customHeight="1" thickTop="1" x14ac:dyDescent="0.2">
      <c r="B6209" s="317"/>
      <c r="C6209" s="317"/>
      <c r="D6209" s="317"/>
      <c r="E6209" s="317"/>
      <c r="F6209" s="317"/>
      <c r="G6209" s="317"/>
      <c r="H6209" s="317"/>
      <c r="I6209" s="317"/>
      <c r="J6209" s="317"/>
      <c r="K6209" s="317"/>
    </row>
    <row r="6210" spans="2:11" ht="18" customHeight="1" x14ac:dyDescent="0.2">
      <c r="B6210" s="305"/>
      <c r="C6210" s="304" t="s">
        <v>26</v>
      </c>
      <c r="D6210" s="305" t="s">
        <v>27</v>
      </c>
      <c r="E6210" s="305" t="s">
        <v>28</v>
      </c>
      <c r="F6210" s="449" t="s">
        <v>525</v>
      </c>
      <c r="G6210" s="449"/>
      <c r="H6210" s="306" t="s">
        <v>29</v>
      </c>
      <c r="I6210" s="304" t="s">
        <v>30</v>
      </c>
      <c r="J6210" s="304" t="s">
        <v>31</v>
      </c>
      <c r="K6210" s="304" t="s">
        <v>33</v>
      </c>
    </row>
    <row r="6211" spans="2:11" ht="39" customHeight="1" x14ac:dyDescent="0.2">
      <c r="B6211" s="307" t="s">
        <v>526</v>
      </c>
      <c r="C6211" s="308" t="s">
        <v>5024</v>
      </c>
      <c r="D6211" s="307" t="s">
        <v>51</v>
      </c>
      <c r="E6211" s="307" t="s">
        <v>5025</v>
      </c>
      <c r="F6211" s="445" t="s">
        <v>4955</v>
      </c>
      <c r="G6211" s="445"/>
      <c r="H6211" s="309" t="s">
        <v>535</v>
      </c>
      <c r="I6211" s="310">
        <v>1</v>
      </c>
      <c r="J6211" s="259">
        <v>0.67</v>
      </c>
      <c r="K6211" s="259">
        <v>0.67</v>
      </c>
    </row>
    <row r="6212" spans="2:11" ht="65.099999999999994" customHeight="1" x14ac:dyDescent="0.2">
      <c r="B6212" s="296" t="s">
        <v>527</v>
      </c>
      <c r="C6212" s="292" t="s">
        <v>5034</v>
      </c>
      <c r="D6212" s="296" t="s">
        <v>51</v>
      </c>
      <c r="E6212" s="296" t="s">
        <v>5035</v>
      </c>
      <c r="F6212" s="447" t="s">
        <v>4817</v>
      </c>
      <c r="G6212" s="447"/>
      <c r="H6212" s="297" t="s">
        <v>53</v>
      </c>
      <c r="I6212" s="313">
        <v>5.3300000000000001E-5</v>
      </c>
      <c r="J6212" s="314">
        <v>12744.91</v>
      </c>
      <c r="K6212" s="314">
        <v>0.67930369999999995</v>
      </c>
    </row>
    <row r="6213" spans="2:11" ht="25.5" x14ac:dyDescent="0.2">
      <c r="B6213" s="315"/>
      <c r="C6213" s="315"/>
      <c r="D6213" s="315"/>
      <c r="E6213" s="315"/>
      <c r="F6213" s="315" t="s">
        <v>529</v>
      </c>
      <c r="G6213" s="316">
        <v>0</v>
      </c>
      <c r="H6213" s="315" t="s">
        <v>530</v>
      </c>
      <c r="I6213" s="316">
        <v>0</v>
      </c>
      <c r="J6213" s="315" t="s">
        <v>531</v>
      </c>
      <c r="K6213" s="316">
        <v>0</v>
      </c>
    </row>
    <row r="6214" spans="2:11" ht="26.25" thickBot="1" x14ac:dyDescent="0.25">
      <c r="B6214" s="315"/>
      <c r="C6214" s="315"/>
      <c r="D6214" s="315"/>
      <c r="E6214" s="315"/>
      <c r="F6214" s="315" t="s">
        <v>532</v>
      </c>
      <c r="G6214" s="316">
        <v>0.13</v>
      </c>
      <c r="H6214" s="315"/>
      <c r="I6214" s="448" t="s">
        <v>533</v>
      </c>
      <c r="J6214" s="448"/>
      <c r="K6214" s="316">
        <v>0.8</v>
      </c>
    </row>
    <row r="6215" spans="2:11" ht="0.95" customHeight="1" thickTop="1" x14ac:dyDescent="0.2">
      <c r="B6215" s="317"/>
      <c r="C6215" s="317"/>
      <c r="D6215" s="317"/>
      <c r="E6215" s="317"/>
      <c r="F6215" s="317"/>
      <c r="G6215" s="317"/>
      <c r="H6215" s="317"/>
      <c r="I6215" s="317"/>
      <c r="J6215" s="317"/>
      <c r="K6215" s="317"/>
    </row>
    <row r="6216" spans="2:11" ht="18" customHeight="1" x14ac:dyDescent="0.2">
      <c r="B6216" s="305"/>
      <c r="C6216" s="304" t="s">
        <v>26</v>
      </c>
      <c r="D6216" s="305" t="s">
        <v>27</v>
      </c>
      <c r="E6216" s="305" t="s">
        <v>28</v>
      </c>
      <c r="F6216" s="449" t="s">
        <v>525</v>
      </c>
      <c r="G6216" s="449"/>
      <c r="H6216" s="306" t="s">
        <v>29</v>
      </c>
      <c r="I6216" s="304" t="s">
        <v>30</v>
      </c>
      <c r="J6216" s="304" t="s">
        <v>31</v>
      </c>
      <c r="K6216" s="304" t="s">
        <v>33</v>
      </c>
    </row>
    <row r="6217" spans="2:11" ht="26.1" customHeight="1" x14ac:dyDescent="0.2">
      <c r="B6217" s="307" t="s">
        <v>526</v>
      </c>
      <c r="C6217" s="308" t="s">
        <v>5026</v>
      </c>
      <c r="D6217" s="307" t="s">
        <v>51</v>
      </c>
      <c r="E6217" s="307" t="s">
        <v>5027</v>
      </c>
      <c r="F6217" s="445" t="s">
        <v>4955</v>
      </c>
      <c r="G6217" s="445"/>
      <c r="H6217" s="309" t="s">
        <v>535</v>
      </c>
      <c r="I6217" s="310">
        <v>1</v>
      </c>
      <c r="J6217" s="259">
        <v>0.18</v>
      </c>
      <c r="K6217" s="259">
        <v>0.18</v>
      </c>
    </row>
    <row r="6218" spans="2:11" ht="65.099999999999994" customHeight="1" x14ac:dyDescent="0.2">
      <c r="B6218" s="296" t="s">
        <v>527</v>
      </c>
      <c r="C6218" s="292" t="s">
        <v>5034</v>
      </c>
      <c r="D6218" s="296" t="s">
        <v>51</v>
      </c>
      <c r="E6218" s="296" t="s">
        <v>5035</v>
      </c>
      <c r="F6218" s="447" t="s">
        <v>4817</v>
      </c>
      <c r="G6218" s="447"/>
      <c r="H6218" s="297" t="s">
        <v>53</v>
      </c>
      <c r="I6218" s="313">
        <v>1.43E-5</v>
      </c>
      <c r="J6218" s="314">
        <v>12744.91</v>
      </c>
      <c r="K6218" s="314">
        <v>0.1822522</v>
      </c>
    </row>
    <row r="6219" spans="2:11" ht="25.5" x14ac:dyDescent="0.2">
      <c r="B6219" s="315"/>
      <c r="C6219" s="315"/>
      <c r="D6219" s="315"/>
      <c r="E6219" s="315"/>
      <c r="F6219" s="315" t="s">
        <v>529</v>
      </c>
      <c r="G6219" s="316">
        <v>0</v>
      </c>
      <c r="H6219" s="315" t="s">
        <v>530</v>
      </c>
      <c r="I6219" s="316">
        <v>0</v>
      </c>
      <c r="J6219" s="315" t="s">
        <v>531</v>
      </c>
      <c r="K6219" s="316">
        <v>0</v>
      </c>
    </row>
    <row r="6220" spans="2:11" ht="26.25" thickBot="1" x14ac:dyDescent="0.25">
      <c r="B6220" s="315"/>
      <c r="C6220" s="315"/>
      <c r="D6220" s="315"/>
      <c r="E6220" s="315"/>
      <c r="F6220" s="315" t="s">
        <v>532</v>
      </c>
      <c r="G6220" s="316">
        <v>0.03</v>
      </c>
      <c r="H6220" s="315"/>
      <c r="I6220" s="448" t="s">
        <v>533</v>
      </c>
      <c r="J6220" s="448"/>
      <c r="K6220" s="316">
        <v>0.21</v>
      </c>
    </row>
    <row r="6221" spans="2:11" ht="0.95" customHeight="1" thickTop="1" x14ac:dyDescent="0.2">
      <c r="B6221" s="317"/>
      <c r="C6221" s="317"/>
      <c r="D6221" s="317"/>
      <c r="E6221" s="317"/>
      <c r="F6221" s="317"/>
      <c r="G6221" s="317"/>
      <c r="H6221" s="317"/>
      <c r="I6221" s="317"/>
      <c r="J6221" s="317"/>
      <c r="K6221" s="317"/>
    </row>
    <row r="6222" spans="2:11" ht="18" customHeight="1" x14ac:dyDescent="0.2">
      <c r="B6222" s="305"/>
      <c r="C6222" s="304" t="s">
        <v>26</v>
      </c>
      <c r="D6222" s="305" t="s">
        <v>27</v>
      </c>
      <c r="E6222" s="305" t="s">
        <v>28</v>
      </c>
      <c r="F6222" s="449" t="s">
        <v>525</v>
      </c>
      <c r="G6222" s="449"/>
      <c r="H6222" s="306" t="s">
        <v>29</v>
      </c>
      <c r="I6222" s="304" t="s">
        <v>30</v>
      </c>
      <c r="J6222" s="304" t="s">
        <v>31</v>
      </c>
      <c r="K6222" s="304" t="s">
        <v>33</v>
      </c>
    </row>
    <row r="6223" spans="2:11" ht="39" customHeight="1" x14ac:dyDescent="0.2">
      <c r="B6223" s="307" t="s">
        <v>526</v>
      </c>
      <c r="C6223" s="308" t="s">
        <v>5030</v>
      </c>
      <c r="D6223" s="307" t="s">
        <v>51</v>
      </c>
      <c r="E6223" s="307" t="s">
        <v>5031</v>
      </c>
      <c r="F6223" s="445" t="s">
        <v>4955</v>
      </c>
      <c r="G6223" s="445"/>
      <c r="H6223" s="309" t="s">
        <v>535</v>
      </c>
      <c r="I6223" s="310">
        <v>1</v>
      </c>
      <c r="J6223" s="259">
        <v>0.85</v>
      </c>
      <c r="K6223" s="259">
        <v>0.85</v>
      </c>
    </row>
    <row r="6224" spans="2:11" ht="65.099999999999994" customHeight="1" x14ac:dyDescent="0.2">
      <c r="B6224" s="296" t="s">
        <v>527</v>
      </c>
      <c r="C6224" s="292" t="s">
        <v>5034</v>
      </c>
      <c r="D6224" s="296" t="s">
        <v>51</v>
      </c>
      <c r="E6224" s="296" t="s">
        <v>5035</v>
      </c>
      <c r="F6224" s="447" t="s">
        <v>4817</v>
      </c>
      <c r="G6224" s="447"/>
      <c r="H6224" s="297" t="s">
        <v>53</v>
      </c>
      <c r="I6224" s="313">
        <v>6.6699999999999995E-5</v>
      </c>
      <c r="J6224" s="314">
        <v>12744.91</v>
      </c>
      <c r="K6224" s="314">
        <v>0.85008550000000005</v>
      </c>
    </row>
    <row r="6225" spans="2:11" ht="25.5" x14ac:dyDescent="0.2">
      <c r="B6225" s="315"/>
      <c r="C6225" s="315"/>
      <c r="D6225" s="315"/>
      <c r="E6225" s="315"/>
      <c r="F6225" s="315" t="s">
        <v>529</v>
      </c>
      <c r="G6225" s="316">
        <v>0</v>
      </c>
      <c r="H6225" s="315" t="s">
        <v>530</v>
      </c>
      <c r="I6225" s="316">
        <v>0</v>
      </c>
      <c r="J6225" s="315" t="s">
        <v>531</v>
      </c>
      <c r="K6225" s="316">
        <v>0</v>
      </c>
    </row>
    <row r="6226" spans="2:11" ht="26.25" thickBot="1" x14ac:dyDescent="0.25">
      <c r="B6226" s="315"/>
      <c r="C6226" s="315"/>
      <c r="D6226" s="315"/>
      <c r="E6226" s="315"/>
      <c r="F6226" s="315" t="s">
        <v>532</v>
      </c>
      <c r="G6226" s="316">
        <v>0.17</v>
      </c>
      <c r="H6226" s="315"/>
      <c r="I6226" s="448" t="s">
        <v>533</v>
      </c>
      <c r="J6226" s="448"/>
      <c r="K6226" s="316">
        <v>1.02</v>
      </c>
    </row>
    <row r="6227" spans="2:11" ht="0.95" customHeight="1" thickTop="1" x14ac:dyDescent="0.2">
      <c r="B6227" s="317"/>
      <c r="C6227" s="317"/>
      <c r="D6227" s="317"/>
      <c r="E6227" s="317"/>
      <c r="F6227" s="317"/>
      <c r="G6227" s="317"/>
      <c r="H6227" s="317"/>
      <c r="I6227" s="317"/>
      <c r="J6227" s="317"/>
      <c r="K6227" s="317"/>
    </row>
    <row r="6228" spans="2:11" ht="18" customHeight="1" x14ac:dyDescent="0.2">
      <c r="B6228" s="305"/>
      <c r="C6228" s="304" t="s">
        <v>26</v>
      </c>
      <c r="D6228" s="305" t="s">
        <v>27</v>
      </c>
      <c r="E6228" s="305" t="s">
        <v>28</v>
      </c>
      <c r="F6228" s="449" t="s">
        <v>525</v>
      </c>
      <c r="G6228" s="449"/>
      <c r="H6228" s="306" t="s">
        <v>29</v>
      </c>
      <c r="I6228" s="304" t="s">
        <v>30</v>
      </c>
      <c r="J6228" s="304" t="s">
        <v>31</v>
      </c>
      <c r="K6228" s="304" t="s">
        <v>33</v>
      </c>
    </row>
    <row r="6229" spans="2:11" ht="39" customHeight="1" x14ac:dyDescent="0.2">
      <c r="B6229" s="307" t="s">
        <v>526</v>
      </c>
      <c r="C6229" s="308" t="s">
        <v>5032</v>
      </c>
      <c r="D6229" s="307" t="s">
        <v>51</v>
      </c>
      <c r="E6229" s="307" t="s">
        <v>5033</v>
      </c>
      <c r="F6229" s="445" t="s">
        <v>4955</v>
      </c>
      <c r="G6229" s="445"/>
      <c r="H6229" s="309" t="s">
        <v>535</v>
      </c>
      <c r="I6229" s="310">
        <v>1</v>
      </c>
      <c r="J6229" s="259">
        <v>5.2</v>
      </c>
      <c r="K6229" s="259">
        <v>5.2</v>
      </c>
    </row>
    <row r="6230" spans="2:11" ht="24" customHeight="1" x14ac:dyDescent="0.2">
      <c r="B6230" s="296" t="s">
        <v>527</v>
      </c>
      <c r="C6230" s="292" t="s">
        <v>5020</v>
      </c>
      <c r="D6230" s="296" t="s">
        <v>51</v>
      </c>
      <c r="E6230" s="296" t="s">
        <v>5021</v>
      </c>
      <c r="F6230" s="447" t="s">
        <v>1199</v>
      </c>
      <c r="G6230" s="447"/>
      <c r="H6230" s="297" t="s">
        <v>571</v>
      </c>
      <c r="I6230" s="313">
        <v>0.78</v>
      </c>
      <c r="J6230" s="314">
        <v>6.67</v>
      </c>
      <c r="K6230" s="314">
        <v>5.2026000000000003</v>
      </c>
    </row>
    <row r="6231" spans="2:11" ht="25.5" x14ac:dyDescent="0.2">
      <c r="B6231" s="315"/>
      <c r="C6231" s="315"/>
      <c r="D6231" s="315"/>
      <c r="E6231" s="315"/>
      <c r="F6231" s="315" t="s">
        <v>529</v>
      </c>
      <c r="G6231" s="316">
        <v>0</v>
      </c>
      <c r="H6231" s="315" t="s">
        <v>530</v>
      </c>
      <c r="I6231" s="316">
        <v>0</v>
      </c>
      <c r="J6231" s="315" t="s">
        <v>531</v>
      </c>
      <c r="K6231" s="316">
        <v>0</v>
      </c>
    </row>
    <row r="6232" spans="2:11" ht="26.25" thickBot="1" x14ac:dyDescent="0.25">
      <c r="B6232" s="315"/>
      <c r="C6232" s="315"/>
      <c r="D6232" s="315"/>
      <c r="E6232" s="315"/>
      <c r="F6232" s="315" t="s">
        <v>532</v>
      </c>
      <c r="G6232" s="316">
        <v>1.08</v>
      </c>
      <c r="H6232" s="315"/>
      <c r="I6232" s="448" t="s">
        <v>533</v>
      </c>
      <c r="J6232" s="448"/>
      <c r="K6232" s="316">
        <v>6.28</v>
      </c>
    </row>
    <row r="6233" spans="2:11" ht="0.95" customHeight="1" thickTop="1" x14ac:dyDescent="0.2">
      <c r="B6233" s="317"/>
      <c r="C6233" s="317"/>
      <c r="D6233" s="317"/>
      <c r="E6233" s="317"/>
      <c r="F6233" s="317"/>
      <c r="G6233" s="317"/>
      <c r="H6233" s="317"/>
      <c r="I6233" s="317"/>
      <c r="J6233" s="317"/>
      <c r="K6233" s="317"/>
    </row>
    <row r="6234" spans="2:11" ht="18" customHeight="1" x14ac:dyDescent="0.2">
      <c r="B6234" s="305"/>
      <c r="C6234" s="304" t="s">
        <v>26</v>
      </c>
      <c r="D6234" s="305" t="s">
        <v>27</v>
      </c>
      <c r="E6234" s="305" t="s">
        <v>28</v>
      </c>
      <c r="F6234" s="449" t="s">
        <v>525</v>
      </c>
      <c r="G6234" s="449"/>
      <c r="H6234" s="306" t="s">
        <v>29</v>
      </c>
      <c r="I6234" s="304" t="s">
        <v>30</v>
      </c>
      <c r="J6234" s="304" t="s">
        <v>31</v>
      </c>
      <c r="K6234" s="304" t="s">
        <v>33</v>
      </c>
    </row>
    <row r="6235" spans="2:11" ht="39" customHeight="1" x14ac:dyDescent="0.2">
      <c r="B6235" s="307" t="s">
        <v>526</v>
      </c>
      <c r="C6235" s="308" t="s">
        <v>594</v>
      </c>
      <c r="D6235" s="307" t="s">
        <v>51</v>
      </c>
      <c r="E6235" s="307" t="s">
        <v>595</v>
      </c>
      <c r="F6235" s="445" t="s">
        <v>2642</v>
      </c>
      <c r="G6235" s="445"/>
      <c r="H6235" s="309" t="s">
        <v>44</v>
      </c>
      <c r="I6235" s="310">
        <v>1</v>
      </c>
      <c r="J6235" s="259">
        <v>3.76</v>
      </c>
      <c r="K6235" s="259">
        <v>3.76</v>
      </c>
    </row>
    <row r="6236" spans="2:11" ht="39" customHeight="1" x14ac:dyDescent="0.2">
      <c r="B6236" s="294" t="s">
        <v>537</v>
      </c>
      <c r="C6236" s="291" t="s">
        <v>5022</v>
      </c>
      <c r="D6236" s="294" t="s">
        <v>51</v>
      </c>
      <c r="E6236" s="294" t="s">
        <v>5023</v>
      </c>
      <c r="F6236" s="446" t="s">
        <v>2653</v>
      </c>
      <c r="G6236" s="446"/>
      <c r="H6236" s="295" t="s">
        <v>559</v>
      </c>
      <c r="I6236" s="311">
        <v>4.2000000000000003E-2</v>
      </c>
      <c r="J6236" s="312">
        <v>0.85</v>
      </c>
      <c r="K6236" s="312">
        <v>0.03</v>
      </c>
    </row>
    <row r="6237" spans="2:11" ht="39" customHeight="1" x14ac:dyDescent="0.2">
      <c r="B6237" s="294" t="s">
        <v>537</v>
      </c>
      <c r="C6237" s="291" t="s">
        <v>5028</v>
      </c>
      <c r="D6237" s="294" t="s">
        <v>51</v>
      </c>
      <c r="E6237" s="294" t="s">
        <v>5029</v>
      </c>
      <c r="F6237" s="446" t="s">
        <v>2653</v>
      </c>
      <c r="G6237" s="446"/>
      <c r="H6237" s="295" t="s">
        <v>557</v>
      </c>
      <c r="I6237" s="311">
        <v>2.5000000000000001E-2</v>
      </c>
      <c r="J6237" s="312">
        <v>6.9</v>
      </c>
      <c r="K6237" s="312">
        <v>0.17</v>
      </c>
    </row>
    <row r="6238" spans="2:11" ht="24" customHeight="1" x14ac:dyDescent="0.2">
      <c r="B6238" s="294" t="s">
        <v>537</v>
      </c>
      <c r="C6238" s="291" t="s">
        <v>551</v>
      </c>
      <c r="D6238" s="294" t="s">
        <v>51</v>
      </c>
      <c r="E6238" s="294" t="s">
        <v>552</v>
      </c>
      <c r="F6238" s="446" t="s">
        <v>2636</v>
      </c>
      <c r="G6238" s="446"/>
      <c r="H6238" s="295" t="s">
        <v>535</v>
      </c>
      <c r="I6238" s="311">
        <v>8.8999999999999996E-2</v>
      </c>
      <c r="J6238" s="312">
        <v>24.68</v>
      </c>
      <c r="K6238" s="312">
        <v>2.19</v>
      </c>
    </row>
    <row r="6239" spans="2:11" ht="24" customHeight="1" x14ac:dyDescent="0.2">
      <c r="B6239" s="294" t="s">
        <v>537</v>
      </c>
      <c r="C6239" s="291" t="s">
        <v>572</v>
      </c>
      <c r="D6239" s="294" t="s">
        <v>51</v>
      </c>
      <c r="E6239" s="294" t="s">
        <v>573</v>
      </c>
      <c r="F6239" s="446" t="s">
        <v>2636</v>
      </c>
      <c r="G6239" s="446"/>
      <c r="H6239" s="295" t="s">
        <v>535</v>
      </c>
      <c r="I6239" s="311">
        <v>4.4999999999999998E-2</v>
      </c>
      <c r="J6239" s="312">
        <v>30.54</v>
      </c>
      <c r="K6239" s="312">
        <v>1.37</v>
      </c>
    </row>
    <row r="6240" spans="2:11" ht="25.5" x14ac:dyDescent="0.2">
      <c r="B6240" s="315"/>
      <c r="C6240" s="315"/>
      <c r="D6240" s="315"/>
      <c r="E6240" s="315"/>
      <c r="F6240" s="315" t="s">
        <v>529</v>
      </c>
      <c r="G6240" s="316">
        <v>1.1599999999999999</v>
      </c>
      <c r="H6240" s="315" t="s">
        <v>530</v>
      </c>
      <c r="I6240" s="316">
        <v>1.36</v>
      </c>
      <c r="J6240" s="315" t="s">
        <v>531</v>
      </c>
      <c r="K6240" s="316">
        <v>2.52</v>
      </c>
    </row>
    <row r="6241" spans="2:11" ht="26.25" thickBot="1" x14ac:dyDescent="0.25">
      <c r="B6241" s="315"/>
      <c r="C6241" s="315"/>
      <c r="D6241" s="315"/>
      <c r="E6241" s="315"/>
      <c r="F6241" s="315" t="s">
        <v>532</v>
      </c>
      <c r="G6241" s="316">
        <v>0.78</v>
      </c>
      <c r="H6241" s="315"/>
      <c r="I6241" s="448" t="s">
        <v>533</v>
      </c>
      <c r="J6241" s="448"/>
      <c r="K6241" s="316">
        <v>4.54</v>
      </c>
    </row>
    <row r="6242" spans="2:11" ht="0.95" customHeight="1" thickTop="1" x14ac:dyDescent="0.2">
      <c r="B6242" s="317"/>
      <c r="C6242" s="317"/>
      <c r="D6242" s="317"/>
      <c r="E6242" s="317"/>
      <c r="F6242" s="317"/>
      <c r="G6242" s="317"/>
      <c r="H6242" s="317"/>
      <c r="I6242" s="317"/>
      <c r="J6242" s="317"/>
      <c r="K6242" s="317"/>
    </row>
    <row r="6243" spans="2:11" ht="18" customHeight="1" x14ac:dyDescent="0.2">
      <c r="B6243" s="305"/>
      <c r="C6243" s="304" t="s">
        <v>26</v>
      </c>
      <c r="D6243" s="305" t="s">
        <v>27</v>
      </c>
      <c r="E6243" s="305" t="s">
        <v>28</v>
      </c>
      <c r="F6243" s="449" t="s">
        <v>525</v>
      </c>
      <c r="G6243" s="449"/>
      <c r="H6243" s="306" t="s">
        <v>29</v>
      </c>
      <c r="I6243" s="304" t="s">
        <v>30</v>
      </c>
      <c r="J6243" s="304" t="s">
        <v>31</v>
      </c>
      <c r="K6243" s="304" t="s">
        <v>33</v>
      </c>
    </row>
    <row r="6244" spans="2:11" ht="51.95" customHeight="1" x14ac:dyDescent="0.2">
      <c r="B6244" s="307" t="s">
        <v>526</v>
      </c>
      <c r="C6244" s="308" t="s">
        <v>1230</v>
      </c>
      <c r="D6244" s="307" t="s">
        <v>51</v>
      </c>
      <c r="E6244" s="307" t="s">
        <v>1231</v>
      </c>
      <c r="F6244" s="445" t="s">
        <v>4520</v>
      </c>
      <c r="G6244" s="445"/>
      <c r="H6244" s="309" t="s">
        <v>64</v>
      </c>
      <c r="I6244" s="310">
        <v>1</v>
      </c>
      <c r="J6244" s="259">
        <v>850.27</v>
      </c>
      <c r="K6244" s="259">
        <v>850.27</v>
      </c>
    </row>
    <row r="6245" spans="2:11" ht="39" customHeight="1" x14ac:dyDescent="0.2">
      <c r="B6245" s="294" t="s">
        <v>537</v>
      </c>
      <c r="C6245" s="291" t="s">
        <v>582</v>
      </c>
      <c r="D6245" s="294" t="s">
        <v>51</v>
      </c>
      <c r="E6245" s="294" t="s">
        <v>583</v>
      </c>
      <c r="F6245" s="446" t="s">
        <v>2653</v>
      </c>
      <c r="G6245" s="446"/>
      <c r="H6245" s="295" t="s">
        <v>557</v>
      </c>
      <c r="I6245" s="311">
        <v>0.43909999999999999</v>
      </c>
      <c r="J6245" s="312">
        <v>1.48</v>
      </c>
      <c r="K6245" s="312">
        <v>0.64</v>
      </c>
    </row>
    <row r="6246" spans="2:11" ht="24" customHeight="1" x14ac:dyDescent="0.2">
      <c r="B6246" s="294" t="s">
        <v>537</v>
      </c>
      <c r="C6246" s="291" t="s">
        <v>572</v>
      </c>
      <c r="D6246" s="294" t="s">
        <v>51</v>
      </c>
      <c r="E6246" s="294" t="s">
        <v>573</v>
      </c>
      <c r="F6246" s="446" t="s">
        <v>2636</v>
      </c>
      <c r="G6246" s="446"/>
      <c r="H6246" s="295" t="s">
        <v>535</v>
      </c>
      <c r="I6246" s="311">
        <v>1.8422000000000001</v>
      </c>
      <c r="J6246" s="312">
        <v>30.54</v>
      </c>
      <c r="K6246" s="312">
        <v>56.26</v>
      </c>
    </row>
    <row r="6247" spans="2:11" ht="39" customHeight="1" x14ac:dyDescent="0.2">
      <c r="B6247" s="294" t="s">
        <v>537</v>
      </c>
      <c r="C6247" s="291" t="s">
        <v>584</v>
      </c>
      <c r="D6247" s="294" t="s">
        <v>51</v>
      </c>
      <c r="E6247" s="294" t="s">
        <v>585</v>
      </c>
      <c r="F6247" s="446" t="s">
        <v>2653</v>
      </c>
      <c r="G6247" s="446"/>
      <c r="H6247" s="295" t="s">
        <v>559</v>
      </c>
      <c r="I6247" s="311">
        <v>0.79549999999999998</v>
      </c>
      <c r="J6247" s="312">
        <v>0.57999999999999996</v>
      </c>
      <c r="K6247" s="312">
        <v>0.46</v>
      </c>
    </row>
    <row r="6248" spans="2:11" ht="39" customHeight="1" x14ac:dyDescent="0.2">
      <c r="B6248" s="294" t="s">
        <v>537</v>
      </c>
      <c r="C6248" s="291" t="s">
        <v>4436</v>
      </c>
      <c r="D6248" s="294" t="s">
        <v>51</v>
      </c>
      <c r="E6248" s="294" t="s">
        <v>4437</v>
      </c>
      <c r="F6248" s="446" t="s">
        <v>2654</v>
      </c>
      <c r="G6248" s="446"/>
      <c r="H6248" s="295" t="s">
        <v>64</v>
      </c>
      <c r="I6248" s="311">
        <v>1.103</v>
      </c>
      <c r="J6248" s="312">
        <v>636.42999999999995</v>
      </c>
      <c r="K6248" s="312">
        <v>701.98</v>
      </c>
    </row>
    <row r="6249" spans="2:11" ht="24" customHeight="1" x14ac:dyDescent="0.2">
      <c r="B6249" s="294" t="s">
        <v>537</v>
      </c>
      <c r="C6249" s="291" t="s">
        <v>551</v>
      </c>
      <c r="D6249" s="294" t="s">
        <v>51</v>
      </c>
      <c r="E6249" s="294" t="s">
        <v>552</v>
      </c>
      <c r="F6249" s="446" t="s">
        <v>2636</v>
      </c>
      <c r="G6249" s="446"/>
      <c r="H6249" s="295" t="s">
        <v>535</v>
      </c>
      <c r="I6249" s="311">
        <v>3.6844000000000001</v>
      </c>
      <c r="J6249" s="312">
        <v>24.68</v>
      </c>
      <c r="K6249" s="312">
        <v>90.93</v>
      </c>
    </row>
    <row r="6250" spans="2:11" ht="25.5" x14ac:dyDescent="0.2">
      <c r="B6250" s="315"/>
      <c r="C6250" s="315"/>
      <c r="D6250" s="315"/>
      <c r="E6250" s="315"/>
      <c r="F6250" s="315" t="s">
        <v>529</v>
      </c>
      <c r="G6250" s="316">
        <v>77.39</v>
      </c>
      <c r="H6250" s="315" t="s">
        <v>530</v>
      </c>
      <c r="I6250" s="316">
        <v>89.39</v>
      </c>
      <c r="J6250" s="315" t="s">
        <v>531</v>
      </c>
      <c r="K6250" s="316">
        <v>166.78</v>
      </c>
    </row>
    <row r="6251" spans="2:11" ht="26.25" thickBot="1" x14ac:dyDescent="0.25">
      <c r="B6251" s="315"/>
      <c r="C6251" s="315"/>
      <c r="D6251" s="315"/>
      <c r="E6251" s="315"/>
      <c r="F6251" s="315" t="s">
        <v>532</v>
      </c>
      <c r="G6251" s="316">
        <v>176.94</v>
      </c>
      <c r="H6251" s="315"/>
      <c r="I6251" s="448" t="s">
        <v>533</v>
      </c>
      <c r="J6251" s="448"/>
      <c r="K6251" s="316">
        <v>1027.21</v>
      </c>
    </row>
    <row r="6252" spans="2:11" ht="0.95" customHeight="1" thickTop="1" x14ac:dyDescent="0.2">
      <c r="B6252" s="317"/>
      <c r="C6252" s="317"/>
      <c r="D6252" s="317"/>
      <c r="E6252" s="317"/>
      <c r="F6252" s="317"/>
      <c r="G6252" s="317"/>
      <c r="H6252" s="317"/>
      <c r="I6252" s="317"/>
      <c r="J6252" s="317"/>
      <c r="K6252" s="317"/>
    </row>
    <row r="6253" spans="2:11" ht="18" customHeight="1" x14ac:dyDescent="0.2">
      <c r="B6253" s="305"/>
      <c r="C6253" s="304" t="s">
        <v>26</v>
      </c>
      <c r="D6253" s="305" t="s">
        <v>27</v>
      </c>
      <c r="E6253" s="305" t="s">
        <v>28</v>
      </c>
      <c r="F6253" s="449" t="s">
        <v>525</v>
      </c>
      <c r="G6253" s="449"/>
      <c r="H6253" s="306" t="s">
        <v>29</v>
      </c>
      <c r="I6253" s="304" t="s">
        <v>30</v>
      </c>
      <c r="J6253" s="304" t="s">
        <v>31</v>
      </c>
      <c r="K6253" s="304" t="s">
        <v>33</v>
      </c>
    </row>
    <row r="6254" spans="2:11" ht="39" customHeight="1" x14ac:dyDescent="0.2">
      <c r="B6254" s="307" t="s">
        <v>526</v>
      </c>
      <c r="C6254" s="308" t="s">
        <v>1236</v>
      </c>
      <c r="D6254" s="307" t="s">
        <v>51</v>
      </c>
      <c r="E6254" s="307" t="s">
        <v>1237</v>
      </c>
      <c r="F6254" s="445" t="s">
        <v>2654</v>
      </c>
      <c r="G6254" s="445"/>
      <c r="H6254" s="309" t="s">
        <v>64</v>
      </c>
      <c r="I6254" s="310">
        <v>1</v>
      </c>
      <c r="J6254" s="259">
        <v>660.97</v>
      </c>
      <c r="K6254" s="259">
        <v>660.97</v>
      </c>
    </row>
    <row r="6255" spans="2:11" ht="24" customHeight="1" x14ac:dyDescent="0.2">
      <c r="B6255" s="294" t="s">
        <v>537</v>
      </c>
      <c r="C6255" s="291" t="s">
        <v>551</v>
      </c>
      <c r="D6255" s="294" t="s">
        <v>51</v>
      </c>
      <c r="E6255" s="294" t="s">
        <v>552</v>
      </c>
      <c r="F6255" s="446" t="s">
        <v>2636</v>
      </c>
      <c r="G6255" s="446"/>
      <c r="H6255" s="295" t="s">
        <v>535</v>
      </c>
      <c r="I6255" s="311">
        <v>6.2066999999999997</v>
      </c>
      <c r="J6255" s="312">
        <v>24.68</v>
      </c>
      <c r="K6255" s="312">
        <v>153.18</v>
      </c>
    </row>
    <row r="6256" spans="2:11" ht="26.1" customHeight="1" x14ac:dyDescent="0.2">
      <c r="B6256" s="296" t="s">
        <v>527</v>
      </c>
      <c r="C6256" s="292" t="s">
        <v>694</v>
      </c>
      <c r="D6256" s="296" t="s">
        <v>51</v>
      </c>
      <c r="E6256" s="296" t="s">
        <v>695</v>
      </c>
      <c r="F6256" s="447" t="s">
        <v>1199</v>
      </c>
      <c r="G6256" s="447"/>
      <c r="H6256" s="297" t="s">
        <v>64</v>
      </c>
      <c r="I6256" s="313">
        <v>0.81869999999999998</v>
      </c>
      <c r="J6256" s="314">
        <v>130</v>
      </c>
      <c r="K6256" s="314">
        <v>106.431</v>
      </c>
    </row>
    <row r="6257" spans="2:11" ht="24" customHeight="1" x14ac:dyDescent="0.2">
      <c r="B6257" s="296" t="s">
        <v>527</v>
      </c>
      <c r="C6257" s="292" t="s">
        <v>692</v>
      </c>
      <c r="D6257" s="296" t="s">
        <v>51</v>
      </c>
      <c r="E6257" s="296" t="s">
        <v>693</v>
      </c>
      <c r="F6257" s="447" t="s">
        <v>1199</v>
      </c>
      <c r="G6257" s="447"/>
      <c r="H6257" s="297" t="s">
        <v>97</v>
      </c>
      <c r="I6257" s="313">
        <v>277.8415</v>
      </c>
      <c r="J6257" s="314">
        <v>1.07</v>
      </c>
      <c r="K6257" s="314">
        <v>297.29040500000002</v>
      </c>
    </row>
    <row r="6258" spans="2:11" ht="26.1" customHeight="1" x14ac:dyDescent="0.2">
      <c r="B6258" s="296" t="s">
        <v>527</v>
      </c>
      <c r="C6258" s="292" t="s">
        <v>576</v>
      </c>
      <c r="D6258" s="296" t="s">
        <v>51</v>
      </c>
      <c r="E6258" s="296" t="s">
        <v>577</v>
      </c>
      <c r="F6258" s="447" t="s">
        <v>1199</v>
      </c>
      <c r="G6258" s="447"/>
      <c r="H6258" s="297" t="s">
        <v>64</v>
      </c>
      <c r="I6258" s="313">
        <v>0.58940000000000003</v>
      </c>
      <c r="J6258" s="314">
        <v>176.57</v>
      </c>
      <c r="K6258" s="314">
        <v>104.070358</v>
      </c>
    </row>
    <row r="6259" spans="2:11" ht="25.5" x14ac:dyDescent="0.2">
      <c r="B6259" s="315"/>
      <c r="C6259" s="315"/>
      <c r="D6259" s="315"/>
      <c r="E6259" s="315"/>
      <c r="F6259" s="315" t="s">
        <v>529</v>
      </c>
      <c r="G6259" s="316">
        <v>48.84</v>
      </c>
      <c r="H6259" s="315" t="s">
        <v>530</v>
      </c>
      <c r="I6259" s="316">
        <v>56.42</v>
      </c>
      <c r="J6259" s="315" t="s">
        <v>531</v>
      </c>
      <c r="K6259" s="316">
        <v>105.26</v>
      </c>
    </row>
    <row r="6260" spans="2:11" ht="26.25" thickBot="1" x14ac:dyDescent="0.25">
      <c r="B6260" s="315"/>
      <c r="C6260" s="315"/>
      <c r="D6260" s="315"/>
      <c r="E6260" s="315"/>
      <c r="F6260" s="315" t="s">
        <v>532</v>
      </c>
      <c r="G6260" s="316">
        <v>137.54</v>
      </c>
      <c r="H6260" s="315"/>
      <c r="I6260" s="448" t="s">
        <v>533</v>
      </c>
      <c r="J6260" s="448"/>
      <c r="K6260" s="316">
        <v>798.51</v>
      </c>
    </row>
    <row r="6261" spans="2:11" ht="0.95" customHeight="1" thickTop="1" x14ac:dyDescent="0.2">
      <c r="B6261" s="317"/>
      <c r="C6261" s="317"/>
      <c r="D6261" s="317"/>
      <c r="E6261" s="317"/>
      <c r="F6261" s="317"/>
      <c r="G6261" s="317"/>
      <c r="H6261" s="317"/>
      <c r="I6261" s="317"/>
      <c r="J6261" s="317"/>
      <c r="K6261" s="317"/>
    </row>
    <row r="6262" spans="2:11" ht="18" customHeight="1" x14ac:dyDescent="0.2">
      <c r="B6262" s="305"/>
      <c r="C6262" s="304" t="s">
        <v>26</v>
      </c>
      <c r="D6262" s="305" t="s">
        <v>27</v>
      </c>
      <c r="E6262" s="305" t="s">
        <v>28</v>
      </c>
      <c r="F6262" s="449" t="s">
        <v>525</v>
      </c>
      <c r="G6262" s="449"/>
      <c r="H6262" s="306" t="s">
        <v>29</v>
      </c>
      <c r="I6262" s="304" t="s">
        <v>30</v>
      </c>
      <c r="J6262" s="304" t="s">
        <v>31</v>
      </c>
      <c r="K6262" s="304" t="s">
        <v>33</v>
      </c>
    </row>
    <row r="6263" spans="2:11" ht="39" customHeight="1" x14ac:dyDescent="0.2">
      <c r="B6263" s="307" t="s">
        <v>526</v>
      </c>
      <c r="C6263" s="308" t="s">
        <v>4436</v>
      </c>
      <c r="D6263" s="307" t="s">
        <v>51</v>
      </c>
      <c r="E6263" s="307" t="s">
        <v>4437</v>
      </c>
      <c r="F6263" s="445" t="s">
        <v>2654</v>
      </c>
      <c r="G6263" s="445"/>
      <c r="H6263" s="309" t="s">
        <v>64</v>
      </c>
      <c r="I6263" s="310">
        <v>1</v>
      </c>
      <c r="J6263" s="259">
        <v>636.42999999999995</v>
      </c>
      <c r="K6263" s="259">
        <v>636.42999999999995</v>
      </c>
    </row>
    <row r="6264" spans="2:11" ht="51.95" customHeight="1" x14ac:dyDescent="0.2">
      <c r="B6264" s="294" t="s">
        <v>537</v>
      </c>
      <c r="C6264" s="291" t="s">
        <v>4887</v>
      </c>
      <c r="D6264" s="294" t="s">
        <v>51</v>
      </c>
      <c r="E6264" s="294" t="s">
        <v>4888</v>
      </c>
      <c r="F6264" s="446" t="s">
        <v>2653</v>
      </c>
      <c r="G6264" s="446"/>
      <c r="H6264" s="295" t="s">
        <v>557</v>
      </c>
      <c r="I6264" s="311">
        <v>0.65720000000000001</v>
      </c>
      <c r="J6264" s="312">
        <v>5.75</v>
      </c>
      <c r="K6264" s="312">
        <v>3.77</v>
      </c>
    </row>
    <row r="6265" spans="2:11" ht="51.95" customHeight="1" x14ac:dyDescent="0.2">
      <c r="B6265" s="294" t="s">
        <v>537</v>
      </c>
      <c r="C6265" s="291" t="s">
        <v>4889</v>
      </c>
      <c r="D6265" s="294" t="s">
        <v>51</v>
      </c>
      <c r="E6265" s="294" t="s">
        <v>4890</v>
      </c>
      <c r="F6265" s="446" t="s">
        <v>2653</v>
      </c>
      <c r="G6265" s="446"/>
      <c r="H6265" s="295" t="s">
        <v>559</v>
      </c>
      <c r="I6265" s="311">
        <v>0.61970000000000003</v>
      </c>
      <c r="J6265" s="312">
        <v>1.69</v>
      </c>
      <c r="K6265" s="312">
        <v>1.04</v>
      </c>
    </row>
    <row r="6266" spans="2:11" ht="26.1" customHeight="1" x14ac:dyDescent="0.2">
      <c r="B6266" s="294" t="s">
        <v>537</v>
      </c>
      <c r="C6266" s="291" t="s">
        <v>4524</v>
      </c>
      <c r="D6266" s="294" t="s">
        <v>51</v>
      </c>
      <c r="E6266" s="294" t="s">
        <v>4525</v>
      </c>
      <c r="F6266" s="446" t="s">
        <v>2636</v>
      </c>
      <c r="G6266" s="446"/>
      <c r="H6266" s="295" t="s">
        <v>535</v>
      </c>
      <c r="I6266" s="311">
        <v>1.2767999999999999</v>
      </c>
      <c r="J6266" s="312">
        <v>23.81</v>
      </c>
      <c r="K6266" s="312">
        <v>30.4</v>
      </c>
    </row>
    <row r="6267" spans="2:11" ht="24" customHeight="1" x14ac:dyDescent="0.2">
      <c r="B6267" s="294" t="s">
        <v>537</v>
      </c>
      <c r="C6267" s="291" t="s">
        <v>551</v>
      </c>
      <c r="D6267" s="294" t="s">
        <v>51</v>
      </c>
      <c r="E6267" s="294" t="s">
        <v>552</v>
      </c>
      <c r="F6267" s="446" t="s">
        <v>2636</v>
      </c>
      <c r="G6267" s="446"/>
      <c r="H6267" s="295" t="s">
        <v>535</v>
      </c>
      <c r="I6267" s="311">
        <v>2.0266999999999999</v>
      </c>
      <c r="J6267" s="312">
        <v>24.68</v>
      </c>
      <c r="K6267" s="312">
        <v>50.01</v>
      </c>
    </row>
    <row r="6268" spans="2:11" ht="24" customHeight="1" x14ac:dyDescent="0.2">
      <c r="B6268" s="296" t="s">
        <v>527</v>
      </c>
      <c r="C6268" s="292" t="s">
        <v>692</v>
      </c>
      <c r="D6268" s="296" t="s">
        <v>51</v>
      </c>
      <c r="E6268" s="296" t="s">
        <v>693</v>
      </c>
      <c r="F6268" s="447" t="s">
        <v>1199</v>
      </c>
      <c r="G6268" s="447"/>
      <c r="H6268" s="297" t="s">
        <v>97</v>
      </c>
      <c r="I6268" s="313">
        <v>325.15890000000002</v>
      </c>
      <c r="J6268" s="314">
        <v>1.07</v>
      </c>
      <c r="K6268" s="314">
        <v>347.92002300000001</v>
      </c>
    </row>
    <row r="6269" spans="2:11" ht="26.1" customHeight="1" x14ac:dyDescent="0.2">
      <c r="B6269" s="296" t="s">
        <v>527</v>
      </c>
      <c r="C6269" s="292" t="s">
        <v>694</v>
      </c>
      <c r="D6269" s="296" t="s">
        <v>51</v>
      </c>
      <c r="E6269" s="296" t="s">
        <v>695</v>
      </c>
      <c r="F6269" s="447" t="s">
        <v>1199</v>
      </c>
      <c r="G6269" s="447"/>
      <c r="H6269" s="297" t="s">
        <v>64</v>
      </c>
      <c r="I6269" s="313">
        <v>0.76090000000000002</v>
      </c>
      <c r="J6269" s="314">
        <v>130</v>
      </c>
      <c r="K6269" s="314">
        <v>98.917000000000002</v>
      </c>
    </row>
    <row r="6270" spans="2:11" ht="26.1" customHeight="1" x14ac:dyDescent="0.2">
      <c r="B6270" s="296" t="s">
        <v>527</v>
      </c>
      <c r="C6270" s="292" t="s">
        <v>576</v>
      </c>
      <c r="D6270" s="296" t="s">
        <v>51</v>
      </c>
      <c r="E6270" s="296" t="s">
        <v>577</v>
      </c>
      <c r="F6270" s="447" t="s">
        <v>1199</v>
      </c>
      <c r="G6270" s="447"/>
      <c r="H6270" s="297" t="s">
        <v>64</v>
      </c>
      <c r="I6270" s="313">
        <v>0.59119999999999995</v>
      </c>
      <c r="J6270" s="314">
        <v>176.57</v>
      </c>
      <c r="K6270" s="314">
        <v>104.388184</v>
      </c>
    </row>
    <row r="6271" spans="2:11" ht="25.5" x14ac:dyDescent="0.2">
      <c r="B6271" s="315"/>
      <c r="C6271" s="315"/>
      <c r="D6271" s="315"/>
      <c r="E6271" s="315"/>
      <c r="F6271" s="315" t="s">
        <v>529</v>
      </c>
      <c r="G6271" s="316">
        <v>26.24</v>
      </c>
      <c r="H6271" s="315" t="s">
        <v>530</v>
      </c>
      <c r="I6271" s="316">
        <v>30.32</v>
      </c>
      <c r="J6271" s="315" t="s">
        <v>531</v>
      </c>
      <c r="K6271" s="316">
        <v>56.56</v>
      </c>
    </row>
    <row r="6272" spans="2:11" ht="26.25" thickBot="1" x14ac:dyDescent="0.25">
      <c r="B6272" s="315"/>
      <c r="C6272" s="315"/>
      <c r="D6272" s="315"/>
      <c r="E6272" s="315"/>
      <c r="F6272" s="315" t="s">
        <v>532</v>
      </c>
      <c r="G6272" s="316">
        <v>132.44</v>
      </c>
      <c r="H6272" s="315"/>
      <c r="I6272" s="448" t="s">
        <v>533</v>
      </c>
      <c r="J6272" s="448"/>
      <c r="K6272" s="316">
        <v>768.87</v>
      </c>
    </row>
    <row r="6273" spans="2:11" ht="0.95" customHeight="1" thickTop="1" x14ac:dyDescent="0.2">
      <c r="B6273" s="317"/>
      <c r="C6273" s="317"/>
      <c r="D6273" s="317"/>
      <c r="E6273" s="317"/>
      <c r="F6273" s="317"/>
      <c r="G6273" s="317"/>
      <c r="H6273" s="317"/>
      <c r="I6273" s="317"/>
      <c r="J6273" s="317"/>
      <c r="K6273" s="317"/>
    </row>
    <row r="6274" spans="2:11" ht="18" customHeight="1" x14ac:dyDescent="0.2">
      <c r="B6274" s="305"/>
      <c r="C6274" s="304" t="s">
        <v>26</v>
      </c>
      <c r="D6274" s="305" t="s">
        <v>27</v>
      </c>
      <c r="E6274" s="305" t="s">
        <v>28</v>
      </c>
      <c r="F6274" s="449" t="s">
        <v>525</v>
      </c>
      <c r="G6274" s="449"/>
      <c r="H6274" s="306" t="s">
        <v>29</v>
      </c>
      <c r="I6274" s="304" t="s">
        <v>30</v>
      </c>
      <c r="J6274" s="304" t="s">
        <v>31</v>
      </c>
      <c r="K6274" s="304" t="s">
        <v>33</v>
      </c>
    </row>
    <row r="6275" spans="2:11" ht="39" customHeight="1" x14ac:dyDescent="0.2">
      <c r="B6275" s="307" t="s">
        <v>526</v>
      </c>
      <c r="C6275" s="308" t="s">
        <v>5036</v>
      </c>
      <c r="D6275" s="307" t="s">
        <v>51</v>
      </c>
      <c r="E6275" s="307" t="s">
        <v>5037</v>
      </c>
      <c r="F6275" s="445" t="s">
        <v>2654</v>
      </c>
      <c r="G6275" s="445"/>
      <c r="H6275" s="309" t="s">
        <v>64</v>
      </c>
      <c r="I6275" s="310">
        <v>1</v>
      </c>
      <c r="J6275" s="259">
        <v>698.37</v>
      </c>
      <c r="K6275" s="259">
        <v>698.37</v>
      </c>
    </row>
    <row r="6276" spans="2:11" ht="51.95" customHeight="1" x14ac:dyDescent="0.2">
      <c r="B6276" s="294" t="s">
        <v>537</v>
      </c>
      <c r="C6276" s="291" t="s">
        <v>4887</v>
      </c>
      <c r="D6276" s="294" t="s">
        <v>51</v>
      </c>
      <c r="E6276" s="294" t="s">
        <v>4888</v>
      </c>
      <c r="F6276" s="446" t="s">
        <v>2653</v>
      </c>
      <c r="G6276" s="446"/>
      <c r="H6276" s="295" t="s">
        <v>557</v>
      </c>
      <c r="I6276" s="311">
        <v>0.63819999999999999</v>
      </c>
      <c r="J6276" s="312">
        <v>5.75</v>
      </c>
      <c r="K6276" s="312">
        <v>3.66</v>
      </c>
    </row>
    <row r="6277" spans="2:11" ht="24" customHeight="1" x14ac:dyDescent="0.2">
      <c r="B6277" s="294" t="s">
        <v>537</v>
      </c>
      <c r="C6277" s="291" t="s">
        <v>551</v>
      </c>
      <c r="D6277" s="294" t="s">
        <v>51</v>
      </c>
      <c r="E6277" s="294" t="s">
        <v>552</v>
      </c>
      <c r="F6277" s="446" t="s">
        <v>2636</v>
      </c>
      <c r="G6277" s="446"/>
      <c r="H6277" s="295" t="s">
        <v>535</v>
      </c>
      <c r="I6277" s="311">
        <v>1.9633</v>
      </c>
      <c r="J6277" s="312">
        <v>24.68</v>
      </c>
      <c r="K6277" s="312">
        <v>48.45</v>
      </c>
    </row>
    <row r="6278" spans="2:11" ht="26.1" customHeight="1" x14ac:dyDescent="0.2">
      <c r="B6278" s="294" t="s">
        <v>537</v>
      </c>
      <c r="C6278" s="291" t="s">
        <v>4524</v>
      </c>
      <c r="D6278" s="294" t="s">
        <v>51</v>
      </c>
      <c r="E6278" s="294" t="s">
        <v>4525</v>
      </c>
      <c r="F6278" s="446" t="s">
        <v>2636</v>
      </c>
      <c r="G6278" s="446"/>
      <c r="H6278" s="295" t="s">
        <v>535</v>
      </c>
      <c r="I6278" s="311">
        <v>1.24</v>
      </c>
      <c r="J6278" s="312">
        <v>23.81</v>
      </c>
      <c r="K6278" s="312">
        <v>29.52</v>
      </c>
    </row>
    <row r="6279" spans="2:11" ht="51.95" customHeight="1" x14ac:dyDescent="0.2">
      <c r="B6279" s="294" t="s">
        <v>537</v>
      </c>
      <c r="C6279" s="291" t="s">
        <v>4889</v>
      </c>
      <c r="D6279" s="294" t="s">
        <v>51</v>
      </c>
      <c r="E6279" s="294" t="s">
        <v>4890</v>
      </c>
      <c r="F6279" s="446" t="s">
        <v>2653</v>
      </c>
      <c r="G6279" s="446"/>
      <c r="H6279" s="295" t="s">
        <v>559</v>
      </c>
      <c r="I6279" s="311">
        <v>0.6018</v>
      </c>
      <c r="J6279" s="312">
        <v>1.69</v>
      </c>
      <c r="K6279" s="312">
        <v>1.01</v>
      </c>
    </row>
    <row r="6280" spans="2:11" ht="26.1" customHeight="1" x14ac:dyDescent="0.2">
      <c r="B6280" s="296" t="s">
        <v>527</v>
      </c>
      <c r="C6280" s="292" t="s">
        <v>576</v>
      </c>
      <c r="D6280" s="296" t="s">
        <v>51</v>
      </c>
      <c r="E6280" s="296" t="s">
        <v>577</v>
      </c>
      <c r="F6280" s="447" t="s">
        <v>1199</v>
      </c>
      <c r="G6280" s="447"/>
      <c r="H6280" s="297" t="s">
        <v>64</v>
      </c>
      <c r="I6280" s="313">
        <v>0.5927</v>
      </c>
      <c r="J6280" s="314">
        <v>176.57</v>
      </c>
      <c r="K6280" s="314">
        <v>104.65303900000001</v>
      </c>
    </row>
    <row r="6281" spans="2:11" ht="26.1" customHeight="1" x14ac:dyDescent="0.2">
      <c r="B6281" s="296" t="s">
        <v>527</v>
      </c>
      <c r="C6281" s="292" t="s">
        <v>694</v>
      </c>
      <c r="D6281" s="296" t="s">
        <v>51</v>
      </c>
      <c r="E6281" s="296" t="s">
        <v>695</v>
      </c>
      <c r="F6281" s="447" t="s">
        <v>1199</v>
      </c>
      <c r="G6281" s="447"/>
      <c r="H6281" s="297" t="s">
        <v>64</v>
      </c>
      <c r="I6281" s="313">
        <v>0.71189999999999998</v>
      </c>
      <c r="J6281" s="314">
        <v>130</v>
      </c>
      <c r="K6281" s="314">
        <v>92.546999999999997</v>
      </c>
    </row>
    <row r="6282" spans="2:11" ht="24" customHeight="1" x14ac:dyDescent="0.2">
      <c r="B6282" s="296" t="s">
        <v>527</v>
      </c>
      <c r="C6282" s="292" t="s">
        <v>692</v>
      </c>
      <c r="D6282" s="296" t="s">
        <v>51</v>
      </c>
      <c r="E6282" s="296" t="s">
        <v>693</v>
      </c>
      <c r="F6282" s="447" t="s">
        <v>1199</v>
      </c>
      <c r="G6282" s="447"/>
      <c r="H6282" s="297" t="s">
        <v>97</v>
      </c>
      <c r="I6282" s="313">
        <v>391.16629999999998</v>
      </c>
      <c r="J6282" s="314">
        <v>1.07</v>
      </c>
      <c r="K6282" s="314">
        <v>418.54794099999998</v>
      </c>
    </row>
    <row r="6283" spans="2:11" ht="25.5" x14ac:dyDescent="0.2">
      <c r="B6283" s="315"/>
      <c r="C6283" s="315"/>
      <c r="D6283" s="315"/>
      <c r="E6283" s="315"/>
      <c r="F6283" s="315" t="s">
        <v>529</v>
      </c>
      <c r="G6283" s="316">
        <v>25.45</v>
      </c>
      <c r="H6283" s="315" t="s">
        <v>530</v>
      </c>
      <c r="I6283" s="316">
        <v>29.39</v>
      </c>
      <c r="J6283" s="315" t="s">
        <v>531</v>
      </c>
      <c r="K6283" s="316">
        <v>54.84</v>
      </c>
    </row>
    <row r="6284" spans="2:11" ht="26.25" thickBot="1" x14ac:dyDescent="0.25">
      <c r="B6284" s="315"/>
      <c r="C6284" s="315"/>
      <c r="D6284" s="315"/>
      <c r="E6284" s="315"/>
      <c r="F6284" s="315" t="s">
        <v>532</v>
      </c>
      <c r="G6284" s="316">
        <v>145.33000000000001</v>
      </c>
      <c r="H6284" s="315"/>
      <c r="I6284" s="448" t="s">
        <v>533</v>
      </c>
      <c r="J6284" s="448"/>
      <c r="K6284" s="316">
        <v>843.7</v>
      </c>
    </row>
    <row r="6285" spans="2:11" ht="0.95" customHeight="1" thickTop="1" x14ac:dyDescent="0.2">
      <c r="B6285" s="317"/>
      <c r="C6285" s="317"/>
      <c r="D6285" s="317"/>
      <c r="E6285" s="317"/>
      <c r="F6285" s="317"/>
      <c r="G6285" s="317"/>
      <c r="H6285" s="317"/>
      <c r="I6285" s="317"/>
      <c r="J6285" s="317"/>
      <c r="K6285" s="317"/>
    </row>
    <row r="6286" spans="2:11" ht="18" customHeight="1" x14ac:dyDescent="0.2">
      <c r="B6286" s="305"/>
      <c r="C6286" s="304" t="s">
        <v>26</v>
      </c>
      <c r="D6286" s="305" t="s">
        <v>27</v>
      </c>
      <c r="E6286" s="305" t="s">
        <v>28</v>
      </c>
      <c r="F6286" s="449" t="s">
        <v>525</v>
      </c>
      <c r="G6286" s="449"/>
      <c r="H6286" s="306" t="s">
        <v>29</v>
      </c>
      <c r="I6286" s="304" t="s">
        <v>30</v>
      </c>
      <c r="J6286" s="304" t="s">
        <v>31</v>
      </c>
      <c r="K6286" s="304" t="s">
        <v>33</v>
      </c>
    </row>
    <row r="6287" spans="2:11" ht="39" customHeight="1" x14ac:dyDescent="0.2">
      <c r="B6287" s="307" t="s">
        <v>526</v>
      </c>
      <c r="C6287" s="308" t="s">
        <v>4010</v>
      </c>
      <c r="D6287" s="307" t="s">
        <v>51</v>
      </c>
      <c r="E6287" s="307" t="s">
        <v>4011</v>
      </c>
      <c r="F6287" s="445" t="s">
        <v>2654</v>
      </c>
      <c r="G6287" s="445"/>
      <c r="H6287" s="309" t="s">
        <v>64</v>
      </c>
      <c r="I6287" s="310">
        <v>1</v>
      </c>
      <c r="J6287" s="259">
        <v>605.79</v>
      </c>
      <c r="K6287" s="259">
        <v>605.79</v>
      </c>
    </row>
    <row r="6288" spans="2:11" ht="24" customHeight="1" x14ac:dyDescent="0.2">
      <c r="B6288" s="294" t="s">
        <v>537</v>
      </c>
      <c r="C6288" s="291" t="s">
        <v>551</v>
      </c>
      <c r="D6288" s="294" t="s">
        <v>51</v>
      </c>
      <c r="E6288" s="294" t="s">
        <v>552</v>
      </c>
      <c r="F6288" s="446" t="s">
        <v>2636</v>
      </c>
      <c r="G6288" s="446"/>
      <c r="H6288" s="295" t="s">
        <v>535</v>
      </c>
      <c r="I6288" s="311">
        <v>6.2858000000000001</v>
      </c>
      <c r="J6288" s="312">
        <v>24.68</v>
      </c>
      <c r="K6288" s="312">
        <v>155.13</v>
      </c>
    </row>
    <row r="6289" spans="2:11" ht="24" customHeight="1" x14ac:dyDescent="0.2">
      <c r="B6289" s="296" t="s">
        <v>527</v>
      </c>
      <c r="C6289" s="292" t="s">
        <v>692</v>
      </c>
      <c r="D6289" s="296" t="s">
        <v>51</v>
      </c>
      <c r="E6289" s="296" t="s">
        <v>693</v>
      </c>
      <c r="F6289" s="447" t="s">
        <v>1199</v>
      </c>
      <c r="G6289" s="447"/>
      <c r="H6289" s="297" t="s">
        <v>97</v>
      </c>
      <c r="I6289" s="313">
        <v>218.93</v>
      </c>
      <c r="J6289" s="314">
        <v>1.07</v>
      </c>
      <c r="K6289" s="314">
        <v>234.2551</v>
      </c>
    </row>
    <row r="6290" spans="2:11" ht="26.1" customHeight="1" x14ac:dyDescent="0.2">
      <c r="B6290" s="296" t="s">
        <v>527</v>
      </c>
      <c r="C6290" s="292" t="s">
        <v>576</v>
      </c>
      <c r="D6290" s="296" t="s">
        <v>51</v>
      </c>
      <c r="E6290" s="296" t="s">
        <v>577</v>
      </c>
      <c r="F6290" s="447" t="s">
        <v>1199</v>
      </c>
      <c r="G6290" s="447"/>
      <c r="H6290" s="297" t="s">
        <v>64</v>
      </c>
      <c r="I6290" s="313">
        <v>0.59709999999999996</v>
      </c>
      <c r="J6290" s="314">
        <v>176.57</v>
      </c>
      <c r="K6290" s="314">
        <v>105.429947</v>
      </c>
    </row>
    <row r="6291" spans="2:11" ht="26.1" customHeight="1" x14ac:dyDescent="0.2">
      <c r="B6291" s="296" t="s">
        <v>527</v>
      </c>
      <c r="C6291" s="292" t="s">
        <v>694</v>
      </c>
      <c r="D6291" s="296" t="s">
        <v>51</v>
      </c>
      <c r="E6291" s="296" t="s">
        <v>695</v>
      </c>
      <c r="F6291" s="447" t="s">
        <v>1199</v>
      </c>
      <c r="G6291" s="447"/>
      <c r="H6291" s="297" t="s">
        <v>64</v>
      </c>
      <c r="I6291" s="313">
        <v>0.8538</v>
      </c>
      <c r="J6291" s="314">
        <v>130</v>
      </c>
      <c r="K6291" s="314">
        <v>110.994</v>
      </c>
    </row>
    <row r="6292" spans="2:11" ht="25.5" x14ac:dyDescent="0.2">
      <c r="B6292" s="315"/>
      <c r="C6292" s="315"/>
      <c r="D6292" s="315"/>
      <c r="E6292" s="315"/>
      <c r="F6292" s="315" t="s">
        <v>529</v>
      </c>
      <c r="G6292" s="316">
        <v>49.47</v>
      </c>
      <c r="H6292" s="315" t="s">
        <v>530</v>
      </c>
      <c r="I6292" s="316">
        <v>57.13</v>
      </c>
      <c r="J6292" s="315" t="s">
        <v>531</v>
      </c>
      <c r="K6292" s="316">
        <v>106.6</v>
      </c>
    </row>
    <row r="6293" spans="2:11" ht="26.25" thickBot="1" x14ac:dyDescent="0.25">
      <c r="B6293" s="315"/>
      <c r="C6293" s="315"/>
      <c r="D6293" s="315"/>
      <c r="E6293" s="315"/>
      <c r="F6293" s="315" t="s">
        <v>532</v>
      </c>
      <c r="G6293" s="316">
        <v>126.06</v>
      </c>
      <c r="H6293" s="315"/>
      <c r="I6293" s="448" t="s">
        <v>533</v>
      </c>
      <c r="J6293" s="448"/>
      <c r="K6293" s="316">
        <v>731.85</v>
      </c>
    </row>
    <row r="6294" spans="2:11" ht="0.95" customHeight="1" thickTop="1" x14ac:dyDescent="0.2">
      <c r="B6294" s="317"/>
      <c r="C6294" s="317"/>
      <c r="D6294" s="317"/>
      <c r="E6294" s="317"/>
      <c r="F6294" s="317"/>
      <c r="G6294" s="317"/>
      <c r="H6294" s="317"/>
      <c r="I6294" s="317"/>
      <c r="J6294" s="317"/>
      <c r="K6294" s="317"/>
    </row>
    <row r="6295" spans="2:11" ht="18" customHeight="1" x14ac:dyDescent="0.2">
      <c r="B6295" s="305"/>
      <c r="C6295" s="304" t="s">
        <v>26</v>
      </c>
      <c r="D6295" s="305" t="s">
        <v>27</v>
      </c>
      <c r="E6295" s="305" t="s">
        <v>28</v>
      </c>
      <c r="F6295" s="449" t="s">
        <v>525</v>
      </c>
      <c r="G6295" s="449"/>
      <c r="H6295" s="306" t="s">
        <v>29</v>
      </c>
      <c r="I6295" s="304" t="s">
        <v>30</v>
      </c>
      <c r="J6295" s="304" t="s">
        <v>31</v>
      </c>
      <c r="K6295" s="304" t="s">
        <v>33</v>
      </c>
    </row>
    <row r="6296" spans="2:11" ht="51.95" customHeight="1" x14ac:dyDescent="0.2">
      <c r="B6296" s="307" t="s">
        <v>526</v>
      </c>
      <c r="C6296" s="308" t="s">
        <v>3978</v>
      </c>
      <c r="D6296" s="307" t="s">
        <v>51</v>
      </c>
      <c r="E6296" s="307" t="s">
        <v>3979</v>
      </c>
      <c r="F6296" s="445" t="s">
        <v>2646</v>
      </c>
      <c r="G6296" s="445"/>
      <c r="H6296" s="309" t="s">
        <v>53</v>
      </c>
      <c r="I6296" s="310">
        <v>1</v>
      </c>
      <c r="J6296" s="259">
        <v>19.86</v>
      </c>
      <c r="K6296" s="259">
        <v>19.86</v>
      </c>
    </row>
    <row r="6297" spans="2:11" ht="24" customHeight="1" x14ac:dyDescent="0.2">
      <c r="B6297" s="294" t="s">
        <v>537</v>
      </c>
      <c r="C6297" s="291" t="s">
        <v>546</v>
      </c>
      <c r="D6297" s="294" t="s">
        <v>51</v>
      </c>
      <c r="E6297" s="294" t="s">
        <v>547</v>
      </c>
      <c r="F6297" s="446" t="s">
        <v>2636</v>
      </c>
      <c r="G6297" s="446"/>
      <c r="H6297" s="295" t="s">
        <v>535</v>
      </c>
      <c r="I6297" s="311">
        <v>0.18629999999999999</v>
      </c>
      <c r="J6297" s="312">
        <v>31.7</v>
      </c>
      <c r="K6297" s="312">
        <v>5.9</v>
      </c>
    </row>
    <row r="6298" spans="2:11" ht="26.1" customHeight="1" x14ac:dyDescent="0.2">
      <c r="B6298" s="294" t="s">
        <v>537</v>
      </c>
      <c r="C6298" s="291" t="s">
        <v>544</v>
      </c>
      <c r="D6298" s="294" t="s">
        <v>51</v>
      </c>
      <c r="E6298" s="294" t="s">
        <v>545</v>
      </c>
      <c r="F6298" s="446" t="s">
        <v>2636</v>
      </c>
      <c r="G6298" s="446"/>
      <c r="H6298" s="295" t="s">
        <v>535</v>
      </c>
      <c r="I6298" s="311">
        <v>0.18629999999999999</v>
      </c>
      <c r="J6298" s="312">
        <v>26.45</v>
      </c>
      <c r="K6298" s="312">
        <v>4.92</v>
      </c>
    </row>
    <row r="6299" spans="2:11" ht="26.1" customHeight="1" x14ac:dyDescent="0.2">
      <c r="B6299" s="296" t="s">
        <v>527</v>
      </c>
      <c r="C6299" s="292" t="s">
        <v>5038</v>
      </c>
      <c r="D6299" s="296" t="s">
        <v>51</v>
      </c>
      <c r="E6299" s="296" t="s">
        <v>5039</v>
      </c>
      <c r="F6299" s="447" t="s">
        <v>1199</v>
      </c>
      <c r="G6299" s="447"/>
      <c r="H6299" s="297" t="s">
        <v>53</v>
      </c>
      <c r="I6299" s="313">
        <v>1</v>
      </c>
      <c r="J6299" s="314">
        <v>9.0399999999999991</v>
      </c>
      <c r="K6299" s="314">
        <v>9.0399999999999991</v>
      </c>
    </row>
    <row r="6300" spans="2:11" ht="25.5" x14ac:dyDescent="0.2">
      <c r="B6300" s="315"/>
      <c r="C6300" s="315"/>
      <c r="D6300" s="315"/>
      <c r="E6300" s="315"/>
      <c r="F6300" s="315" t="s">
        <v>529</v>
      </c>
      <c r="G6300" s="316">
        <v>3.67</v>
      </c>
      <c r="H6300" s="315" t="s">
        <v>530</v>
      </c>
      <c r="I6300" s="316">
        <v>4.24</v>
      </c>
      <c r="J6300" s="315" t="s">
        <v>531</v>
      </c>
      <c r="K6300" s="316">
        <v>7.91</v>
      </c>
    </row>
    <row r="6301" spans="2:11" ht="26.25" thickBot="1" x14ac:dyDescent="0.25">
      <c r="B6301" s="315"/>
      <c r="C6301" s="315"/>
      <c r="D6301" s="315"/>
      <c r="E6301" s="315"/>
      <c r="F6301" s="315" t="s">
        <v>532</v>
      </c>
      <c r="G6301" s="316">
        <v>4.13</v>
      </c>
      <c r="H6301" s="315"/>
      <c r="I6301" s="448" t="s">
        <v>533</v>
      </c>
      <c r="J6301" s="448"/>
      <c r="K6301" s="316">
        <v>23.99</v>
      </c>
    </row>
    <row r="6302" spans="2:11" ht="0.95" customHeight="1" thickTop="1" x14ac:dyDescent="0.2">
      <c r="B6302" s="317"/>
      <c r="C6302" s="317"/>
      <c r="D6302" s="317"/>
      <c r="E6302" s="317"/>
      <c r="F6302" s="317"/>
      <c r="G6302" s="317"/>
      <c r="H6302" s="317"/>
      <c r="I6302" s="317"/>
      <c r="J6302" s="317"/>
      <c r="K6302" s="317"/>
    </row>
    <row r="6303" spans="2:11" ht="18" customHeight="1" x14ac:dyDescent="0.2">
      <c r="B6303" s="305"/>
      <c r="C6303" s="304" t="s">
        <v>26</v>
      </c>
      <c r="D6303" s="305" t="s">
        <v>27</v>
      </c>
      <c r="E6303" s="305" t="s">
        <v>28</v>
      </c>
      <c r="F6303" s="449" t="s">
        <v>525</v>
      </c>
      <c r="G6303" s="449"/>
      <c r="H6303" s="306" t="s">
        <v>29</v>
      </c>
      <c r="I6303" s="304" t="s">
        <v>30</v>
      </c>
      <c r="J6303" s="304" t="s">
        <v>31</v>
      </c>
      <c r="K6303" s="304" t="s">
        <v>33</v>
      </c>
    </row>
    <row r="6304" spans="2:11" ht="26.1" customHeight="1" x14ac:dyDescent="0.2">
      <c r="B6304" s="307" t="s">
        <v>526</v>
      </c>
      <c r="C6304" s="308" t="s">
        <v>3980</v>
      </c>
      <c r="D6304" s="307" t="s">
        <v>51</v>
      </c>
      <c r="E6304" s="307" t="s">
        <v>3981</v>
      </c>
      <c r="F6304" s="445" t="s">
        <v>2646</v>
      </c>
      <c r="G6304" s="445"/>
      <c r="H6304" s="309" t="s">
        <v>86</v>
      </c>
      <c r="I6304" s="310">
        <v>1</v>
      </c>
      <c r="J6304" s="259">
        <v>73.38</v>
      </c>
      <c r="K6304" s="259">
        <v>73.38</v>
      </c>
    </row>
    <row r="6305" spans="2:11" ht="24" customHeight="1" x14ac:dyDescent="0.2">
      <c r="B6305" s="294" t="s">
        <v>537</v>
      </c>
      <c r="C6305" s="291" t="s">
        <v>546</v>
      </c>
      <c r="D6305" s="294" t="s">
        <v>51</v>
      </c>
      <c r="E6305" s="294" t="s">
        <v>547</v>
      </c>
      <c r="F6305" s="446" t="s">
        <v>2636</v>
      </c>
      <c r="G6305" s="446"/>
      <c r="H6305" s="295" t="s">
        <v>535</v>
      </c>
      <c r="I6305" s="311">
        <v>3.3099999999999997E-2</v>
      </c>
      <c r="J6305" s="312">
        <v>31.7</v>
      </c>
      <c r="K6305" s="312">
        <v>1.04</v>
      </c>
    </row>
    <row r="6306" spans="2:11" ht="26.1" customHeight="1" x14ac:dyDescent="0.2">
      <c r="B6306" s="294" t="s">
        <v>537</v>
      </c>
      <c r="C6306" s="291" t="s">
        <v>544</v>
      </c>
      <c r="D6306" s="294" t="s">
        <v>51</v>
      </c>
      <c r="E6306" s="294" t="s">
        <v>545</v>
      </c>
      <c r="F6306" s="446" t="s">
        <v>2636</v>
      </c>
      <c r="G6306" s="446"/>
      <c r="H6306" s="295" t="s">
        <v>535</v>
      </c>
      <c r="I6306" s="311">
        <v>3.3099999999999997E-2</v>
      </c>
      <c r="J6306" s="312">
        <v>26.45</v>
      </c>
      <c r="K6306" s="312">
        <v>0.87</v>
      </c>
    </row>
    <row r="6307" spans="2:11" ht="24" customHeight="1" x14ac:dyDescent="0.2">
      <c r="B6307" s="296" t="s">
        <v>527</v>
      </c>
      <c r="C6307" s="292" t="s">
        <v>744</v>
      </c>
      <c r="D6307" s="296" t="s">
        <v>51</v>
      </c>
      <c r="E6307" s="296" t="s">
        <v>745</v>
      </c>
      <c r="F6307" s="447" t="s">
        <v>1199</v>
      </c>
      <c r="G6307" s="447"/>
      <c r="H6307" s="297" t="s">
        <v>86</v>
      </c>
      <c r="I6307" s="313">
        <v>1.05</v>
      </c>
      <c r="J6307" s="314">
        <v>68.069999999999993</v>
      </c>
      <c r="K6307" s="314">
        <v>71.473500000000001</v>
      </c>
    </row>
    <row r="6308" spans="2:11" ht="25.5" x14ac:dyDescent="0.2">
      <c r="B6308" s="315"/>
      <c r="C6308" s="315"/>
      <c r="D6308" s="315"/>
      <c r="E6308" s="315"/>
      <c r="F6308" s="315" t="s">
        <v>529</v>
      </c>
      <c r="G6308" s="316">
        <v>0.64</v>
      </c>
      <c r="H6308" s="315" t="s">
        <v>530</v>
      </c>
      <c r="I6308" s="316">
        <v>0.76</v>
      </c>
      <c r="J6308" s="315" t="s">
        <v>531</v>
      </c>
      <c r="K6308" s="316">
        <v>1.4</v>
      </c>
    </row>
    <row r="6309" spans="2:11" ht="26.25" thickBot="1" x14ac:dyDescent="0.25">
      <c r="B6309" s="315"/>
      <c r="C6309" s="315"/>
      <c r="D6309" s="315"/>
      <c r="E6309" s="315"/>
      <c r="F6309" s="315" t="s">
        <v>532</v>
      </c>
      <c r="G6309" s="316">
        <v>15.27</v>
      </c>
      <c r="H6309" s="315"/>
      <c r="I6309" s="448" t="s">
        <v>533</v>
      </c>
      <c r="J6309" s="448"/>
      <c r="K6309" s="316">
        <v>88.65</v>
      </c>
    </row>
    <row r="6310" spans="2:11" ht="0.95" customHeight="1" thickTop="1" x14ac:dyDescent="0.2">
      <c r="B6310" s="317"/>
      <c r="C6310" s="317"/>
      <c r="D6310" s="317"/>
      <c r="E6310" s="317"/>
      <c r="F6310" s="317"/>
      <c r="G6310" s="317"/>
      <c r="H6310" s="317"/>
      <c r="I6310" s="317"/>
      <c r="J6310" s="317"/>
      <c r="K6310" s="317"/>
    </row>
    <row r="6311" spans="2:11" ht="18" customHeight="1" x14ac:dyDescent="0.2">
      <c r="B6311" s="305"/>
      <c r="C6311" s="304" t="s">
        <v>26</v>
      </c>
      <c r="D6311" s="305" t="s">
        <v>27</v>
      </c>
      <c r="E6311" s="305" t="s">
        <v>28</v>
      </c>
      <c r="F6311" s="449" t="s">
        <v>525</v>
      </c>
      <c r="G6311" s="449"/>
      <c r="H6311" s="306" t="s">
        <v>29</v>
      </c>
      <c r="I6311" s="304" t="s">
        <v>30</v>
      </c>
      <c r="J6311" s="304" t="s">
        <v>31</v>
      </c>
      <c r="K6311" s="304" t="s">
        <v>33</v>
      </c>
    </row>
    <row r="6312" spans="2:11" ht="26.1" customHeight="1" x14ac:dyDescent="0.2">
      <c r="B6312" s="307" t="s">
        <v>526</v>
      </c>
      <c r="C6312" s="308" t="s">
        <v>4070</v>
      </c>
      <c r="D6312" s="307" t="s">
        <v>51</v>
      </c>
      <c r="E6312" s="307" t="s">
        <v>4071</v>
      </c>
      <c r="F6312" s="445" t="s">
        <v>2662</v>
      </c>
      <c r="G6312" s="445"/>
      <c r="H6312" s="309" t="s">
        <v>97</v>
      </c>
      <c r="I6312" s="310">
        <v>1</v>
      </c>
      <c r="J6312" s="259">
        <v>9.4</v>
      </c>
      <c r="K6312" s="259">
        <v>9.4</v>
      </c>
    </row>
    <row r="6313" spans="2:11" ht="24" customHeight="1" x14ac:dyDescent="0.2">
      <c r="B6313" s="294" t="s">
        <v>537</v>
      </c>
      <c r="C6313" s="291" t="s">
        <v>4058</v>
      </c>
      <c r="D6313" s="294" t="s">
        <v>51</v>
      </c>
      <c r="E6313" s="294" t="s">
        <v>4059</v>
      </c>
      <c r="F6313" s="446" t="s">
        <v>2636</v>
      </c>
      <c r="G6313" s="446"/>
      <c r="H6313" s="295" t="s">
        <v>535</v>
      </c>
      <c r="I6313" s="311">
        <v>1.4E-3</v>
      </c>
      <c r="J6313" s="312">
        <v>25.94</v>
      </c>
      <c r="K6313" s="312">
        <v>0.03</v>
      </c>
    </row>
    <row r="6314" spans="2:11" ht="24" customHeight="1" x14ac:dyDescent="0.2">
      <c r="B6314" s="294" t="s">
        <v>537</v>
      </c>
      <c r="C6314" s="291" t="s">
        <v>580</v>
      </c>
      <c r="D6314" s="294" t="s">
        <v>51</v>
      </c>
      <c r="E6314" s="294" t="s">
        <v>581</v>
      </c>
      <c r="F6314" s="446" t="s">
        <v>2636</v>
      </c>
      <c r="G6314" s="446"/>
      <c r="H6314" s="295" t="s">
        <v>535</v>
      </c>
      <c r="I6314" s="311">
        <v>8.8000000000000005E-3</v>
      </c>
      <c r="J6314" s="312">
        <v>30.32</v>
      </c>
      <c r="K6314" s="312">
        <v>0.26</v>
      </c>
    </row>
    <row r="6315" spans="2:11" ht="24" customHeight="1" x14ac:dyDescent="0.2">
      <c r="B6315" s="296" t="s">
        <v>527</v>
      </c>
      <c r="C6315" s="292" t="s">
        <v>741</v>
      </c>
      <c r="D6315" s="296" t="s">
        <v>51</v>
      </c>
      <c r="E6315" s="296" t="s">
        <v>742</v>
      </c>
      <c r="F6315" s="447" t="s">
        <v>1199</v>
      </c>
      <c r="G6315" s="447"/>
      <c r="H6315" s="297" t="s">
        <v>97</v>
      </c>
      <c r="I6315" s="313">
        <v>1.1100000000000001</v>
      </c>
      <c r="J6315" s="314">
        <v>8.2100000000000009</v>
      </c>
      <c r="K6315" s="314">
        <v>9.1130999999999993</v>
      </c>
    </row>
    <row r="6316" spans="2:11" ht="25.5" x14ac:dyDescent="0.2">
      <c r="B6316" s="315"/>
      <c r="C6316" s="315"/>
      <c r="D6316" s="315"/>
      <c r="E6316" s="315"/>
      <c r="F6316" s="315" t="s">
        <v>529</v>
      </c>
      <c r="G6316" s="316">
        <v>0.09</v>
      </c>
      <c r="H6316" s="315" t="s">
        <v>530</v>
      </c>
      <c r="I6316" s="316">
        <v>0.12</v>
      </c>
      <c r="J6316" s="315" t="s">
        <v>531</v>
      </c>
      <c r="K6316" s="316">
        <v>0.21</v>
      </c>
    </row>
    <row r="6317" spans="2:11" ht="26.25" thickBot="1" x14ac:dyDescent="0.25">
      <c r="B6317" s="315"/>
      <c r="C6317" s="315"/>
      <c r="D6317" s="315"/>
      <c r="E6317" s="315"/>
      <c r="F6317" s="315" t="s">
        <v>532</v>
      </c>
      <c r="G6317" s="316">
        <v>1.95</v>
      </c>
      <c r="H6317" s="315"/>
      <c r="I6317" s="448" t="s">
        <v>533</v>
      </c>
      <c r="J6317" s="448"/>
      <c r="K6317" s="316">
        <v>11.35</v>
      </c>
    </row>
    <row r="6318" spans="2:11" ht="0.95" customHeight="1" thickTop="1" x14ac:dyDescent="0.2">
      <c r="B6318" s="317"/>
      <c r="C6318" s="317"/>
      <c r="D6318" s="317"/>
      <c r="E6318" s="317"/>
      <c r="F6318" s="317"/>
      <c r="G6318" s="317"/>
      <c r="H6318" s="317"/>
      <c r="I6318" s="317"/>
      <c r="J6318" s="317"/>
      <c r="K6318" s="317"/>
    </row>
    <row r="6319" spans="2:11" ht="18" customHeight="1" x14ac:dyDescent="0.2">
      <c r="B6319" s="305"/>
      <c r="C6319" s="304" t="s">
        <v>26</v>
      </c>
      <c r="D6319" s="305" t="s">
        <v>27</v>
      </c>
      <c r="E6319" s="305" t="s">
        <v>28</v>
      </c>
      <c r="F6319" s="449" t="s">
        <v>525</v>
      </c>
      <c r="G6319" s="449"/>
      <c r="H6319" s="306" t="s">
        <v>29</v>
      </c>
      <c r="I6319" s="304" t="s">
        <v>30</v>
      </c>
      <c r="J6319" s="304" t="s">
        <v>31</v>
      </c>
      <c r="K6319" s="304" t="s">
        <v>33</v>
      </c>
    </row>
    <row r="6320" spans="2:11" ht="26.1" customHeight="1" x14ac:dyDescent="0.2">
      <c r="B6320" s="307" t="s">
        <v>526</v>
      </c>
      <c r="C6320" s="308" t="s">
        <v>4072</v>
      </c>
      <c r="D6320" s="307" t="s">
        <v>51</v>
      </c>
      <c r="E6320" s="307" t="s">
        <v>4073</v>
      </c>
      <c r="F6320" s="445" t="s">
        <v>2662</v>
      </c>
      <c r="G6320" s="445"/>
      <c r="H6320" s="309" t="s">
        <v>97</v>
      </c>
      <c r="I6320" s="310">
        <v>1</v>
      </c>
      <c r="J6320" s="259">
        <v>8.0500000000000007</v>
      </c>
      <c r="K6320" s="259">
        <v>8.0500000000000007</v>
      </c>
    </row>
    <row r="6321" spans="2:11" ht="24" customHeight="1" x14ac:dyDescent="0.2">
      <c r="B6321" s="294" t="s">
        <v>537</v>
      </c>
      <c r="C6321" s="291" t="s">
        <v>580</v>
      </c>
      <c r="D6321" s="294" t="s">
        <v>51</v>
      </c>
      <c r="E6321" s="294" t="s">
        <v>581</v>
      </c>
      <c r="F6321" s="446" t="s">
        <v>2636</v>
      </c>
      <c r="G6321" s="446"/>
      <c r="H6321" s="295" t="s">
        <v>535</v>
      </c>
      <c r="I6321" s="311">
        <v>4.7999999999999996E-3</v>
      </c>
      <c r="J6321" s="312">
        <v>30.32</v>
      </c>
      <c r="K6321" s="312">
        <v>0.14000000000000001</v>
      </c>
    </row>
    <row r="6322" spans="2:11" ht="24" customHeight="1" x14ac:dyDescent="0.2">
      <c r="B6322" s="294" t="s">
        <v>537</v>
      </c>
      <c r="C6322" s="291" t="s">
        <v>4058</v>
      </c>
      <c r="D6322" s="294" t="s">
        <v>51</v>
      </c>
      <c r="E6322" s="294" t="s">
        <v>4059</v>
      </c>
      <c r="F6322" s="446" t="s">
        <v>2636</v>
      </c>
      <c r="G6322" s="446"/>
      <c r="H6322" s="295" t="s">
        <v>535</v>
      </c>
      <c r="I6322" s="311">
        <v>8.0000000000000004E-4</v>
      </c>
      <c r="J6322" s="312">
        <v>25.94</v>
      </c>
      <c r="K6322" s="312">
        <v>0.02</v>
      </c>
    </row>
    <row r="6323" spans="2:11" ht="24" customHeight="1" x14ac:dyDescent="0.2">
      <c r="B6323" s="296" t="s">
        <v>527</v>
      </c>
      <c r="C6323" s="292" t="s">
        <v>5040</v>
      </c>
      <c r="D6323" s="296" t="s">
        <v>51</v>
      </c>
      <c r="E6323" s="296" t="s">
        <v>5041</v>
      </c>
      <c r="F6323" s="447" t="s">
        <v>1199</v>
      </c>
      <c r="G6323" s="447"/>
      <c r="H6323" s="297" t="s">
        <v>97</v>
      </c>
      <c r="I6323" s="313">
        <v>1.1100000000000001</v>
      </c>
      <c r="J6323" s="314">
        <v>7.11</v>
      </c>
      <c r="K6323" s="314">
        <v>7.8921000000000001</v>
      </c>
    </row>
    <row r="6324" spans="2:11" ht="25.5" x14ac:dyDescent="0.2">
      <c r="B6324" s="315"/>
      <c r="C6324" s="315"/>
      <c r="D6324" s="315"/>
      <c r="E6324" s="315"/>
      <c r="F6324" s="315" t="s">
        <v>529</v>
      </c>
      <c r="G6324" s="316">
        <v>0.05</v>
      </c>
      <c r="H6324" s="315" t="s">
        <v>530</v>
      </c>
      <c r="I6324" s="316">
        <v>0.06</v>
      </c>
      <c r="J6324" s="315" t="s">
        <v>531</v>
      </c>
      <c r="K6324" s="316">
        <v>0.11</v>
      </c>
    </row>
    <row r="6325" spans="2:11" ht="26.25" thickBot="1" x14ac:dyDescent="0.25">
      <c r="B6325" s="315"/>
      <c r="C6325" s="315"/>
      <c r="D6325" s="315"/>
      <c r="E6325" s="315"/>
      <c r="F6325" s="315" t="s">
        <v>532</v>
      </c>
      <c r="G6325" s="316">
        <v>1.67</v>
      </c>
      <c r="H6325" s="315"/>
      <c r="I6325" s="448" t="s">
        <v>533</v>
      </c>
      <c r="J6325" s="448"/>
      <c r="K6325" s="316">
        <v>9.7200000000000006</v>
      </c>
    </row>
    <row r="6326" spans="2:11" ht="0.95" customHeight="1" thickTop="1" x14ac:dyDescent="0.2">
      <c r="B6326" s="317"/>
      <c r="C6326" s="317"/>
      <c r="D6326" s="317"/>
      <c r="E6326" s="317"/>
      <c r="F6326" s="317"/>
      <c r="G6326" s="317"/>
      <c r="H6326" s="317"/>
      <c r="I6326" s="317"/>
      <c r="J6326" s="317"/>
      <c r="K6326" s="317"/>
    </row>
    <row r="6327" spans="2:11" ht="18" customHeight="1" x14ac:dyDescent="0.2">
      <c r="B6327" s="305"/>
      <c r="C6327" s="304" t="s">
        <v>26</v>
      </c>
      <c r="D6327" s="305" t="s">
        <v>27</v>
      </c>
      <c r="E6327" s="305" t="s">
        <v>28</v>
      </c>
      <c r="F6327" s="449" t="s">
        <v>525</v>
      </c>
      <c r="G6327" s="449"/>
      <c r="H6327" s="306" t="s">
        <v>29</v>
      </c>
      <c r="I6327" s="304" t="s">
        <v>30</v>
      </c>
      <c r="J6327" s="304" t="s">
        <v>31</v>
      </c>
      <c r="K6327" s="304" t="s">
        <v>33</v>
      </c>
    </row>
    <row r="6328" spans="2:11" ht="26.1" customHeight="1" x14ac:dyDescent="0.2">
      <c r="B6328" s="307" t="s">
        <v>526</v>
      </c>
      <c r="C6328" s="308" t="s">
        <v>4074</v>
      </c>
      <c r="D6328" s="307" t="s">
        <v>51</v>
      </c>
      <c r="E6328" s="307" t="s">
        <v>4075</v>
      </c>
      <c r="F6328" s="445" t="s">
        <v>2662</v>
      </c>
      <c r="G6328" s="445"/>
      <c r="H6328" s="309" t="s">
        <v>97</v>
      </c>
      <c r="I6328" s="310">
        <v>1</v>
      </c>
      <c r="J6328" s="259">
        <v>7.96</v>
      </c>
      <c r="K6328" s="259">
        <v>7.96</v>
      </c>
    </row>
    <row r="6329" spans="2:11" ht="24" customHeight="1" x14ac:dyDescent="0.2">
      <c r="B6329" s="294" t="s">
        <v>537</v>
      </c>
      <c r="C6329" s="291" t="s">
        <v>580</v>
      </c>
      <c r="D6329" s="294" t="s">
        <v>51</v>
      </c>
      <c r="E6329" s="294" t="s">
        <v>581</v>
      </c>
      <c r="F6329" s="446" t="s">
        <v>2636</v>
      </c>
      <c r="G6329" s="446"/>
      <c r="H6329" s="295" t="s">
        <v>535</v>
      </c>
      <c r="I6329" s="311">
        <v>2.5000000000000001E-3</v>
      </c>
      <c r="J6329" s="312">
        <v>30.32</v>
      </c>
      <c r="K6329" s="312">
        <v>7.0000000000000007E-2</v>
      </c>
    </row>
    <row r="6330" spans="2:11" ht="24" customHeight="1" x14ac:dyDescent="0.2">
      <c r="B6330" s="296" t="s">
        <v>527</v>
      </c>
      <c r="C6330" s="292" t="s">
        <v>5040</v>
      </c>
      <c r="D6330" s="296" t="s">
        <v>51</v>
      </c>
      <c r="E6330" s="296" t="s">
        <v>5041</v>
      </c>
      <c r="F6330" s="447" t="s">
        <v>1199</v>
      </c>
      <c r="G6330" s="447"/>
      <c r="H6330" s="297" t="s">
        <v>97</v>
      </c>
      <c r="I6330" s="313">
        <v>1.1100000000000001</v>
      </c>
      <c r="J6330" s="314">
        <v>7.11</v>
      </c>
      <c r="K6330" s="314">
        <v>7.8921000000000001</v>
      </c>
    </row>
    <row r="6331" spans="2:11" ht="25.5" x14ac:dyDescent="0.2">
      <c r="B6331" s="315"/>
      <c r="C6331" s="315"/>
      <c r="D6331" s="315"/>
      <c r="E6331" s="315"/>
      <c r="F6331" s="315" t="s">
        <v>529</v>
      </c>
      <c r="G6331" s="316">
        <v>0.02</v>
      </c>
      <c r="H6331" s="315" t="s">
        <v>530</v>
      </c>
      <c r="I6331" s="316">
        <v>0.03</v>
      </c>
      <c r="J6331" s="315" t="s">
        <v>531</v>
      </c>
      <c r="K6331" s="316">
        <v>0.05</v>
      </c>
    </row>
    <row r="6332" spans="2:11" ht="26.25" thickBot="1" x14ac:dyDescent="0.25">
      <c r="B6332" s="315"/>
      <c r="C6332" s="315"/>
      <c r="D6332" s="315"/>
      <c r="E6332" s="315"/>
      <c r="F6332" s="315" t="s">
        <v>532</v>
      </c>
      <c r="G6332" s="316">
        <v>1.65</v>
      </c>
      <c r="H6332" s="315"/>
      <c r="I6332" s="448" t="s">
        <v>533</v>
      </c>
      <c r="J6332" s="448"/>
      <c r="K6332" s="316">
        <v>9.61</v>
      </c>
    </row>
    <row r="6333" spans="2:11" ht="0.95" customHeight="1" thickTop="1" x14ac:dyDescent="0.2">
      <c r="B6333" s="317"/>
      <c r="C6333" s="317"/>
      <c r="D6333" s="317"/>
      <c r="E6333" s="317"/>
      <c r="F6333" s="317"/>
      <c r="G6333" s="317"/>
      <c r="H6333" s="317"/>
      <c r="I6333" s="317"/>
      <c r="J6333" s="317"/>
      <c r="K6333" s="317"/>
    </row>
    <row r="6334" spans="2:11" ht="18" customHeight="1" x14ac:dyDescent="0.2">
      <c r="B6334" s="305"/>
      <c r="C6334" s="304" t="s">
        <v>26</v>
      </c>
      <c r="D6334" s="305" t="s">
        <v>27</v>
      </c>
      <c r="E6334" s="305" t="s">
        <v>28</v>
      </c>
      <c r="F6334" s="449" t="s">
        <v>525</v>
      </c>
      <c r="G6334" s="449"/>
      <c r="H6334" s="306" t="s">
        <v>29</v>
      </c>
      <c r="I6334" s="304" t="s">
        <v>30</v>
      </c>
      <c r="J6334" s="304" t="s">
        <v>31</v>
      </c>
      <c r="K6334" s="304" t="s">
        <v>33</v>
      </c>
    </row>
    <row r="6335" spans="2:11" ht="26.1" customHeight="1" x14ac:dyDescent="0.2">
      <c r="B6335" s="307" t="s">
        <v>526</v>
      </c>
      <c r="C6335" s="308" t="s">
        <v>4076</v>
      </c>
      <c r="D6335" s="307" t="s">
        <v>51</v>
      </c>
      <c r="E6335" s="307" t="s">
        <v>4077</v>
      </c>
      <c r="F6335" s="445" t="s">
        <v>2662</v>
      </c>
      <c r="G6335" s="445"/>
      <c r="H6335" s="309" t="s">
        <v>97</v>
      </c>
      <c r="I6335" s="310">
        <v>1</v>
      </c>
      <c r="J6335" s="259">
        <v>9.3699999999999992</v>
      </c>
      <c r="K6335" s="259">
        <v>9.3699999999999992</v>
      </c>
    </row>
    <row r="6336" spans="2:11" ht="24" customHeight="1" x14ac:dyDescent="0.2">
      <c r="B6336" s="294" t="s">
        <v>537</v>
      </c>
      <c r="C6336" s="291" t="s">
        <v>580</v>
      </c>
      <c r="D6336" s="294" t="s">
        <v>51</v>
      </c>
      <c r="E6336" s="294" t="s">
        <v>581</v>
      </c>
      <c r="F6336" s="446" t="s">
        <v>2636</v>
      </c>
      <c r="G6336" s="446"/>
      <c r="H6336" s="295" t="s">
        <v>535</v>
      </c>
      <c r="I6336" s="311">
        <v>1.2999999999999999E-3</v>
      </c>
      <c r="J6336" s="312">
        <v>30.32</v>
      </c>
      <c r="K6336" s="312">
        <v>0.03</v>
      </c>
    </row>
    <row r="6337" spans="2:11" ht="24" customHeight="1" x14ac:dyDescent="0.2">
      <c r="B6337" s="296" t="s">
        <v>527</v>
      </c>
      <c r="C6337" s="292" t="s">
        <v>5042</v>
      </c>
      <c r="D6337" s="296" t="s">
        <v>51</v>
      </c>
      <c r="E6337" s="296" t="s">
        <v>5043</v>
      </c>
      <c r="F6337" s="447" t="s">
        <v>1199</v>
      </c>
      <c r="G6337" s="447"/>
      <c r="H6337" s="297" t="s">
        <v>97</v>
      </c>
      <c r="I6337" s="313">
        <v>1.1399999999999999</v>
      </c>
      <c r="J6337" s="314">
        <v>8.1999999999999993</v>
      </c>
      <c r="K6337" s="314">
        <v>9.3480000000000008</v>
      </c>
    </row>
    <row r="6338" spans="2:11" ht="25.5" x14ac:dyDescent="0.2">
      <c r="B6338" s="315"/>
      <c r="C6338" s="315"/>
      <c r="D6338" s="315"/>
      <c r="E6338" s="315"/>
      <c r="F6338" s="315" t="s">
        <v>529</v>
      </c>
      <c r="G6338" s="316">
        <v>0</v>
      </c>
      <c r="H6338" s="315" t="s">
        <v>530</v>
      </c>
      <c r="I6338" s="316">
        <v>0.02</v>
      </c>
      <c r="J6338" s="315" t="s">
        <v>531</v>
      </c>
      <c r="K6338" s="316">
        <v>0.02</v>
      </c>
    </row>
    <row r="6339" spans="2:11" ht="26.25" thickBot="1" x14ac:dyDescent="0.25">
      <c r="B6339" s="315"/>
      <c r="C6339" s="315"/>
      <c r="D6339" s="315"/>
      <c r="E6339" s="315"/>
      <c r="F6339" s="315" t="s">
        <v>532</v>
      </c>
      <c r="G6339" s="316">
        <v>1.94</v>
      </c>
      <c r="H6339" s="315"/>
      <c r="I6339" s="448" t="s">
        <v>533</v>
      </c>
      <c r="J6339" s="448"/>
      <c r="K6339" s="316">
        <v>11.31</v>
      </c>
    </row>
    <row r="6340" spans="2:11" ht="0.95" customHeight="1" thickTop="1" x14ac:dyDescent="0.2">
      <c r="B6340" s="317"/>
      <c r="C6340" s="317"/>
      <c r="D6340" s="317"/>
      <c r="E6340" s="317"/>
      <c r="F6340" s="317"/>
      <c r="G6340" s="317"/>
      <c r="H6340" s="317"/>
      <c r="I6340" s="317"/>
      <c r="J6340" s="317"/>
      <c r="K6340" s="317"/>
    </row>
    <row r="6341" spans="2:11" ht="18" customHeight="1" x14ac:dyDescent="0.2">
      <c r="B6341" s="305"/>
      <c r="C6341" s="304" t="s">
        <v>26</v>
      </c>
      <c r="D6341" s="305" t="s">
        <v>27</v>
      </c>
      <c r="E6341" s="305" t="s">
        <v>28</v>
      </c>
      <c r="F6341" s="449" t="s">
        <v>525</v>
      </c>
      <c r="G6341" s="449"/>
      <c r="H6341" s="306" t="s">
        <v>29</v>
      </c>
      <c r="I6341" s="304" t="s">
        <v>30</v>
      </c>
      <c r="J6341" s="304" t="s">
        <v>31</v>
      </c>
      <c r="K6341" s="304" t="s">
        <v>33</v>
      </c>
    </row>
    <row r="6342" spans="2:11" ht="26.1" customHeight="1" x14ac:dyDescent="0.2">
      <c r="B6342" s="307" t="s">
        <v>526</v>
      </c>
      <c r="C6342" s="308" t="s">
        <v>4066</v>
      </c>
      <c r="D6342" s="307" t="s">
        <v>51</v>
      </c>
      <c r="E6342" s="307" t="s">
        <v>4067</v>
      </c>
      <c r="F6342" s="445" t="s">
        <v>2662</v>
      </c>
      <c r="G6342" s="445"/>
      <c r="H6342" s="309" t="s">
        <v>97</v>
      </c>
      <c r="I6342" s="310">
        <v>1</v>
      </c>
      <c r="J6342" s="259">
        <v>10.32</v>
      </c>
      <c r="K6342" s="259">
        <v>10.32</v>
      </c>
    </row>
    <row r="6343" spans="2:11" ht="24" customHeight="1" x14ac:dyDescent="0.2">
      <c r="B6343" s="294" t="s">
        <v>537</v>
      </c>
      <c r="C6343" s="291" t="s">
        <v>580</v>
      </c>
      <c r="D6343" s="294" t="s">
        <v>51</v>
      </c>
      <c r="E6343" s="294" t="s">
        <v>581</v>
      </c>
      <c r="F6343" s="446" t="s">
        <v>2636</v>
      </c>
      <c r="G6343" s="446"/>
      <c r="H6343" s="295" t="s">
        <v>535</v>
      </c>
      <c r="I6343" s="311">
        <v>3.1E-2</v>
      </c>
      <c r="J6343" s="312">
        <v>30.32</v>
      </c>
      <c r="K6343" s="312">
        <v>0.93</v>
      </c>
    </row>
    <row r="6344" spans="2:11" ht="24" customHeight="1" x14ac:dyDescent="0.2">
      <c r="B6344" s="294" t="s">
        <v>537</v>
      </c>
      <c r="C6344" s="291" t="s">
        <v>4058</v>
      </c>
      <c r="D6344" s="294" t="s">
        <v>51</v>
      </c>
      <c r="E6344" s="294" t="s">
        <v>4059</v>
      </c>
      <c r="F6344" s="446" t="s">
        <v>2636</v>
      </c>
      <c r="G6344" s="446"/>
      <c r="H6344" s="295" t="s">
        <v>535</v>
      </c>
      <c r="I6344" s="311">
        <v>5.1000000000000004E-3</v>
      </c>
      <c r="J6344" s="312">
        <v>25.94</v>
      </c>
      <c r="K6344" s="312">
        <v>0.13</v>
      </c>
    </row>
    <row r="6345" spans="2:11" ht="24" customHeight="1" x14ac:dyDescent="0.2">
      <c r="B6345" s="296" t="s">
        <v>527</v>
      </c>
      <c r="C6345" s="292" t="s">
        <v>746</v>
      </c>
      <c r="D6345" s="296" t="s">
        <v>51</v>
      </c>
      <c r="E6345" s="296" t="s">
        <v>747</v>
      </c>
      <c r="F6345" s="447" t="s">
        <v>1199</v>
      </c>
      <c r="G6345" s="447"/>
      <c r="H6345" s="297" t="s">
        <v>97</v>
      </c>
      <c r="I6345" s="313">
        <v>1.07</v>
      </c>
      <c r="J6345" s="314">
        <v>8.66</v>
      </c>
      <c r="K6345" s="314">
        <v>9.2661999999999995</v>
      </c>
    </row>
    <row r="6346" spans="2:11" ht="25.5" x14ac:dyDescent="0.2">
      <c r="B6346" s="315"/>
      <c r="C6346" s="315"/>
      <c r="D6346" s="315"/>
      <c r="E6346" s="315"/>
      <c r="F6346" s="315" t="s">
        <v>529</v>
      </c>
      <c r="G6346" s="316">
        <v>0.36</v>
      </c>
      <c r="H6346" s="315" t="s">
        <v>530</v>
      </c>
      <c r="I6346" s="316">
        <v>0.42</v>
      </c>
      <c r="J6346" s="315" t="s">
        <v>531</v>
      </c>
      <c r="K6346" s="316">
        <v>0.78</v>
      </c>
    </row>
    <row r="6347" spans="2:11" ht="26.25" thickBot="1" x14ac:dyDescent="0.25">
      <c r="B6347" s="315"/>
      <c r="C6347" s="315"/>
      <c r="D6347" s="315"/>
      <c r="E6347" s="315"/>
      <c r="F6347" s="315" t="s">
        <v>532</v>
      </c>
      <c r="G6347" s="316">
        <v>2.14</v>
      </c>
      <c r="H6347" s="315"/>
      <c r="I6347" s="448" t="s">
        <v>533</v>
      </c>
      <c r="J6347" s="448"/>
      <c r="K6347" s="316">
        <v>12.46</v>
      </c>
    </row>
    <row r="6348" spans="2:11" ht="0.95" customHeight="1" thickTop="1" x14ac:dyDescent="0.2">
      <c r="B6348" s="317"/>
      <c r="C6348" s="317"/>
      <c r="D6348" s="317"/>
      <c r="E6348" s="317"/>
      <c r="F6348" s="317"/>
      <c r="G6348" s="317"/>
      <c r="H6348" s="317"/>
      <c r="I6348" s="317"/>
      <c r="J6348" s="317"/>
      <c r="K6348" s="317"/>
    </row>
    <row r="6349" spans="2:11" ht="18" customHeight="1" x14ac:dyDescent="0.2">
      <c r="B6349" s="305"/>
      <c r="C6349" s="304" t="s">
        <v>26</v>
      </c>
      <c r="D6349" s="305" t="s">
        <v>27</v>
      </c>
      <c r="E6349" s="305" t="s">
        <v>28</v>
      </c>
      <c r="F6349" s="449" t="s">
        <v>525</v>
      </c>
      <c r="G6349" s="449"/>
      <c r="H6349" s="306" t="s">
        <v>29</v>
      </c>
      <c r="I6349" s="304" t="s">
        <v>30</v>
      </c>
      <c r="J6349" s="304" t="s">
        <v>31</v>
      </c>
      <c r="K6349" s="304" t="s">
        <v>33</v>
      </c>
    </row>
    <row r="6350" spans="2:11" ht="26.1" customHeight="1" x14ac:dyDescent="0.2">
      <c r="B6350" s="307" t="s">
        <v>526</v>
      </c>
      <c r="C6350" s="308" t="s">
        <v>4068</v>
      </c>
      <c r="D6350" s="307" t="s">
        <v>51</v>
      </c>
      <c r="E6350" s="307" t="s">
        <v>4069</v>
      </c>
      <c r="F6350" s="445" t="s">
        <v>2662</v>
      </c>
      <c r="G6350" s="445"/>
      <c r="H6350" s="309" t="s">
        <v>97</v>
      </c>
      <c r="I6350" s="310">
        <v>1</v>
      </c>
      <c r="J6350" s="259">
        <v>10.210000000000001</v>
      </c>
      <c r="K6350" s="259">
        <v>10.210000000000001</v>
      </c>
    </row>
    <row r="6351" spans="2:11" ht="24" customHeight="1" x14ac:dyDescent="0.2">
      <c r="B6351" s="294" t="s">
        <v>537</v>
      </c>
      <c r="C6351" s="291" t="s">
        <v>4058</v>
      </c>
      <c r="D6351" s="294" t="s">
        <v>51</v>
      </c>
      <c r="E6351" s="294" t="s">
        <v>4059</v>
      </c>
      <c r="F6351" s="446" t="s">
        <v>2636</v>
      </c>
      <c r="G6351" s="446"/>
      <c r="H6351" s="295" t="s">
        <v>535</v>
      </c>
      <c r="I6351" s="311">
        <v>2.5999999999999999E-3</v>
      </c>
      <c r="J6351" s="312">
        <v>25.94</v>
      </c>
      <c r="K6351" s="312">
        <v>0.06</v>
      </c>
    </row>
    <row r="6352" spans="2:11" ht="24" customHeight="1" x14ac:dyDescent="0.2">
      <c r="B6352" s="294" t="s">
        <v>537</v>
      </c>
      <c r="C6352" s="291" t="s">
        <v>580</v>
      </c>
      <c r="D6352" s="294" t="s">
        <v>51</v>
      </c>
      <c r="E6352" s="294" t="s">
        <v>581</v>
      </c>
      <c r="F6352" s="446" t="s">
        <v>2636</v>
      </c>
      <c r="G6352" s="446"/>
      <c r="H6352" s="295" t="s">
        <v>535</v>
      </c>
      <c r="I6352" s="311">
        <v>1.6199999999999999E-2</v>
      </c>
      <c r="J6352" s="312">
        <v>30.32</v>
      </c>
      <c r="K6352" s="312">
        <v>0.49</v>
      </c>
    </row>
    <row r="6353" spans="2:11" ht="24" customHeight="1" x14ac:dyDescent="0.2">
      <c r="B6353" s="296" t="s">
        <v>527</v>
      </c>
      <c r="C6353" s="292" t="s">
        <v>5044</v>
      </c>
      <c r="D6353" s="296" t="s">
        <v>51</v>
      </c>
      <c r="E6353" s="296" t="s">
        <v>5045</v>
      </c>
      <c r="F6353" s="447" t="s">
        <v>1199</v>
      </c>
      <c r="G6353" s="447"/>
      <c r="H6353" s="297" t="s">
        <v>97</v>
      </c>
      <c r="I6353" s="313">
        <v>1.1100000000000001</v>
      </c>
      <c r="J6353" s="314">
        <v>8.7100000000000009</v>
      </c>
      <c r="K6353" s="314">
        <v>9.6681000000000008</v>
      </c>
    </row>
    <row r="6354" spans="2:11" ht="25.5" x14ac:dyDescent="0.2">
      <c r="B6354" s="315"/>
      <c r="C6354" s="315"/>
      <c r="D6354" s="315"/>
      <c r="E6354" s="315"/>
      <c r="F6354" s="315" t="s">
        <v>529</v>
      </c>
      <c r="G6354" s="316">
        <v>0.18</v>
      </c>
      <c r="H6354" s="315" t="s">
        <v>530</v>
      </c>
      <c r="I6354" s="316">
        <v>0.22</v>
      </c>
      <c r="J6354" s="315" t="s">
        <v>531</v>
      </c>
      <c r="K6354" s="316">
        <v>0.4</v>
      </c>
    </row>
    <row r="6355" spans="2:11" ht="26.25" thickBot="1" x14ac:dyDescent="0.25">
      <c r="B6355" s="315"/>
      <c r="C6355" s="315"/>
      <c r="D6355" s="315"/>
      <c r="E6355" s="315"/>
      <c r="F6355" s="315" t="s">
        <v>532</v>
      </c>
      <c r="G6355" s="316">
        <v>2.12</v>
      </c>
      <c r="H6355" s="315"/>
      <c r="I6355" s="448" t="s">
        <v>533</v>
      </c>
      <c r="J6355" s="448"/>
      <c r="K6355" s="316">
        <v>12.33</v>
      </c>
    </row>
    <row r="6356" spans="2:11" ht="0.95" customHeight="1" thickTop="1" x14ac:dyDescent="0.2">
      <c r="B6356" s="317"/>
      <c r="C6356" s="317"/>
      <c r="D6356" s="317"/>
      <c r="E6356" s="317"/>
      <c r="F6356" s="317"/>
      <c r="G6356" s="317"/>
      <c r="H6356" s="317"/>
      <c r="I6356" s="317"/>
      <c r="J6356" s="317"/>
      <c r="K6356" s="317"/>
    </row>
    <row r="6357" spans="2:11" ht="18" customHeight="1" x14ac:dyDescent="0.2">
      <c r="B6357" s="305"/>
      <c r="C6357" s="304" t="s">
        <v>26</v>
      </c>
      <c r="D6357" s="305" t="s">
        <v>27</v>
      </c>
      <c r="E6357" s="305" t="s">
        <v>28</v>
      </c>
      <c r="F6357" s="449" t="s">
        <v>525</v>
      </c>
      <c r="G6357" s="449"/>
      <c r="H6357" s="306" t="s">
        <v>29</v>
      </c>
      <c r="I6357" s="304" t="s">
        <v>30</v>
      </c>
      <c r="J6357" s="304" t="s">
        <v>31</v>
      </c>
      <c r="K6357" s="304" t="s">
        <v>33</v>
      </c>
    </row>
    <row r="6358" spans="2:11" ht="26.1" customHeight="1" x14ac:dyDescent="0.2">
      <c r="B6358" s="307" t="s">
        <v>526</v>
      </c>
      <c r="C6358" s="308" t="s">
        <v>4903</v>
      </c>
      <c r="D6358" s="307" t="s">
        <v>51</v>
      </c>
      <c r="E6358" s="307" t="s">
        <v>4904</v>
      </c>
      <c r="F6358" s="445" t="s">
        <v>2662</v>
      </c>
      <c r="G6358" s="445"/>
      <c r="H6358" s="309" t="s">
        <v>97</v>
      </c>
      <c r="I6358" s="310">
        <v>1</v>
      </c>
      <c r="J6358" s="259">
        <v>11.52</v>
      </c>
      <c r="K6358" s="259">
        <v>11.52</v>
      </c>
    </row>
    <row r="6359" spans="2:11" ht="24" customHeight="1" x14ac:dyDescent="0.2">
      <c r="B6359" s="294" t="s">
        <v>537</v>
      </c>
      <c r="C6359" s="291" t="s">
        <v>4058</v>
      </c>
      <c r="D6359" s="294" t="s">
        <v>51</v>
      </c>
      <c r="E6359" s="294" t="s">
        <v>4059</v>
      </c>
      <c r="F6359" s="446" t="s">
        <v>2636</v>
      </c>
      <c r="G6359" s="446"/>
      <c r="H6359" s="295" t="s">
        <v>535</v>
      </c>
      <c r="I6359" s="311">
        <v>1.52E-2</v>
      </c>
      <c r="J6359" s="312">
        <v>25.94</v>
      </c>
      <c r="K6359" s="312">
        <v>0.39</v>
      </c>
    </row>
    <row r="6360" spans="2:11" ht="24" customHeight="1" x14ac:dyDescent="0.2">
      <c r="B6360" s="294" t="s">
        <v>537</v>
      </c>
      <c r="C6360" s="291" t="s">
        <v>580</v>
      </c>
      <c r="D6360" s="294" t="s">
        <v>51</v>
      </c>
      <c r="E6360" s="294" t="s">
        <v>581</v>
      </c>
      <c r="F6360" s="446" t="s">
        <v>2636</v>
      </c>
      <c r="G6360" s="446"/>
      <c r="H6360" s="295" t="s">
        <v>535</v>
      </c>
      <c r="I6360" s="311">
        <v>9.3299999999999994E-2</v>
      </c>
      <c r="J6360" s="312">
        <v>30.32</v>
      </c>
      <c r="K6360" s="312">
        <v>2.82</v>
      </c>
    </row>
    <row r="6361" spans="2:11" ht="26.1" customHeight="1" x14ac:dyDescent="0.2">
      <c r="B6361" s="296" t="s">
        <v>527</v>
      </c>
      <c r="C6361" s="292" t="s">
        <v>748</v>
      </c>
      <c r="D6361" s="296" t="s">
        <v>51</v>
      </c>
      <c r="E6361" s="296" t="s">
        <v>749</v>
      </c>
      <c r="F6361" s="447" t="s">
        <v>1199</v>
      </c>
      <c r="G6361" s="447"/>
      <c r="H6361" s="297" t="s">
        <v>97</v>
      </c>
      <c r="I6361" s="313">
        <v>1.07</v>
      </c>
      <c r="J6361" s="314">
        <v>7.77</v>
      </c>
      <c r="K6361" s="314">
        <v>8.3139000000000003</v>
      </c>
    </row>
    <row r="6362" spans="2:11" ht="25.5" x14ac:dyDescent="0.2">
      <c r="B6362" s="315"/>
      <c r="C6362" s="315"/>
      <c r="D6362" s="315"/>
      <c r="E6362" s="315"/>
      <c r="F6362" s="315" t="s">
        <v>529</v>
      </c>
      <c r="G6362" s="316">
        <v>1.0900000000000001</v>
      </c>
      <c r="H6362" s="315" t="s">
        <v>530</v>
      </c>
      <c r="I6362" s="316">
        <v>1.28</v>
      </c>
      <c r="J6362" s="315" t="s">
        <v>531</v>
      </c>
      <c r="K6362" s="316">
        <v>2.37</v>
      </c>
    </row>
    <row r="6363" spans="2:11" ht="26.25" thickBot="1" x14ac:dyDescent="0.25">
      <c r="B6363" s="315"/>
      <c r="C6363" s="315"/>
      <c r="D6363" s="315"/>
      <c r="E6363" s="315"/>
      <c r="F6363" s="315" t="s">
        <v>532</v>
      </c>
      <c r="G6363" s="316">
        <v>2.39</v>
      </c>
      <c r="H6363" s="315"/>
      <c r="I6363" s="448" t="s">
        <v>533</v>
      </c>
      <c r="J6363" s="448"/>
      <c r="K6363" s="316">
        <v>13.91</v>
      </c>
    </row>
    <row r="6364" spans="2:11" ht="0.95" customHeight="1" thickTop="1" x14ac:dyDescent="0.2">
      <c r="B6364" s="317"/>
      <c r="C6364" s="317"/>
      <c r="D6364" s="317"/>
      <c r="E6364" s="317"/>
      <c r="F6364" s="317"/>
      <c r="G6364" s="317"/>
      <c r="H6364" s="317"/>
      <c r="I6364" s="317"/>
      <c r="J6364" s="317"/>
      <c r="K6364" s="317"/>
    </row>
    <row r="6365" spans="2:11" ht="18" customHeight="1" x14ac:dyDescent="0.2">
      <c r="B6365" s="305"/>
      <c r="C6365" s="304" t="s">
        <v>26</v>
      </c>
      <c r="D6365" s="305" t="s">
        <v>27</v>
      </c>
      <c r="E6365" s="305" t="s">
        <v>28</v>
      </c>
      <c r="F6365" s="449" t="s">
        <v>525</v>
      </c>
      <c r="G6365" s="449"/>
      <c r="H6365" s="306" t="s">
        <v>29</v>
      </c>
      <c r="I6365" s="304" t="s">
        <v>30</v>
      </c>
      <c r="J6365" s="304" t="s">
        <v>31</v>
      </c>
      <c r="K6365" s="304" t="s">
        <v>33</v>
      </c>
    </row>
    <row r="6366" spans="2:11" ht="26.1" customHeight="1" x14ac:dyDescent="0.2">
      <c r="B6366" s="307" t="s">
        <v>526</v>
      </c>
      <c r="C6366" s="308" t="s">
        <v>4060</v>
      </c>
      <c r="D6366" s="307" t="s">
        <v>51</v>
      </c>
      <c r="E6366" s="307" t="s">
        <v>4061</v>
      </c>
      <c r="F6366" s="445" t="s">
        <v>2662</v>
      </c>
      <c r="G6366" s="445"/>
      <c r="H6366" s="309" t="s">
        <v>97</v>
      </c>
      <c r="I6366" s="310">
        <v>1</v>
      </c>
      <c r="J6366" s="259">
        <v>10.31</v>
      </c>
      <c r="K6366" s="259">
        <v>10.31</v>
      </c>
    </row>
    <row r="6367" spans="2:11" ht="24" customHeight="1" x14ac:dyDescent="0.2">
      <c r="B6367" s="294" t="s">
        <v>537</v>
      </c>
      <c r="C6367" s="291" t="s">
        <v>4058</v>
      </c>
      <c r="D6367" s="294" t="s">
        <v>51</v>
      </c>
      <c r="E6367" s="294" t="s">
        <v>4059</v>
      </c>
      <c r="F6367" s="446" t="s">
        <v>2636</v>
      </c>
      <c r="G6367" s="446"/>
      <c r="H6367" s="295" t="s">
        <v>535</v>
      </c>
      <c r="I6367" s="311">
        <v>9.4999999999999998E-3</v>
      </c>
      <c r="J6367" s="312">
        <v>25.94</v>
      </c>
      <c r="K6367" s="312">
        <v>0.24</v>
      </c>
    </row>
    <row r="6368" spans="2:11" ht="24" customHeight="1" x14ac:dyDescent="0.2">
      <c r="B6368" s="294" t="s">
        <v>537</v>
      </c>
      <c r="C6368" s="291" t="s">
        <v>580</v>
      </c>
      <c r="D6368" s="294" t="s">
        <v>51</v>
      </c>
      <c r="E6368" s="294" t="s">
        <v>581</v>
      </c>
      <c r="F6368" s="446" t="s">
        <v>2636</v>
      </c>
      <c r="G6368" s="446"/>
      <c r="H6368" s="295" t="s">
        <v>535</v>
      </c>
      <c r="I6368" s="311">
        <v>5.8099999999999999E-2</v>
      </c>
      <c r="J6368" s="312">
        <v>30.32</v>
      </c>
      <c r="K6368" s="312">
        <v>1.76</v>
      </c>
    </row>
    <row r="6369" spans="2:11" ht="26.1" customHeight="1" x14ac:dyDescent="0.2">
      <c r="B6369" s="296" t="s">
        <v>527</v>
      </c>
      <c r="C6369" s="292" t="s">
        <v>748</v>
      </c>
      <c r="D6369" s="296" t="s">
        <v>51</v>
      </c>
      <c r="E6369" s="296" t="s">
        <v>749</v>
      </c>
      <c r="F6369" s="447" t="s">
        <v>1199</v>
      </c>
      <c r="G6369" s="447"/>
      <c r="H6369" s="297" t="s">
        <v>97</v>
      </c>
      <c r="I6369" s="313">
        <v>1.07</v>
      </c>
      <c r="J6369" s="314">
        <v>7.77</v>
      </c>
      <c r="K6369" s="314">
        <v>8.3139000000000003</v>
      </c>
    </row>
    <row r="6370" spans="2:11" ht="25.5" x14ac:dyDescent="0.2">
      <c r="B6370" s="315"/>
      <c r="C6370" s="315"/>
      <c r="D6370" s="315"/>
      <c r="E6370" s="315"/>
      <c r="F6370" s="315" t="s">
        <v>529</v>
      </c>
      <c r="G6370" s="316">
        <v>0.68</v>
      </c>
      <c r="H6370" s="315" t="s">
        <v>530</v>
      </c>
      <c r="I6370" s="316">
        <v>0.79</v>
      </c>
      <c r="J6370" s="315" t="s">
        <v>531</v>
      </c>
      <c r="K6370" s="316">
        <v>1.47</v>
      </c>
    </row>
    <row r="6371" spans="2:11" ht="26.25" thickBot="1" x14ac:dyDescent="0.25">
      <c r="B6371" s="315"/>
      <c r="C6371" s="315"/>
      <c r="D6371" s="315"/>
      <c r="E6371" s="315"/>
      <c r="F6371" s="315" t="s">
        <v>532</v>
      </c>
      <c r="G6371" s="316">
        <v>2.14</v>
      </c>
      <c r="H6371" s="315"/>
      <c r="I6371" s="448" t="s">
        <v>533</v>
      </c>
      <c r="J6371" s="448"/>
      <c r="K6371" s="316">
        <v>12.45</v>
      </c>
    </row>
    <row r="6372" spans="2:11" ht="0.95" customHeight="1" thickTop="1" x14ac:dyDescent="0.2">
      <c r="B6372" s="317"/>
      <c r="C6372" s="317"/>
      <c r="D6372" s="317"/>
      <c r="E6372" s="317"/>
      <c r="F6372" s="317"/>
      <c r="G6372" s="317"/>
      <c r="H6372" s="317"/>
      <c r="I6372" s="317"/>
      <c r="J6372" s="317"/>
      <c r="K6372" s="317"/>
    </row>
    <row r="6373" spans="2:11" ht="18" customHeight="1" x14ac:dyDescent="0.2">
      <c r="B6373" s="305"/>
      <c r="C6373" s="304" t="s">
        <v>26</v>
      </c>
      <c r="D6373" s="305" t="s">
        <v>27</v>
      </c>
      <c r="E6373" s="305" t="s">
        <v>28</v>
      </c>
      <c r="F6373" s="449" t="s">
        <v>525</v>
      </c>
      <c r="G6373" s="449"/>
      <c r="H6373" s="306" t="s">
        <v>29</v>
      </c>
      <c r="I6373" s="304" t="s">
        <v>30</v>
      </c>
      <c r="J6373" s="304" t="s">
        <v>31</v>
      </c>
      <c r="K6373" s="304" t="s">
        <v>33</v>
      </c>
    </row>
    <row r="6374" spans="2:11" ht="26.1" customHeight="1" x14ac:dyDescent="0.2">
      <c r="B6374" s="307" t="s">
        <v>526</v>
      </c>
      <c r="C6374" s="308" t="s">
        <v>4839</v>
      </c>
      <c r="D6374" s="307" t="s">
        <v>51</v>
      </c>
      <c r="E6374" s="307" t="s">
        <v>4840</v>
      </c>
      <c r="F6374" s="445" t="s">
        <v>2636</v>
      </c>
      <c r="G6374" s="445"/>
      <c r="H6374" s="309" t="s">
        <v>535</v>
      </c>
      <c r="I6374" s="310">
        <v>1</v>
      </c>
      <c r="J6374" s="259">
        <v>0.2</v>
      </c>
      <c r="K6374" s="259">
        <v>0.2</v>
      </c>
    </row>
    <row r="6375" spans="2:11" ht="24" customHeight="1" x14ac:dyDescent="0.2">
      <c r="B6375" s="296" t="s">
        <v>527</v>
      </c>
      <c r="C6375" s="292" t="s">
        <v>4845</v>
      </c>
      <c r="D6375" s="296" t="s">
        <v>51</v>
      </c>
      <c r="E6375" s="296" t="s">
        <v>4846</v>
      </c>
      <c r="F6375" s="447" t="s">
        <v>4031</v>
      </c>
      <c r="G6375" s="447"/>
      <c r="H6375" s="297" t="s">
        <v>535</v>
      </c>
      <c r="I6375" s="313">
        <v>1.154E-2</v>
      </c>
      <c r="J6375" s="314">
        <v>17.96</v>
      </c>
      <c r="K6375" s="314">
        <v>0.20725840000000001</v>
      </c>
    </row>
    <row r="6376" spans="2:11" ht="25.5" x14ac:dyDescent="0.2">
      <c r="B6376" s="315"/>
      <c r="C6376" s="315"/>
      <c r="D6376" s="315"/>
      <c r="E6376" s="315"/>
      <c r="F6376" s="315" t="s">
        <v>529</v>
      </c>
      <c r="G6376" s="316">
        <v>0.09</v>
      </c>
      <c r="H6376" s="315" t="s">
        <v>530</v>
      </c>
      <c r="I6376" s="316">
        <v>0.11</v>
      </c>
      <c r="J6376" s="315" t="s">
        <v>531</v>
      </c>
      <c r="K6376" s="316">
        <v>0.2</v>
      </c>
    </row>
    <row r="6377" spans="2:11" ht="26.25" thickBot="1" x14ac:dyDescent="0.25">
      <c r="B6377" s="315"/>
      <c r="C6377" s="315"/>
      <c r="D6377" s="315"/>
      <c r="E6377" s="315"/>
      <c r="F6377" s="315" t="s">
        <v>532</v>
      </c>
      <c r="G6377" s="316">
        <v>0.04</v>
      </c>
      <c r="H6377" s="315"/>
      <c r="I6377" s="448" t="s">
        <v>533</v>
      </c>
      <c r="J6377" s="448"/>
      <c r="K6377" s="316">
        <v>0.24</v>
      </c>
    </row>
    <row r="6378" spans="2:11" ht="0.95" customHeight="1" thickTop="1" x14ac:dyDescent="0.2">
      <c r="B6378" s="317"/>
      <c r="C6378" s="317"/>
      <c r="D6378" s="317"/>
      <c r="E6378" s="317"/>
      <c r="F6378" s="317"/>
      <c r="G6378" s="317"/>
      <c r="H6378" s="317"/>
      <c r="I6378" s="317"/>
      <c r="J6378" s="317"/>
      <c r="K6378" s="317"/>
    </row>
    <row r="6379" spans="2:11" ht="18" customHeight="1" x14ac:dyDescent="0.2">
      <c r="B6379" s="305"/>
      <c r="C6379" s="304" t="s">
        <v>26</v>
      </c>
      <c r="D6379" s="305" t="s">
        <v>27</v>
      </c>
      <c r="E6379" s="305" t="s">
        <v>28</v>
      </c>
      <c r="F6379" s="449" t="s">
        <v>525</v>
      </c>
      <c r="G6379" s="449"/>
      <c r="H6379" s="306" t="s">
        <v>29</v>
      </c>
      <c r="I6379" s="304" t="s">
        <v>30</v>
      </c>
      <c r="J6379" s="304" t="s">
        <v>31</v>
      </c>
      <c r="K6379" s="304" t="s">
        <v>33</v>
      </c>
    </row>
    <row r="6380" spans="2:11" ht="26.1" customHeight="1" x14ac:dyDescent="0.2">
      <c r="B6380" s="307" t="s">
        <v>526</v>
      </c>
      <c r="C6380" s="308" t="s">
        <v>4855</v>
      </c>
      <c r="D6380" s="307" t="s">
        <v>51</v>
      </c>
      <c r="E6380" s="307" t="s">
        <v>4856</v>
      </c>
      <c r="F6380" s="445" t="s">
        <v>2636</v>
      </c>
      <c r="G6380" s="445"/>
      <c r="H6380" s="309" t="s">
        <v>535</v>
      </c>
      <c r="I6380" s="310">
        <v>1</v>
      </c>
      <c r="J6380" s="259">
        <v>0.26</v>
      </c>
      <c r="K6380" s="259">
        <v>0.26</v>
      </c>
    </row>
    <row r="6381" spans="2:11" ht="24" customHeight="1" x14ac:dyDescent="0.2">
      <c r="B6381" s="296" t="s">
        <v>527</v>
      </c>
      <c r="C6381" s="292" t="s">
        <v>4861</v>
      </c>
      <c r="D6381" s="296" t="s">
        <v>51</v>
      </c>
      <c r="E6381" s="296" t="s">
        <v>4862</v>
      </c>
      <c r="F6381" s="447" t="s">
        <v>4031</v>
      </c>
      <c r="G6381" s="447"/>
      <c r="H6381" s="297" t="s">
        <v>535</v>
      </c>
      <c r="I6381" s="313">
        <v>1.4760000000000001E-2</v>
      </c>
      <c r="J6381" s="314">
        <v>17.96</v>
      </c>
      <c r="K6381" s="314">
        <v>0.26508959999999998</v>
      </c>
    </row>
    <row r="6382" spans="2:11" ht="25.5" x14ac:dyDescent="0.2">
      <c r="B6382" s="315"/>
      <c r="C6382" s="315"/>
      <c r="D6382" s="315"/>
      <c r="E6382" s="315"/>
      <c r="F6382" s="315" t="s">
        <v>529</v>
      </c>
      <c r="G6382" s="316">
        <v>0.12</v>
      </c>
      <c r="H6382" s="315" t="s">
        <v>530</v>
      </c>
      <c r="I6382" s="316">
        <v>0.14000000000000001</v>
      </c>
      <c r="J6382" s="315" t="s">
        <v>531</v>
      </c>
      <c r="K6382" s="316">
        <v>0.26</v>
      </c>
    </row>
    <row r="6383" spans="2:11" ht="26.25" thickBot="1" x14ac:dyDescent="0.25">
      <c r="B6383" s="315"/>
      <c r="C6383" s="315"/>
      <c r="D6383" s="315"/>
      <c r="E6383" s="315"/>
      <c r="F6383" s="315" t="s">
        <v>532</v>
      </c>
      <c r="G6383" s="316">
        <v>0.05</v>
      </c>
      <c r="H6383" s="315"/>
      <c r="I6383" s="448" t="s">
        <v>533</v>
      </c>
      <c r="J6383" s="448"/>
      <c r="K6383" s="316">
        <v>0.31</v>
      </c>
    </row>
    <row r="6384" spans="2:11" ht="0.95" customHeight="1" thickTop="1" x14ac:dyDescent="0.2">
      <c r="B6384" s="317"/>
      <c r="C6384" s="317"/>
      <c r="D6384" s="317"/>
      <c r="E6384" s="317"/>
      <c r="F6384" s="317"/>
      <c r="G6384" s="317"/>
      <c r="H6384" s="317"/>
      <c r="I6384" s="317"/>
      <c r="J6384" s="317"/>
      <c r="K6384" s="317"/>
    </row>
    <row r="6385" spans="2:11" ht="18" customHeight="1" x14ac:dyDescent="0.2">
      <c r="B6385" s="305"/>
      <c r="C6385" s="304" t="s">
        <v>26</v>
      </c>
      <c r="D6385" s="305" t="s">
        <v>27</v>
      </c>
      <c r="E6385" s="305" t="s">
        <v>28</v>
      </c>
      <c r="F6385" s="449" t="s">
        <v>525</v>
      </c>
      <c r="G6385" s="449"/>
      <c r="H6385" s="306" t="s">
        <v>29</v>
      </c>
      <c r="I6385" s="304" t="s">
        <v>30</v>
      </c>
      <c r="J6385" s="304" t="s">
        <v>31</v>
      </c>
      <c r="K6385" s="304" t="s">
        <v>33</v>
      </c>
    </row>
    <row r="6386" spans="2:11" ht="26.1" customHeight="1" x14ac:dyDescent="0.2">
      <c r="B6386" s="307" t="s">
        <v>526</v>
      </c>
      <c r="C6386" s="308" t="s">
        <v>4863</v>
      </c>
      <c r="D6386" s="307" t="s">
        <v>51</v>
      </c>
      <c r="E6386" s="307" t="s">
        <v>4864</v>
      </c>
      <c r="F6386" s="445" t="s">
        <v>2636</v>
      </c>
      <c r="G6386" s="445"/>
      <c r="H6386" s="309" t="s">
        <v>535</v>
      </c>
      <c r="I6386" s="310">
        <v>1</v>
      </c>
      <c r="J6386" s="259">
        <v>0.2</v>
      </c>
      <c r="K6386" s="259">
        <v>0.2</v>
      </c>
    </row>
    <row r="6387" spans="2:11" ht="24" customHeight="1" x14ac:dyDescent="0.2">
      <c r="B6387" s="296" t="s">
        <v>527</v>
      </c>
      <c r="C6387" s="292" t="s">
        <v>4867</v>
      </c>
      <c r="D6387" s="296" t="s">
        <v>51</v>
      </c>
      <c r="E6387" s="296" t="s">
        <v>4868</v>
      </c>
      <c r="F6387" s="447" t="s">
        <v>4031</v>
      </c>
      <c r="G6387" s="447"/>
      <c r="H6387" s="297" t="s">
        <v>535</v>
      </c>
      <c r="I6387" s="313">
        <v>1.154E-2</v>
      </c>
      <c r="J6387" s="314">
        <v>17.96</v>
      </c>
      <c r="K6387" s="314">
        <v>0.20725840000000001</v>
      </c>
    </row>
    <row r="6388" spans="2:11" ht="25.5" x14ac:dyDescent="0.2">
      <c r="B6388" s="315"/>
      <c r="C6388" s="315"/>
      <c r="D6388" s="315"/>
      <c r="E6388" s="315"/>
      <c r="F6388" s="315" t="s">
        <v>529</v>
      </c>
      <c r="G6388" s="316">
        <v>0.09</v>
      </c>
      <c r="H6388" s="315" t="s">
        <v>530</v>
      </c>
      <c r="I6388" s="316">
        <v>0.11</v>
      </c>
      <c r="J6388" s="315" t="s">
        <v>531</v>
      </c>
      <c r="K6388" s="316">
        <v>0.2</v>
      </c>
    </row>
    <row r="6389" spans="2:11" ht="26.25" thickBot="1" x14ac:dyDescent="0.25">
      <c r="B6389" s="315"/>
      <c r="C6389" s="315"/>
      <c r="D6389" s="315"/>
      <c r="E6389" s="315"/>
      <c r="F6389" s="315" t="s">
        <v>532</v>
      </c>
      <c r="G6389" s="316">
        <v>0.04</v>
      </c>
      <c r="H6389" s="315"/>
      <c r="I6389" s="448" t="s">
        <v>533</v>
      </c>
      <c r="J6389" s="448"/>
      <c r="K6389" s="316">
        <v>0.24</v>
      </c>
    </row>
    <row r="6390" spans="2:11" ht="0.95" customHeight="1" thickTop="1" x14ac:dyDescent="0.2">
      <c r="B6390" s="317"/>
      <c r="C6390" s="317"/>
      <c r="D6390" s="317"/>
      <c r="E6390" s="317"/>
      <c r="F6390" s="317"/>
      <c r="G6390" s="317"/>
      <c r="H6390" s="317"/>
      <c r="I6390" s="317"/>
      <c r="J6390" s="317"/>
      <c r="K6390" s="317"/>
    </row>
    <row r="6391" spans="2:11" ht="18" customHeight="1" x14ac:dyDescent="0.2">
      <c r="B6391" s="305"/>
      <c r="C6391" s="304" t="s">
        <v>26</v>
      </c>
      <c r="D6391" s="305" t="s">
        <v>27</v>
      </c>
      <c r="E6391" s="305" t="s">
        <v>28</v>
      </c>
      <c r="F6391" s="449" t="s">
        <v>525</v>
      </c>
      <c r="G6391" s="449"/>
      <c r="H6391" s="306" t="s">
        <v>29</v>
      </c>
      <c r="I6391" s="304" t="s">
        <v>30</v>
      </c>
      <c r="J6391" s="304" t="s">
        <v>31</v>
      </c>
      <c r="K6391" s="304" t="s">
        <v>33</v>
      </c>
    </row>
    <row r="6392" spans="2:11" ht="26.1" customHeight="1" x14ac:dyDescent="0.2">
      <c r="B6392" s="307" t="s">
        <v>526</v>
      </c>
      <c r="C6392" s="308" t="s">
        <v>4871</v>
      </c>
      <c r="D6392" s="307" t="s">
        <v>51</v>
      </c>
      <c r="E6392" s="307" t="s">
        <v>4872</v>
      </c>
      <c r="F6392" s="445" t="s">
        <v>2636</v>
      </c>
      <c r="G6392" s="445"/>
      <c r="H6392" s="309" t="s">
        <v>535</v>
      </c>
      <c r="I6392" s="310">
        <v>1</v>
      </c>
      <c r="J6392" s="259">
        <v>0.2</v>
      </c>
      <c r="K6392" s="259">
        <v>0.2</v>
      </c>
    </row>
    <row r="6393" spans="2:11" ht="24" customHeight="1" x14ac:dyDescent="0.2">
      <c r="B6393" s="296" t="s">
        <v>527</v>
      </c>
      <c r="C6393" s="292" t="s">
        <v>4873</v>
      </c>
      <c r="D6393" s="296" t="s">
        <v>51</v>
      </c>
      <c r="E6393" s="296" t="s">
        <v>4874</v>
      </c>
      <c r="F6393" s="447" t="s">
        <v>4031</v>
      </c>
      <c r="G6393" s="447"/>
      <c r="H6393" s="297" t="s">
        <v>535</v>
      </c>
      <c r="I6393" s="313">
        <v>1.154E-2</v>
      </c>
      <c r="J6393" s="314">
        <v>17.78</v>
      </c>
      <c r="K6393" s="314">
        <v>0.20518120000000001</v>
      </c>
    </row>
    <row r="6394" spans="2:11" ht="25.5" x14ac:dyDescent="0.2">
      <c r="B6394" s="315"/>
      <c r="C6394" s="315"/>
      <c r="D6394" s="315"/>
      <c r="E6394" s="315"/>
      <c r="F6394" s="315" t="s">
        <v>529</v>
      </c>
      <c r="G6394" s="316">
        <v>0.09</v>
      </c>
      <c r="H6394" s="315" t="s">
        <v>530</v>
      </c>
      <c r="I6394" s="316">
        <v>0.11</v>
      </c>
      <c r="J6394" s="315" t="s">
        <v>531</v>
      </c>
      <c r="K6394" s="316">
        <v>0.2</v>
      </c>
    </row>
    <row r="6395" spans="2:11" ht="26.25" thickBot="1" x14ac:dyDescent="0.25">
      <c r="B6395" s="315"/>
      <c r="C6395" s="315"/>
      <c r="D6395" s="315"/>
      <c r="E6395" s="315"/>
      <c r="F6395" s="315" t="s">
        <v>532</v>
      </c>
      <c r="G6395" s="316">
        <v>0.04</v>
      </c>
      <c r="H6395" s="315"/>
      <c r="I6395" s="448" t="s">
        <v>533</v>
      </c>
      <c r="J6395" s="448"/>
      <c r="K6395" s="316">
        <v>0.24</v>
      </c>
    </row>
    <row r="6396" spans="2:11" ht="0.95" customHeight="1" thickTop="1" x14ac:dyDescent="0.2">
      <c r="B6396" s="317"/>
      <c r="C6396" s="317"/>
      <c r="D6396" s="317"/>
      <c r="E6396" s="317"/>
      <c r="F6396" s="317"/>
      <c r="G6396" s="317"/>
      <c r="H6396" s="317"/>
      <c r="I6396" s="317"/>
      <c r="J6396" s="317"/>
      <c r="K6396" s="317"/>
    </row>
    <row r="6397" spans="2:11" ht="18" customHeight="1" x14ac:dyDescent="0.2">
      <c r="B6397" s="305"/>
      <c r="C6397" s="304" t="s">
        <v>26</v>
      </c>
      <c r="D6397" s="305" t="s">
        <v>27</v>
      </c>
      <c r="E6397" s="305" t="s">
        <v>28</v>
      </c>
      <c r="F6397" s="449" t="s">
        <v>525</v>
      </c>
      <c r="G6397" s="449"/>
      <c r="H6397" s="306" t="s">
        <v>29</v>
      </c>
      <c r="I6397" s="304" t="s">
        <v>30</v>
      </c>
      <c r="J6397" s="304" t="s">
        <v>31</v>
      </c>
      <c r="K6397" s="304" t="s">
        <v>33</v>
      </c>
    </row>
    <row r="6398" spans="2:11" ht="26.1" customHeight="1" x14ac:dyDescent="0.2">
      <c r="B6398" s="307" t="s">
        <v>526</v>
      </c>
      <c r="C6398" s="308" t="s">
        <v>4897</v>
      </c>
      <c r="D6398" s="307" t="s">
        <v>51</v>
      </c>
      <c r="E6398" s="307" t="s">
        <v>4898</v>
      </c>
      <c r="F6398" s="445" t="s">
        <v>2636</v>
      </c>
      <c r="G6398" s="445"/>
      <c r="H6398" s="309" t="s">
        <v>535</v>
      </c>
      <c r="I6398" s="310">
        <v>1</v>
      </c>
      <c r="J6398" s="259">
        <v>0.25</v>
      </c>
      <c r="K6398" s="259">
        <v>0.25</v>
      </c>
    </row>
    <row r="6399" spans="2:11" ht="24" customHeight="1" x14ac:dyDescent="0.2">
      <c r="B6399" s="296" t="s">
        <v>527</v>
      </c>
      <c r="C6399" s="292" t="s">
        <v>4899</v>
      </c>
      <c r="D6399" s="296" t="s">
        <v>51</v>
      </c>
      <c r="E6399" s="296" t="s">
        <v>4900</v>
      </c>
      <c r="F6399" s="447" t="s">
        <v>4031</v>
      </c>
      <c r="G6399" s="447"/>
      <c r="H6399" s="297" t="s">
        <v>535</v>
      </c>
      <c r="I6399" s="313">
        <v>1.154E-2</v>
      </c>
      <c r="J6399" s="314">
        <v>22.29</v>
      </c>
      <c r="K6399" s="314">
        <v>0.25722660000000003</v>
      </c>
    </row>
    <row r="6400" spans="2:11" ht="25.5" x14ac:dyDescent="0.2">
      <c r="B6400" s="315"/>
      <c r="C6400" s="315"/>
      <c r="D6400" s="315"/>
      <c r="E6400" s="315"/>
      <c r="F6400" s="315" t="s">
        <v>529</v>
      </c>
      <c r="G6400" s="316">
        <v>0.11</v>
      </c>
      <c r="H6400" s="315" t="s">
        <v>530</v>
      </c>
      <c r="I6400" s="316">
        <v>0.14000000000000001</v>
      </c>
      <c r="J6400" s="315" t="s">
        <v>531</v>
      </c>
      <c r="K6400" s="316">
        <v>0.25</v>
      </c>
    </row>
    <row r="6401" spans="2:11" ht="26.25" thickBot="1" x14ac:dyDescent="0.25">
      <c r="B6401" s="315"/>
      <c r="C6401" s="315"/>
      <c r="D6401" s="315"/>
      <c r="E6401" s="315"/>
      <c r="F6401" s="315" t="s">
        <v>532</v>
      </c>
      <c r="G6401" s="316">
        <v>0.05</v>
      </c>
      <c r="H6401" s="315"/>
      <c r="I6401" s="448" t="s">
        <v>533</v>
      </c>
      <c r="J6401" s="448"/>
      <c r="K6401" s="316">
        <v>0.3</v>
      </c>
    </row>
    <row r="6402" spans="2:11" ht="0.95" customHeight="1" thickTop="1" x14ac:dyDescent="0.2">
      <c r="B6402" s="317"/>
      <c r="C6402" s="317"/>
      <c r="D6402" s="317"/>
      <c r="E6402" s="317"/>
      <c r="F6402" s="317"/>
      <c r="G6402" s="317"/>
      <c r="H6402" s="317"/>
      <c r="I6402" s="317"/>
      <c r="J6402" s="317"/>
      <c r="K6402" s="317"/>
    </row>
    <row r="6403" spans="2:11" ht="18" customHeight="1" x14ac:dyDescent="0.2">
      <c r="B6403" s="305"/>
      <c r="C6403" s="304" t="s">
        <v>26</v>
      </c>
      <c r="D6403" s="305" t="s">
        <v>27</v>
      </c>
      <c r="E6403" s="305" t="s">
        <v>28</v>
      </c>
      <c r="F6403" s="449" t="s">
        <v>525</v>
      </c>
      <c r="G6403" s="449"/>
      <c r="H6403" s="306" t="s">
        <v>29</v>
      </c>
      <c r="I6403" s="304" t="s">
        <v>30</v>
      </c>
      <c r="J6403" s="304" t="s">
        <v>31</v>
      </c>
      <c r="K6403" s="304" t="s">
        <v>33</v>
      </c>
    </row>
    <row r="6404" spans="2:11" ht="26.1" customHeight="1" x14ac:dyDescent="0.2">
      <c r="B6404" s="307" t="s">
        <v>526</v>
      </c>
      <c r="C6404" s="308" t="s">
        <v>4905</v>
      </c>
      <c r="D6404" s="307" t="s">
        <v>51</v>
      </c>
      <c r="E6404" s="307" t="s">
        <v>4906</v>
      </c>
      <c r="F6404" s="445" t="s">
        <v>2636</v>
      </c>
      <c r="G6404" s="445"/>
      <c r="H6404" s="309" t="s">
        <v>535</v>
      </c>
      <c r="I6404" s="310">
        <v>1</v>
      </c>
      <c r="J6404" s="259">
        <v>0.16</v>
      </c>
      <c r="K6404" s="259">
        <v>0.16</v>
      </c>
    </row>
    <row r="6405" spans="2:11" ht="24" customHeight="1" x14ac:dyDescent="0.2">
      <c r="B6405" s="296" t="s">
        <v>527</v>
      </c>
      <c r="C6405" s="292" t="s">
        <v>4907</v>
      </c>
      <c r="D6405" s="296" t="s">
        <v>51</v>
      </c>
      <c r="E6405" s="296" t="s">
        <v>4908</v>
      </c>
      <c r="F6405" s="447" t="s">
        <v>4031</v>
      </c>
      <c r="G6405" s="447"/>
      <c r="H6405" s="297" t="s">
        <v>535</v>
      </c>
      <c r="I6405" s="313">
        <v>1.4760000000000001E-2</v>
      </c>
      <c r="J6405" s="314">
        <v>11.27</v>
      </c>
      <c r="K6405" s="314">
        <v>0.1663452</v>
      </c>
    </row>
    <row r="6406" spans="2:11" ht="25.5" x14ac:dyDescent="0.2">
      <c r="B6406" s="315"/>
      <c r="C6406" s="315"/>
      <c r="D6406" s="315"/>
      <c r="E6406" s="315"/>
      <c r="F6406" s="315" t="s">
        <v>529</v>
      </c>
      <c r="G6406" s="316">
        <v>7.0000000000000007E-2</v>
      </c>
      <c r="H6406" s="315" t="s">
        <v>530</v>
      </c>
      <c r="I6406" s="316">
        <v>0.09</v>
      </c>
      <c r="J6406" s="315" t="s">
        <v>531</v>
      </c>
      <c r="K6406" s="316">
        <v>0.16</v>
      </c>
    </row>
    <row r="6407" spans="2:11" ht="26.25" thickBot="1" x14ac:dyDescent="0.25">
      <c r="B6407" s="315"/>
      <c r="C6407" s="315"/>
      <c r="D6407" s="315"/>
      <c r="E6407" s="315"/>
      <c r="F6407" s="315" t="s">
        <v>532</v>
      </c>
      <c r="G6407" s="316">
        <v>0.03</v>
      </c>
      <c r="H6407" s="315"/>
      <c r="I6407" s="448" t="s">
        <v>533</v>
      </c>
      <c r="J6407" s="448"/>
      <c r="K6407" s="316">
        <v>0.19</v>
      </c>
    </row>
    <row r="6408" spans="2:11" ht="0.95" customHeight="1" thickTop="1" x14ac:dyDescent="0.2">
      <c r="B6408" s="317"/>
      <c r="C6408" s="317"/>
      <c r="D6408" s="317"/>
      <c r="E6408" s="317"/>
      <c r="F6408" s="317"/>
      <c r="G6408" s="317"/>
      <c r="H6408" s="317"/>
      <c r="I6408" s="317"/>
      <c r="J6408" s="317"/>
      <c r="K6408" s="317"/>
    </row>
    <row r="6409" spans="2:11" ht="18" customHeight="1" x14ac:dyDescent="0.2">
      <c r="B6409" s="305"/>
      <c r="C6409" s="304" t="s">
        <v>26</v>
      </c>
      <c r="D6409" s="305" t="s">
        <v>27</v>
      </c>
      <c r="E6409" s="305" t="s">
        <v>28</v>
      </c>
      <c r="F6409" s="449" t="s">
        <v>525</v>
      </c>
      <c r="G6409" s="449"/>
      <c r="H6409" s="306" t="s">
        <v>29</v>
      </c>
      <c r="I6409" s="304" t="s">
        <v>30</v>
      </c>
      <c r="J6409" s="304" t="s">
        <v>31</v>
      </c>
      <c r="K6409" s="304" t="s">
        <v>33</v>
      </c>
    </row>
    <row r="6410" spans="2:11" ht="26.1" customHeight="1" x14ac:dyDescent="0.2">
      <c r="B6410" s="307" t="s">
        <v>526</v>
      </c>
      <c r="C6410" s="308" t="s">
        <v>4915</v>
      </c>
      <c r="D6410" s="307" t="s">
        <v>51</v>
      </c>
      <c r="E6410" s="307" t="s">
        <v>4916</v>
      </c>
      <c r="F6410" s="445" t="s">
        <v>2636</v>
      </c>
      <c r="G6410" s="445"/>
      <c r="H6410" s="309" t="s">
        <v>535</v>
      </c>
      <c r="I6410" s="310">
        <v>1</v>
      </c>
      <c r="J6410" s="259">
        <v>0.67</v>
      </c>
      <c r="K6410" s="259">
        <v>0.67</v>
      </c>
    </row>
    <row r="6411" spans="2:11" ht="24" customHeight="1" x14ac:dyDescent="0.2">
      <c r="B6411" s="296" t="s">
        <v>527</v>
      </c>
      <c r="C6411" s="292" t="s">
        <v>4917</v>
      </c>
      <c r="D6411" s="296" t="s">
        <v>51</v>
      </c>
      <c r="E6411" s="296" t="s">
        <v>4918</v>
      </c>
      <c r="F6411" s="447" t="s">
        <v>4031</v>
      </c>
      <c r="G6411" s="447"/>
      <c r="H6411" s="297" t="s">
        <v>535</v>
      </c>
      <c r="I6411" s="313">
        <v>3.7319999999999999E-2</v>
      </c>
      <c r="J6411" s="314">
        <v>17.96</v>
      </c>
      <c r="K6411" s="314">
        <v>0.67026719999999995</v>
      </c>
    </row>
    <row r="6412" spans="2:11" ht="25.5" x14ac:dyDescent="0.2">
      <c r="B6412" s="315"/>
      <c r="C6412" s="315"/>
      <c r="D6412" s="315"/>
      <c r="E6412" s="315"/>
      <c r="F6412" s="315" t="s">
        <v>529</v>
      </c>
      <c r="G6412" s="316">
        <v>0.31</v>
      </c>
      <c r="H6412" s="315" t="s">
        <v>530</v>
      </c>
      <c r="I6412" s="316">
        <v>0.36</v>
      </c>
      <c r="J6412" s="315" t="s">
        <v>531</v>
      </c>
      <c r="K6412" s="316">
        <v>0.67</v>
      </c>
    </row>
    <row r="6413" spans="2:11" ht="26.25" thickBot="1" x14ac:dyDescent="0.25">
      <c r="B6413" s="315"/>
      <c r="C6413" s="315"/>
      <c r="D6413" s="315"/>
      <c r="E6413" s="315"/>
      <c r="F6413" s="315" t="s">
        <v>532</v>
      </c>
      <c r="G6413" s="316">
        <v>0.13</v>
      </c>
      <c r="H6413" s="315"/>
      <c r="I6413" s="448" t="s">
        <v>533</v>
      </c>
      <c r="J6413" s="448"/>
      <c r="K6413" s="316">
        <v>0.8</v>
      </c>
    </row>
    <row r="6414" spans="2:11" ht="0.95" customHeight="1" thickTop="1" x14ac:dyDescent="0.2">
      <c r="B6414" s="317"/>
      <c r="C6414" s="317"/>
      <c r="D6414" s="317"/>
      <c r="E6414" s="317"/>
      <c r="F6414" s="317"/>
      <c r="G6414" s="317"/>
      <c r="H6414" s="317"/>
      <c r="I6414" s="317"/>
      <c r="J6414" s="317"/>
      <c r="K6414" s="317"/>
    </row>
    <row r="6415" spans="2:11" ht="18" customHeight="1" x14ac:dyDescent="0.2">
      <c r="B6415" s="305"/>
      <c r="C6415" s="304" t="s">
        <v>26</v>
      </c>
      <c r="D6415" s="305" t="s">
        <v>27</v>
      </c>
      <c r="E6415" s="305" t="s">
        <v>28</v>
      </c>
      <c r="F6415" s="449" t="s">
        <v>525</v>
      </c>
      <c r="G6415" s="449"/>
      <c r="H6415" s="306" t="s">
        <v>29</v>
      </c>
      <c r="I6415" s="304" t="s">
        <v>30</v>
      </c>
      <c r="J6415" s="304" t="s">
        <v>31</v>
      </c>
      <c r="K6415" s="304" t="s">
        <v>33</v>
      </c>
    </row>
    <row r="6416" spans="2:11" ht="39" customHeight="1" x14ac:dyDescent="0.2">
      <c r="B6416" s="307" t="s">
        <v>526</v>
      </c>
      <c r="C6416" s="308" t="s">
        <v>4923</v>
      </c>
      <c r="D6416" s="307" t="s">
        <v>51</v>
      </c>
      <c r="E6416" s="307" t="s">
        <v>4924</v>
      </c>
      <c r="F6416" s="445" t="s">
        <v>2636</v>
      </c>
      <c r="G6416" s="445"/>
      <c r="H6416" s="309" t="s">
        <v>535</v>
      </c>
      <c r="I6416" s="310">
        <v>1</v>
      </c>
      <c r="J6416" s="259">
        <v>0.32</v>
      </c>
      <c r="K6416" s="259">
        <v>0.32</v>
      </c>
    </row>
    <row r="6417" spans="2:11" ht="26.1" customHeight="1" x14ac:dyDescent="0.2">
      <c r="B6417" s="296" t="s">
        <v>527</v>
      </c>
      <c r="C6417" s="292" t="s">
        <v>4925</v>
      </c>
      <c r="D6417" s="296" t="s">
        <v>51</v>
      </c>
      <c r="E6417" s="296" t="s">
        <v>4926</v>
      </c>
      <c r="F6417" s="447" t="s">
        <v>4031</v>
      </c>
      <c r="G6417" s="447"/>
      <c r="H6417" s="297" t="s">
        <v>535</v>
      </c>
      <c r="I6417" s="313">
        <v>1.7979999999999999E-2</v>
      </c>
      <c r="J6417" s="314">
        <v>17.96</v>
      </c>
      <c r="K6417" s="314">
        <v>0.32292080000000001</v>
      </c>
    </row>
    <row r="6418" spans="2:11" ht="25.5" x14ac:dyDescent="0.2">
      <c r="B6418" s="315"/>
      <c r="C6418" s="315"/>
      <c r="D6418" s="315"/>
      <c r="E6418" s="315"/>
      <c r="F6418" s="315" t="s">
        <v>529</v>
      </c>
      <c r="G6418" s="316">
        <v>0.14000000000000001</v>
      </c>
      <c r="H6418" s="315" t="s">
        <v>530</v>
      </c>
      <c r="I6418" s="316">
        <v>0.18</v>
      </c>
      <c r="J6418" s="315" t="s">
        <v>531</v>
      </c>
      <c r="K6418" s="316">
        <v>0.32</v>
      </c>
    </row>
    <row r="6419" spans="2:11" ht="26.25" thickBot="1" x14ac:dyDescent="0.25">
      <c r="B6419" s="315"/>
      <c r="C6419" s="315"/>
      <c r="D6419" s="315"/>
      <c r="E6419" s="315"/>
      <c r="F6419" s="315" t="s">
        <v>532</v>
      </c>
      <c r="G6419" s="316">
        <v>0.06</v>
      </c>
      <c r="H6419" s="315"/>
      <c r="I6419" s="448" t="s">
        <v>533</v>
      </c>
      <c r="J6419" s="448"/>
      <c r="K6419" s="316">
        <v>0.38</v>
      </c>
    </row>
    <row r="6420" spans="2:11" ht="0.95" customHeight="1" thickTop="1" x14ac:dyDescent="0.2">
      <c r="B6420" s="317"/>
      <c r="C6420" s="317"/>
      <c r="D6420" s="317"/>
      <c r="E6420" s="317"/>
      <c r="F6420" s="317"/>
      <c r="G6420" s="317"/>
      <c r="H6420" s="317"/>
      <c r="I6420" s="317"/>
      <c r="J6420" s="317"/>
      <c r="K6420" s="317"/>
    </row>
    <row r="6421" spans="2:11" ht="18" customHeight="1" x14ac:dyDescent="0.2">
      <c r="B6421" s="305"/>
      <c r="C6421" s="304" t="s">
        <v>26</v>
      </c>
      <c r="D6421" s="305" t="s">
        <v>27</v>
      </c>
      <c r="E6421" s="305" t="s">
        <v>28</v>
      </c>
      <c r="F6421" s="449" t="s">
        <v>525</v>
      </c>
      <c r="G6421" s="449"/>
      <c r="H6421" s="306" t="s">
        <v>29</v>
      </c>
      <c r="I6421" s="304" t="s">
        <v>30</v>
      </c>
      <c r="J6421" s="304" t="s">
        <v>31</v>
      </c>
      <c r="K6421" s="304" t="s">
        <v>33</v>
      </c>
    </row>
    <row r="6422" spans="2:11" ht="26.1" customHeight="1" x14ac:dyDescent="0.2">
      <c r="B6422" s="307" t="s">
        <v>526</v>
      </c>
      <c r="C6422" s="308" t="s">
        <v>4931</v>
      </c>
      <c r="D6422" s="307" t="s">
        <v>51</v>
      </c>
      <c r="E6422" s="307" t="s">
        <v>4932</v>
      </c>
      <c r="F6422" s="445" t="s">
        <v>2636</v>
      </c>
      <c r="G6422" s="445"/>
      <c r="H6422" s="309" t="s">
        <v>535</v>
      </c>
      <c r="I6422" s="310">
        <v>1</v>
      </c>
      <c r="J6422" s="259">
        <v>0.2</v>
      </c>
      <c r="K6422" s="259">
        <v>0.2</v>
      </c>
    </row>
    <row r="6423" spans="2:11" ht="24" customHeight="1" x14ac:dyDescent="0.2">
      <c r="B6423" s="296" t="s">
        <v>527</v>
      </c>
      <c r="C6423" s="292" t="s">
        <v>4933</v>
      </c>
      <c r="D6423" s="296" t="s">
        <v>51</v>
      </c>
      <c r="E6423" s="296" t="s">
        <v>4934</v>
      </c>
      <c r="F6423" s="447" t="s">
        <v>4031</v>
      </c>
      <c r="G6423" s="447"/>
      <c r="H6423" s="297" t="s">
        <v>535</v>
      </c>
      <c r="I6423" s="313">
        <v>1.154E-2</v>
      </c>
      <c r="J6423" s="314">
        <v>17.96</v>
      </c>
      <c r="K6423" s="314">
        <v>0.20725840000000001</v>
      </c>
    </row>
    <row r="6424" spans="2:11" ht="25.5" x14ac:dyDescent="0.2">
      <c r="B6424" s="315"/>
      <c r="C6424" s="315"/>
      <c r="D6424" s="315"/>
      <c r="E6424" s="315"/>
      <c r="F6424" s="315" t="s">
        <v>529</v>
      </c>
      <c r="G6424" s="316">
        <v>0.09</v>
      </c>
      <c r="H6424" s="315" t="s">
        <v>530</v>
      </c>
      <c r="I6424" s="316">
        <v>0.11</v>
      </c>
      <c r="J6424" s="315" t="s">
        <v>531</v>
      </c>
      <c r="K6424" s="316">
        <v>0.2</v>
      </c>
    </row>
    <row r="6425" spans="2:11" ht="26.25" thickBot="1" x14ac:dyDescent="0.25">
      <c r="B6425" s="315"/>
      <c r="C6425" s="315"/>
      <c r="D6425" s="315"/>
      <c r="E6425" s="315"/>
      <c r="F6425" s="315" t="s">
        <v>532</v>
      </c>
      <c r="G6425" s="316">
        <v>0.04</v>
      </c>
      <c r="H6425" s="315"/>
      <c r="I6425" s="448" t="s">
        <v>533</v>
      </c>
      <c r="J6425" s="448"/>
      <c r="K6425" s="316">
        <v>0.24</v>
      </c>
    </row>
    <row r="6426" spans="2:11" ht="0.95" customHeight="1" thickTop="1" x14ac:dyDescent="0.2">
      <c r="B6426" s="317"/>
      <c r="C6426" s="317"/>
      <c r="D6426" s="317"/>
      <c r="E6426" s="317"/>
      <c r="F6426" s="317"/>
      <c r="G6426" s="317"/>
      <c r="H6426" s="317"/>
      <c r="I6426" s="317"/>
      <c r="J6426" s="317"/>
      <c r="K6426" s="317"/>
    </row>
    <row r="6427" spans="2:11" ht="18" customHeight="1" x14ac:dyDescent="0.2">
      <c r="B6427" s="305"/>
      <c r="C6427" s="304" t="s">
        <v>26</v>
      </c>
      <c r="D6427" s="305" t="s">
        <v>27</v>
      </c>
      <c r="E6427" s="305" t="s">
        <v>28</v>
      </c>
      <c r="F6427" s="449" t="s">
        <v>525</v>
      </c>
      <c r="G6427" s="449"/>
      <c r="H6427" s="306" t="s">
        <v>29</v>
      </c>
      <c r="I6427" s="304" t="s">
        <v>30</v>
      </c>
      <c r="J6427" s="304" t="s">
        <v>31</v>
      </c>
      <c r="K6427" s="304" t="s">
        <v>33</v>
      </c>
    </row>
    <row r="6428" spans="2:11" ht="26.1" customHeight="1" x14ac:dyDescent="0.2">
      <c r="B6428" s="307" t="s">
        <v>526</v>
      </c>
      <c r="C6428" s="308" t="s">
        <v>4935</v>
      </c>
      <c r="D6428" s="307" t="s">
        <v>51</v>
      </c>
      <c r="E6428" s="307" t="s">
        <v>4936</v>
      </c>
      <c r="F6428" s="445" t="s">
        <v>2636</v>
      </c>
      <c r="G6428" s="445"/>
      <c r="H6428" s="309" t="s">
        <v>535</v>
      </c>
      <c r="I6428" s="310">
        <v>1</v>
      </c>
      <c r="J6428" s="259">
        <v>0.32</v>
      </c>
      <c r="K6428" s="259">
        <v>0.32</v>
      </c>
    </row>
    <row r="6429" spans="2:11" ht="24" customHeight="1" x14ac:dyDescent="0.2">
      <c r="B6429" s="296" t="s">
        <v>527</v>
      </c>
      <c r="C6429" s="292" t="s">
        <v>4937</v>
      </c>
      <c r="D6429" s="296" t="s">
        <v>51</v>
      </c>
      <c r="E6429" s="296" t="s">
        <v>4938</v>
      </c>
      <c r="F6429" s="447" t="s">
        <v>4031</v>
      </c>
      <c r="G6429" s="447"/>
      <c r="H6429" s="297" t="s">
        <v>535</v>
      </c>
      <c r="I6429" s="313">
        <v>1.4760000000000001E-2</v>
      </c>
      <c r="J6429" s="314">
        <v>22.29</v>
      </c>
      <c r="K6429" s="314">
        <v>0.32900040000000003</v>
      </c>
    </row>
    <row r="6430" spans="2:11" ht="25.5" x14ac:dyDescent="0.2">
      <c r="B6430" s="315"/>
      <c r="C6430" s="315"/>
      <c r="D6430" s="315"/>
      <c r="E6430" s="315"/>
      <c r="F6430" s="315" t="s">
        <v>529</v>
      </c>
      <c r="G6430" s="316">
        <v>0.14000000000000001</v>
      </c>
      <c r="H6430" s="315" t="s">
        <v>530</v>
      </c>
      <c r="I6430" s="316">
        <v>0.18</v>
      </c>
      <c r="J6430" s="315" t="s">
        <v>531</v>
      </c>
      <c r="K6430" s="316">
        <v>0.32</v>
      </c>
    </row>
    <row r="6431" spans="2:11" ht="26.25" thickBot="1" x14ac:dyDescent="0.25">
      <c r="B6431" s="315"/>
      <c r="C6431" s="315"/>
      <c r="D6431" s="315"/>
      <c r="E6431" s="315"/>
      <c r="F6431" s="315" t="s">
        <v>532</v>
      </c>
      <c r="G6431" s="316">
        <v>0.06</v>
      </c>
      <c r="H6431" s="315"/>
      <c r="I6431" s="448" t="s">
        <v>533</v>
      </c>
      <c r="J6431" s="448"/>
      <c r="K6431" s="316">
        <v>0.38</v>
      </c>
    </row>
    <row r="6432" spans="2:11" ht="0.95" customHeight="1" thickTop="1" x14ac:dyDescent="0.2">
      <c r="B6432" s="317"/>
      <c r="C6432" s="317"/>
      <c r="D6432" s="317"/>
      <c r="E6432" s="317"/>
      <c r="F6432" s="317"/>
      <c r="G6432" s="317"/>
      <c r="H6432" s="317"/>
      <c r="I6432" s="317"/>
      <c r="J6432" s="317"/>
      <c r="K6432" s="317"/>
    </row>
    <row r="6433" spans="2:11" ht="18" customHeight="1" x14ac:dyDescent="0.2">
      <c r="B6433" s="305"/>
      <c r="C6433" s="304" t="s">
        <v>26</v>
      </c>
      <c r="D6433" s="305" t="s">
        <v>27</v>
      </c>
      <c r="E6433" s="305" t="s">
        <v>28</v>
      </c>
      <c r="F6433" s="449" t="s">
        <v>525</v>
      </c>
      <c r="G6433" s="449"/>
      <c r="H6433" s="306" t="s">
        <v>29</v>
      </c>
      <c r="I6433" s="304" t="s">
        <v>30</v>
      </c>
      <c r="J6433" s="304" t="s">
        <v>31</v>
      </c>
      <c r="K6433" s="304" t="s">
        <v>33</v>
      </c>
    </row>
    <row r="6434" spans="2:11" ht="26.1" customHeight="1" x14ac:dyDescent="0.2">
      <c r="B6434" s="307" t="s">
        <v>526</v>
      </c>
      <c r="C6434" s="308" t="s">
        <v>5000</v>
      </c>
      <c r="D6434" s="307" t="s">
        <v>51</v>
      </c>
      <c r="E6434" s="307" t="s">
        <v>5001</v>
      </c>
      <c r="F6434" s="445" t="s">
        <v>2636</v>
      </c>
      <c r="G6434" s="445"/>
      <c r="H6434" s="309" t="s">
        <v>535</v>
      </c>
      <c r="I6434" s="310">
        <v>1</v>
      </c>
      <c r="J6434" s="259">
        <v>0.3</v>
      </c>
      <c r="K6434" s="259">
        <v>0.3</v>
      </c>
    </row>
    <row r="6435" spans="2:11" ht="24" customHeight="1" x14ac:dyDescent="0.2">
      <c r="B6435" s="296" t="s">
        <v>527</v>
      </c>
      <c r="C6435" s="292" t="s">
        <v>5002</v>
      </c>
      <c r="D6435" s="296" t="s">
        <v>51</v>
      </c>
      <c r="E6435" s="296" t="s">
        <v>5003</v>
      </c>
      <c r="F6435" s="447" t="s">
        <v>4031</v>
      </c>
      <c r="G6435" s="447"/>
      <c r="H6435" s="297" t="s">
        <v>535</v>
      </c>
      <c r="I6435" s="313">
        <v>1.4760000000000001E-2</v>
      </c>
      <c r="J6435" s="314">
        <v>20.98</v>
      </c>
      <c r="K6435" s="314">
        <v>0.30966480000000002</v>
      </c>
    </row>
    <row r="6436" spans="2:11" ht="25.5" x14ac:dyDescent="0.2">
      <c r="B6436" s="315"/>
      <c r="C6436" s="315"/>
      <c r="D6436" s="315"/>
      <c r="E6436" s="315"/>
      <c r="F6436" s="315" t="s">
        <v>529</v>
      </c>
      <c r="G6436" s="316">
        <v>0.13</v>
      </c>
      <c r="H6436" s="315" t="s">
        <v>530</v>
      </c>
      <c r="I6436" s="316">
        <v>0.17</v>
      </c>
      <c r="J6436" s="315" t="s">
        <v>531</v>
      </c>
      <c r="K6436" s="316">
        <v>0.3</v>
      </c>
    </row>
    <row r="6437" spans="2:11" ht="26.25" thickBot="1" x14ac:dyDescent="0.25">
      <c r="B6437" s="315"/>
      <c r="C6437" s="315"/>
      <c r="D6437" s="315"/>
      <c r="E6437" s="315"/>
      <c r="F6437" s="315" t="s">
        <v>532</v>
      </c>
      <c r="G6437" s="316">
        <v>0.06</v>
      </c>
      <c r="H6437" s="315"/>
      <c r="I6437" s="448" t="s">
        <v>533</v>
      </c>
      <c r="J6437" s="448"/>
      <c r="K6437" s="316">
        <v>0.36</v>
      </c>
    </row>
    <row r="6438" spans="2:11" ht="0.95" customHeight="1" thickTop="1" x14ac:dyDescent="0.2">
      <c r="B6438" s="317"/>
      <c r="C6438" s="317"/>
      <c r="D6438" s="317"/>
      <c r="E6438" s="317"/>
      <c r="F6438" s="317"/>
      <c r="G6438" s="317"/>
      <c r="H6438" s="317"/>
      <c r="I6438" s="317"/>
      <c r="J6438" s="317"/>
      <c r="K6438" s="317"/>
    </row>
    <row r="6439" spans="2:11" ht="18" customHeight="1" x14ac:dyDescent="0.2">
      <c r="B6439" s="305"/>
      <c r="C6439" s="304" t="s">
        <v>26</v>
      </c>
      <c r="D6439" s="305" t="s">
        <v>27</v>
      </c>
      <c r="E6439" s="305" t="s">
        <v>28</v>
      </c>
      <c r="F6439" s="449" t="s">
        <v>525</v>
      </c>
      <c r="G6439" s="449"/>
      <c r="H6439" s="306" t="s">
        <v>29</v>
      </c>
      <c r="I6439" s="304" t="s">
        <v>30</v>
      </c>
      <c r="J6439" s="304" t="s">
        <v>31</v>
      </c>
      <c r="K6439" s="304" t="s">
        <v>33</v>
      </c>
    </row>
    <row r="6440" spans="2:11" ht="26.1" customHeight="1" x14ac:dyDescent="0.2">
      <c r="B6440" s="307" t="s">
        <v>526</v>
      </c>
      <c r="C6440" s="308" t="s">
        <v>5004</v>
      </c>
      <c r="D6440" s="307" t="s">
        <v>51</v>
      </c>
      <c r="E6440" s="307" t="s">
        <v>5005</v>
      </c>
      <c r="F6440" s="445" t="s">
        <v>2636</v>
      </c>
      <c r="G6440" s="445"/>
      <c r="H6440" s="309" t="s">
        <v>535</v>
      </c>
      <c r="I6440" s="310">
        <v>1</v>
      </c>
      <c r="J6440" s="259">
        <v>0.25</v>
      </c>
      <c r="K6440" s="259">
        <v>0.25</v>
      </c>
    </row>
    <row r="6441" spans="2:11" ht="24" customHeight="1" x14ac:dyDescent="0.2">
      <c r="B6441" s="296" t="s">
        <v>527</v>
      </c>
      <c r="C6441" s="292" t="s">
        <v>5006</v>
      </c>
      <c r="D6441" s="296" t="s">
        <v>51</v>
      </c>
      <c r="E6441" s="296" t="s">
        <v>5007</v>
      </c>
      <c r="F6441" s="447" t="s">
        <v>4031</v>
      </c>
      <c r="G6441" s="447"/>
      <c r="H6441" s="297" t="s">
        <v>535</v>
      </c>
      <c r="I6441" s="313">
        <v>1.154E-2</v>
      </c>
      <c r="J6441" s="314">
        <v>22.29</v>
      </c>
      <c r="K6441" s="314">
        <v>0.25722660000000003</v>
      </c>
    </row>
    <row r="6442" spans="2:11" ht="25.5" x14ac:dyDescent="0.2">
      <c r="B6442" s="315"/>
      <c r="C6442" s="315"/>
      <c r="D6442" s="315"/>
      <c r="E6442" s="315"/>
      <c r="F6442" s="315" t="s">
        <v>529</v>
      </c>
      <c r="G6442" s="316">
        <v>0.11</v>
      </c>
      <c r="H6442" s="315" t="s">
        <v>530</v>
      </c>
      <c r="I6442" s="316">
        <v>0.14000000000000001</v>
      </c>
      <c r="J6442" s="315" t="s">
        <v>531</v>
      </c>
      <c r="K6442" s="316">
        <v>0.25</v>
      </c>
    </row>
    <row r="6443" spans="2:11" ht="26.25" thickBot="1" x14ac:dyDescent="0.25">
      <c r="B6443" s="315"/>
      <c r="C6443" s="315"/>
      <c r="D6443" s="315"/>
      <c r="E6443" s="315"/>
      <c r="F6443" s="315" t="s">
        <v>532</v>
      </c>
      <c r="G6443" s="316">
        <v>0.05</v>
      </c>
      <c r="H6443" s="315"/>
      <c r="I6443" s="448" t="s">
        <v>533</v>
      </c>
      <c r="J6443" s="448"/>
      <c r="K6443" s="316">
        <v>0.3</v>
      </c>
    </row>
    <row r="6444" spans="2:11" ht="0.95" customHeight="1" thickTop="1" x14ac:dyDescent="0.2">
      <c r="B6444" s="317"/>
      <c r="C6444" s="317"/>
      <c r="D6444" s="317"/>
      <c r="E6444" s="317"/>
      <c r="F6444" s="317"/>
      <c r="G6444" s="317"/>
      <c r="H6444" s="317"/>
      <c r="I6444" s="317"/>
      <c r="J6444" s="317"/>
      <c r="K6444" s="317"/>
    </row>
    <row r="6445" spans="2:11" ht="18" customHeight="1" x14ac:dyDescent="0.2">
      <c r="B6445" s="305"/>
      <c r="C6445" s="304" t="s">
        <v>26</v>
      </c>
      <c r="D6445" s="305" t="s">
        <v>27</v>
      </c>
      <c r="E6445" s="305" t="s">
        <v>28</v>
      </c>
      <c r="F6445" s="449" t="s">
        <v>525</v>
      </c>
      <c r="G6445" s="449"/>
      <c r="H6445" s="306" t="s">
        <v>29</v>
      </c>
      <c r="I6445" s="304" t="s">
        <v>30</v>
      </c>
      <c r="J6445" s="304" t="s">
        <v>31</v>
      </c>
      <c r="K6445" s="304" t="s">
        <v>33</v>
      </c>
    </row>
    <row r="6446" spans="2:11" ht="26.1" customHeight="1" x14ac:dyDescent="0.2">
      <c r="B6446" s="307" t="s">
        <v>526</v>
      </c>
      <c r="C6446" s="308" t="s">
        <v>5046</v>
      </c>
      <c r="D6446" s="307" t="s">
        <v>51</v>
      </c>
      <c r="E6446" s="307" t="s">
        <v>5047</v>
      </c>
      <c r="F6446" s="445" t="s">
        <v>2636</v>
      </c>
      <c r="G6446" s="445"/>
      <c r="H6446" s="309" t="s">
        <v>535</v>
      </c>
      <c r="I6446" s="310">
        <v>1</v>
      </c>
      <c r="J6446" s="259">
        <v>0.85</v>
      </c>
      <c r="K6446" s="259">
        <v>0.85</v>
      </c>
    </row>
    <row r="6447" spans="2:11" ht="24" customHeight="1" x14ac:dyDescent="0.2">
      <c r="B6447" s="296" t="s">
        <v>527</v>
      </c>
      <c r="C6447" s="292" t="s">
        <v>5048</v>
      </c>
      <c r="D6447" s="296" t="s">
        <v>51</v>
      </c>
      <c r="E6447" s="296" t="s">
        <v>5049</v>
      </c>
      <c r="F6447" s="447" t="s">
        <v>4031</v>
      </c>
      <c r="G6447" s="447"/>
      <c r="H6447" s="297" t="s">
        <v>535</v>
      </c>
      <c r="I6447" s="313">
        <v>3.7319999999999999E-2</v>
      </c>
      <c r="J6447" s="314">
        <v>23.03</v>
      </c>
      <c r="K6447" s="314">
        <v>0.85947960000000001</v>
      </c>
    </row>
    <row r="6448" spans="2:11" ht="25.5" x14ac:dyDescent="0.2">
      <c r="B6448" s="315"/>
      <c r="C6448" s="315"/>
      <c r="D6448" s="315"/>
      <c r="E6448" s="315"/>
      <c r="F6448" s="315" t="s">
        <v>529</v>
      </c>
      <c r="G6448" s="316">
        <v>0.39</v>
      </c>
      <c r="H6448" s="315" t="s">
        <v>530</v>
      </c>
      <c r="I6448" s="316">
        <v>0.46</v>
      </c>
      <c r="J6448" s="315" t="s">
        <v>531</v>
      </c>
      <c r="K6448" s="316">
        <v>0.85</v>
      </c>
    </row>
    <row r="6449" spans="2:11" ht="26.25" thickBot="1" x14ac:dyDescent="0.25">
      <c r="B6449" s="315"/>
      <c r="C6449" s="315"/>
      <c r="D6449" s="315"/>
      <c r="E6449" s="315"/>
      <c r="F6449" s="315" t="s">
        <v>532</v>
      </c>
      <c r="G6449" s="316">
        <v>0.17</v>
      </c>
      <c r="H6449" s="315"/>
      <c r="I6449" s="448" t="s">
        <v>533</v>
      </c>
      <c r="J6449" s="448"/>
      <c r="K6449" s="316">
        <v>1.02</v>
      </c>
    </row>
    <row r="6450" spans="2:11" ht="0.95" customHeight="1" thickTop="1" x14ac:dyDescent="0.2">
      <c r="B6450" s="317"/>
      <c r="C6450" s="317"/>
      <c r="D6450" s="317"/>
      <c r="E6450" s="317"/>
      <c r="F6450" s="317"/>
      <c r="G6450" s="317"/>
      <c r="H6450" s="317"/>
      <c r="I6450" s="317"/>
      <c r="J6450" s="317"/>
      <c r="K6450" s="317"/>
    </row>
    <row r="6451" spans="2:11" ht="18" customHeight="1" x14ac:dyDescent="0.2">
      <c r="B6451" s="305"/>
      <c r="C6451" s="304" t="s">
        <v>26</v>
      </c>
      <c r="D6451" s="305" t="s">
        <v>27</v>
      </c>
      <c r="E6451" s="305" t="s">
        <v>28</v>
      </c>
      <c r="F6451" s="449" t="s">
        <v>525</v>
      </c>
      <c r="G6451" s="449"/>
      <c r="H6451" s="306" t="s">
        <v>29</v>
      </c>
      <c r="I6451" s="304" t="s">
        <v>30</v>
      </c>
      <c r="J6451" s="304" t="s">
        <v>31</v>
      </c>
      <c r="K6451" s="304" t="s">
        <v>33</v>
      </c>
    </row>
    <row r="6452" spans="2:11" ht="26.1" customHeight="1" x14ac:dyDescent="0.2">
      <c r="B6452" s="307" t="s">
        <v>526</v>
      </c>
      <c r="C6452" s="308" t="s">
        <v>5050</v>
      </c>
      <c r="D6452" s="307" t="s">
        <v>51</v>
      </c>
      <c r="E6452" s="307" t="s">
        <v>5051</v>
      </c>
      <c r="F6452" s="445" t="s">
        <v>2636</v>
      </c>
      <c r="G6452" s="445"/>
      <c r="H6452" s="309" t="s">
        <v>535</v>
      </c>
      <c r="I6452" s="310">
        <v>1</v>
      </c>
      <c r="J6452" s="259">
        <v>0.92</v>
      </c>
      <c r="K6452" s="259">
        <v>0.92</v>
      </c>
    </row>
    <row r="6453" spans="2:11" ht="24" customHeight="1" x14ac:dyDescent="0.2">
      <c r="B6453" s="296" t="s">
        <v>527</v>
      </c>
      <c r="C6453" s="292" t="s">
        <v>5052</v>
      </c>
      <c r="D6453" s="296" t="s">
        <v>51</v>
      </c>
      <c r="E6453" s="296" t="s">
        <v>5053</v>
      </c>
      <c r="F6453" s="447" t="s">
        <v>4031</v>
      </c>
      <c r="G6453" s="447"/>
      <c r="H6453" s="297" t="s">
        <v>535</v>
      </c>
      <c r="I6453" s="313">
        <v>3.0870000000000002E-2</v>
      </c>
      <c r="J6453" s="314">
        <v>29.89</v>
      </c>
      <c r="K6453" s="314">
        <v>0.92270430000000003</v>
      </c>
    </row>
    <row r="6454" spans="2:11" ht="25.5" x14ac:dyDescent="0.2">
      <c r="B6454" s="315"/>
      <c r="C6454" s="315"/>
      <c r="D6454" s="315"/>
      <c r="E6454" s="315"/>
      <c r="F6454" s="315" t="s">
        <v>529</v>
      </c>
      <c r="G6454" s="316">
        <v>0.42</v>
      </c>
      <c r="H6454" s="315" t="s">
        <v>530</v>
      </c>
      <c r="I6454" s="316">
        <v>0.5</v>
      </c>
      <c r="J6454" s="315" t="s">
        <v>531</v>
      </c>
      <c r="K6454" s="316">
        <v>0.92</v>
      </c>
    </row>
    <row r="6455" spans="2:11" ht="26.25" thickBot="1" x14ac:dyDescent="0.25">
      <c r="B6455" s="315"/>
      <c r="C6455" s="315"/>
      <c r="D6455" s="315"/>
      <c r="E6455" s="315"/>
      <c r="F6455" s="315" t="s">
        <v>532</v>
      </c>
      <c r="G6455" s="316">
        <v>0.19</v>
      </c>
      <c r="H6455" s="315"/>
      <c r="I6455" s="448" t="s">
        <v>533</v>
      </c>
      <c r="J6455" s="448"/>
      <c r="K6455" s="316">
        <v>1.1100000000000001</v>
      </c>
    </row>
    <row r="6456" spans="2:11" ht="0.95" customHeight="1" thickTop="1" x14ac:dyDescent="0.2">
      <c r="B6456" s="317"/>
      <c r="C6456" s="317"/>
      <c r="D6456" s="317"/>
      <c r="E6456" s="317"/>
      <c r="F6456" s="317"/>
      <c r="G6456" s="317"/>
      <c r="H6456" s="317"/>
      <c r="I6456" s="317"/>
      <c r="J6456" s="317"/>
      <c r="K6456" s="317"/>
    </row>
    <row r="6457" spans="2:11" ht="18" customHeight="1" x14ac:dyDescent="0.2">
      <c r="B6457" s="305"/>
      <c r="C6457" s="304" t="s">
        <v>26</v>
      </c>
      <c r="D6457" s="305" t="s">
        <v>27</v>
      </c>
      <c r="E6457" s="305" t="s">
        <v>28</v>
      </c>
      <c r="F6457" s="449" t="s">
        <v>525</v>
      </c>
      <c r="G6457" s="449"/>
      <c r="H6457" s="306" t="s">
        <v>29</v>
      </c>
      <c r="I6457" s="304" t="s">
        <v>30</v>
      </c>
      <c r="J6457" s="304" t="s">
        <v>31</v>
      </c>
      <c r="K6457" s="304" t="s">
        <v>33</v>
      </c>
    </row>
    <row r="6458" spans="2:11" ht="26.1" customHeight="1" x14ac:dyDescent="0.2">
      <c r="B6458" s="307" t="s">
        <v>526</v>
      </c>
      <c r="C6458" s="308" t="s">
        <v>5054</v>
      </c>
      <c r="D6458" s="307" t="s">
        <v>51</v>
      </c>
      <c r="E6458" s="307" t="s">
        <v>5055</v>
      </c>
      <c r="F6458" s="445" t="s">
        <v>2636</v>
      </c>
      <c r="G6458" s="445"/>
      <c r="H6458" s="309" t="s">
        <v>535</v>
      </c>
      <c r="I6458" s="310">
        <v>1</v>
      </c>
      <c r="J6458" s="259">
        <v>0.41</v>
      </c>
      <c r="K6458" s="259">
        <v>0.41</v>
      </c>
    </row>
    <row r="6459" spans="2:11" ht="24" customHeight="1" x14ac:dyDescent="0.2">
      <c r="B6459" s="296" t="s">
        <v>527</v>
      </c>
      <c r="C6459" s="292" t="s">
        <v>5056</v>
      </c>
      <c r="D6459" s="296" t="s">
        <v>51</v>
      </c>
      <c r="E6459" s="296" t="s">
        <v>5057</v>
      </c>
      <c r="F6459" s="447" t="s">
        <v>4031</v>
      </c>
      <c r="G6459" s="447"/>
      <c r="H6459" s="297" t="s">
        <v>535</v>
      </c>
      <c r="I6459" s="313">
        <v>1.7979999999999999E-2</v>
      </c>
      <c r="J6459" s="314">
        <v>23.03</v>
      </c>
      <c r="K6459" s="314">
        <v>0.41407939999999999</v>
      </c>
    </row>
    <row r="6460" spans="2:11" ht="25.5" x14ac:dyDescent="0.2">
      <c r="B6460" s="315"/>
      <c r="C6460" s="315"/>
      <c r="D6460" s="315"/>
      <c r="E6460" s="315"/>
      <c r="F6460" s="315" t="s">
        <v>529</v>
      </c>
      <c r="G6460" s="316">
        <v>0.19</v>
      </c>
      <c r="H6460" s="315" t="s">
        <v>530</v>
      </c>
      <c r="I6460" s="316">
        <v>0.22</v>
      </c>
      <c r="J6460" s="315" t="s">
        <v>531</v>
      </c>
      <c r="K6460" s="316">
        <v>0.41</v>
      </c>
    </row>
    <row r="6461" spans="2:11" ht="26.25" thickBot="1" x14ac:dyDescent="0.25">
      <c r="B6461" s="315"/>
      <c r="C6461" s="315"/>
      <c r="D6461" s="315"/>
      <c r="E6461" s="315"/>
      <c r="F6461" s="315" t="s">
        <v>532</v>
      </c>
      <c r="G6461" s="316">
        <v>0.08</v>
      </c>
      <c r="H6461" s="315"/>
      <c r="I6461" s="448" t="s">
        <v>533</v>
      </c>
      <c r="J6461" s="448"/>
      <c r="K6461" s="316">
        <v>0.49</v>
      </c>
    </row>
    <row r="6462" spans="2:11" ht="0.95" customHeight="1" thickTop="1" x14ac:dyDescent="0.2">
      <c r="B6462" s="317"/>
      <c r="C6462" s="317"/>
      <c r="D6462" s="317"/>
      <c r="E6462" s="317"/>
      <c r="F6462" s="317"/>
      <c r="G6462" s="317"/>
      <c r="H6462" s="317"/>
      <c r="I6462" s="317"/>
      <c r="J6462" s="317"/>
      <c r="K6462" s="317"/>
    </row>
    <row r="6463" spans="2:11" ht="18" customHeight="1" x14ac:dyDescent="0.2">
      <c r="B6463" s="305"/>
      <c r="C6463" s="304" t="s">
        <v>26</v>
      </c>
      <c r="D6463" s="305" t="s">
        <v>27</v>
      </c>
      <c r="E6463" s="305" t="s">
        <v>28</v>
      </c>
      <c r="F6463" s="449" t="s">
        <v>525</v>
      </c>
      <c r="G6463" s="449"/>
      <c r="H6463" s="306" t="s">
        <v>29</v>
      </c>
      <c r="I6463" s="304" t="s">
        <v>30</v>
      </c>
      <c r="J6463" s="304" t="s">
        <v>31</v>
      </c>
      <c r="K6463" s="304" t="s">
        <v>33</v>
      </c>
    </row>
    <row r="6464" spans="2:11" ht="26.1" customHeight="1" x14ac:dyDescent="0.2">
      <c r="B6464" s="307" t="s">
        <v>526</v>
      </c>
      <c r="C6464" s="308" t="s">
        <v>5058</v>
      </c>
      <c r="D6464" s="307" t="s">
        <v>51</v>
      </c>
      <c r="E6464" s="307" t="s">
        <v>5059</v>
      </c>
      <c r="F6464" s="445" t="s">
        <v>2636</v>
      </c>
      <c r="G6464" s="445"/>
      <c r="H6464" s="309" t="s">
        <v>535</v>
      </c>
      <c r="I6464" s="310">
        <v>1</v>
      </c>
      <c r="J6464" s="259">
        <v>0.63</v>
      </c>
      <c r="K6464" s="259">
        <v>0.63</v>
      </c>
    </row>
    <row r="6465" spans="2:11" ht="24" customHeight="1" x14ac:dyDescent="0.2">
      <c r="B6465" s="296" t="s">
        <v>527</v>
      </c>
      <c r="C6465" s="292" t="s">
        <v>5060</v>
      </c>
      <c r="D6465" s="296" t="s">
        <v>51</v>
      </c>
      <c r="E6465" s="296" t="s">
        <v>5061</v>
      </c>
      <c r="F6465" s="447" t="s">
        <v>4031</v>
      </c>
      <c r="G6465" s="447"/>
      <c r="H6465" s="297" t="s">
        <v>535</v>
      </c>
      <c r="I6465" s="313">
        <v>2.12E-2</v>
      </c>
      <c r="J6465" s="314">
        <v>29.81</v>
      </c>
      <c r="K6465" s="314">
        <v>0.63197199999999998</v>
      </c>
    </row>
    <row r="6466" spans="2:11" ht="25.5" x14ac:dyDescent="0.2">
      <c r="B6466" s="315"/>
      <c r="C6466" s="315"/>
      <c r="D6466" s="315"/>
      <c r="E6466" s="315"/>
      <c r="F6466" s="315" t="s">
        <v>529</v>
      </c>
      <c r="G6466" s="316">
        <v>0.28999999999999998</v>
      </c>
      <c r="H6466" s="315" t="s">
        <v>530</v>
      </c>
      <c r="I6466" s="316">
        <v>0.34</v>
      </c>
      <c r="J6466" s="315" t="s">
        <v>531</v>
      </c>
      <c r="K6466" s="316">
        <v>0.63</v>
      </c>
    </row>
    <row r="6467" spans="2:11" ht="26.25" thickBot="1" x14ac:dyDescent="0.25">
      <c r="B6467" s="315"/>
      <c r="C6467" s="315"/>
      <c r="D6467" s="315"/>
      <c r="E6467" s="315"/>
      <c r="F6467" s="315" t="s">
        <v>532</v>
      </c>
      <c r="G6467" s="316">
        <v>0.13</v>
      </c>
      <c r="H6467" s="315"/>
      <c r="I6467" s="448" t="s">
        <v>533</v>
      </c>
      <c r="J6467" s="448"/>
      <c r="K6467" s="316">
        <v>0.76</v>
      </c>
    </row>
    <row r="6468" spans="2:11" ht="0.95" customHeight="1" thickTop="1" x14ac:dyDescent="0.2">
      <c r="B6468" s="317"/>
      <c r="C6468" s="317"/>
      <c r="D6468" s="317"/>
      <c r="E6468" s="317"/>
      <c r="F6468" s="317"/>
      <c r="G6468" s="317"/>
      <c r="H6468" s="317"/>
      <c r="I6468" s="317"/>
      <c r="J6468" s="317"/>
      <c r="K6468" s="317"/>
    </row>
    <row r="6469" spans="2:11" ht="18" customHeight="1" x14ac:dyDescent="0.2">
      <c r="B6469" s="305"/>
      <c r="C6469" s="304" t="s">
        <v>26</v>
      </c>
      <c r="D6469" s="305" t="s">
        <v>27</v>
      </c>
      <c r="E6469" s="305" t="s">
        <v>28</v>
      </c>
      <c r="F6469" s="449" t="s">
        <v>525</v>
      </c>
      <c r="G6469" s="449"/>
      <c r="H6469" s="306" t="s">
        <v>29</v>
      </c>
      <c r="I6469" s="304" t="s">
        <v>30</v>
      </c>
      <c r="J6469" s="304" t="s">
        <v>31</v>
      </c>
      <c r="K6469" s="304" t="s">
        <v>33</v>
      </c>
    </row>
    <row r="6470" spans="2:11" ht="26.1" customHeight="1" x14ac:dyDescent="0.2">
      <c r="B6470" s="307" t="s">
        <v>526</v>
      </c>
      <c r="C6470" s="308" t="s">
        <v>5062</v>
      </c>
      <c r="D6470" s="307" t="s">
        <v>51</v>
      </c>
      <c r="E6470" s="307" t="s">
        <v>5063</v>
      </c>
      <c r="F6470" s="445" t="s">
        <v>2636</v>
      </c>
      <c r="G6470" s="445"/>
      <c r="H6470" s="309" t="s">
        <v>535</v>
      </c>
      <c r="I6470" s="310">
        <v>1</v>
      </c>
      <c r="J6470" s="259">
        <v>2</v>
      </c>
      <c r="K6470" s="259">
        <v>2</v>
      </c>
    </row>
    <row r="6471" spans="2:11" ht="24" customHeight="1" x14ac:dyDescent="0.2">
      <c r="B6471" s="296" t="s">
        <v>527</v>
      </c>
      <c r="C6471" s="292" t="s">
        <v>5064</v>
      </c>
      <c r="D6471" s="296" t="s">
        <v>51</v>
      </c>
      <c r="E6471" s="296" t="s">
        <v>5065</v>
      </c>
      <c r="F6471" s="447" t="s">
        <v>4031</v>
      </c>
      <c r="G6471" s="447"/>
      <c r="H6471" s="297" t="s">
        <v>535</v>
      </c>
      <c r="I6471" s="313">
        <v>1.4760000000000001E-2</v>
      </c>
      <c r="J6471" s="314">
        <v>135.76</v>
      </c>
      <c r="K6471" s="314">
        <v>2.0038176000000001</v>
      </c>
    </row>
    <row r="6472" spans="2:11" ht="25.5" x14ac:dyDescent="0.2">
      <c r="B6472" s="315"/>
      <c r="C6472" s="315"/>
      <c r="D6472" s="315"/>
      <c r="E6472" s="315"/>
      <c r="F6472" s="315" t="s">
        <v>529</v>
      </c>
      <c r="G6472" s="316">
        <v>0.92</v>
      </c>
      <c r="H6472" s="315" t="s">
        <v>530</v>
      </c>
      <c r="I6472" s="316">
        <v>1.08</v>
      </c>
      <c r="J6472" s="315" t="s">
        <v>531</v>
      </c>
      <c r="K6472" s="316">
        <v>2</v>
      </c>
    </row>
    <row r="6473" spans="2:11" ht="26.25" thickBot="1" x14ac:dyDescent="0.25">
      <c r="B6473" s="315"/>
      <c r="C6473" s="315"/>
      <c r="D6473" s="315"/>
      <c r="E6473" s="315"/>
      <c r="F6473" s="315" t="s">
        <v>532</v>
      </c>
      <c r="G6473" s="316">
        <v>0.41</v>
      </c>
      <c r="H6473" s="315"/>
      <c r="I6473" s="448" t="s">
        <v>533</v>
      </c>
      <c r="J6473" s="448"/>
      <c r="K6473" s="316">
        <v>2.41</v>
      </c>
    </row>
    <row r="6474" spans="2:11" ht="0.95" customHeight="1" thickTop="1" x14ac:dyDescent="0.2">
      <c r="B6474" s="317"/>
      <c r="C6474" s="317"/>
      <c r="D6474" s="317"/>
      <c r="E6474" s="317"/>
      <c r="F6474" s="317"/>
      <c r="G6474" s="317"/>
      <c r="H6474" s="317"/>
      <c r="I6474" s="317"/>
      <c r="J6474" s="317"/>
      <c r="K6474" s="317"/>
    </row>
    <row r="6475" spans="2:11" ht="18" customHeight="1" x14ac:dyDescent="0.2">
      <c r="B6475" s="305"/>
      <c r="C6475" s="304" t="s">
        <v>26</v>
      </c>
      <c r="D6475" s="305" t="s">
        <v>27</v>
      </c>
      <c r="E6475" s="305" t="s">
        <v>28</v>
      </c>
      <c r="F6475" s="449" t="s">
        <v>525</v>
      </c>
      <c r="G6475" s="449"/>
      <c r="H6475" s="306" t="s">
        <v>29</v>
      </c>
      <c r="I6475" s="304" t="s">
        <v>30</v>
      </c>
      <c r="J6475" s="304" t="s">
        <v>31</v>
      </c>
      <c r="K6475" s="304" t="s">
        <v>33</v>
      </c>
    </row>
    <row r="6476" spans="2:11" ht="26.1" customHeight="1" x14ac:dyDescent="0.2">
      <c r="B6476" s="307" t="s">
        <v>526</v>
      </c>
      <c r="C6476" s="308" t="s">
        <v>5066</v>
      </c>
      <c r="D6476" s="307" t="s">
        <v>51</v>
      </c>
      <c r="E6476" s="307" t="s">
        <v>5067</v>
      </c>
      <c r="F6476" s="445" t="s">
        <v>2636</v>
      </c>
      <c r="G6476" s="445"/>
      <c r="H6476" s="309" t="s">
        <v>535</v>
      </c>
      <c r="I6476" s="310">
        <v>1</v>
      </c>
      <c r="J6476" s="259">
        <v>0.41</v>
      </c>
      <c r="K6476" s="259">
        <v>0.41</v>
      </c>
    </row>
    <row r="6477" spans="2:11" ht="24" customHeight="1" x14ac:dyDescent="0.2">
      <c r="B6477" s="296" t="s">
        <v>527</v>
      </c>
      <c r="C6477" s="292" t="s">
        <v>5068</v>
      </c>
      <c r="D6477" s="296" t="s">
        <v>51</v>
      </c>
      <c r="E6477" s="296" t="s">
        <v>5069</v>
      </c>
      <c r="F6477" s="447" t="s">
        <v>4031</v>
      </c>
      <c r="G6477" s="447"/>
      <c r="H6477" s="297" t="s">
        <v>535</v>
      </c>
      <c r="I6477" s="313">
        <v>2.12E-2</v>
      </c>
      <c r="J6477" s="314">
        <v>19.559999999999999</v>
      </c>
      <c r="K6477" s="314">
        <v>0.41467199999999999</v>
      </c>
    </row>
    <row r="6478" spans="2:11" ht="25.5" x14ac:dyDescent="0.2">
      <c r="B6478" s="315"/>
      <c r="C6478" s="315"/>
      <c r="D6478" s="315"/>
      <c r="E6478" s="315"/>
      <c r="F6478" s="315" t="s">
        <v>529</v>
      </c>
      <c r="G6478" s="316">
        <v>0.19</v>
      </c>
      <c r="H6478" s="315" t="s">
        <v>530</v>
      </c>
      <c r="I6478" s="316">
        <v>0.22</v>
      </c>
      <c r="J6478" s="315" t="s">
        <v>531</v>
      </c>
      <c r="K6478" s="316">
        <v>0.41</v>
      </c>
    </row>
    <row r="6479" spans="2:11" ht="26.25" thickBot="1" x14ac:dyDescent="0.25">
      <c r="B6479" s="315"/>
      <c r="C6479" s="315"/>
      <c r="D6479" s="315"/>
      <c r="E6479" s="315"/>
      <c r="F6479" s="315" t="s">
        <v>532</v>
      </c>
      <c r="G6479" s="316">
        <v>0.08</v>
      </c>
      <c r="H6479" s="315"/>
      <c r="I6479" s="448" t="s">
        <v>533</v>
      </c>
      <c r="J6479" s="448"/>
      <c r="K6479" s="316">
        <v>0.49</v>
      </c>
    </row>
    <row r="6480" spans="2:11" ht="0.95" customHeight="1" thickTop="1" x14ac:dyDescent="0.2">
      <c r="B6480" s="317"/>
      <c r="C6480" s="317"/>
      <c r="D6480" s="317"/>
      <c r="E6480" s="317"/>
      <c r="F6480" s="317"/>
      <c r="G6480" s="317"/>
      <c r="H6480" s="317"/>
      <c r="I6480" s="317"/>
      <c r="J6480" s="317"/>
      <c r="K6480" s="317"/>
    </row>
    <row r="6481" spans="2:11" ht="18" customHeight="1" x14ac:dyDescent="0.2">
      <c r="B6481" s="305"/>
      <c r="C6481" s="304" t="s">
        <v>26</v>
      </c>
      <c r="D6481" s="305" t="s">
        <v>27</v>
      </c>
      <c r="E6481" s="305" t="s">
        <v>28</v>
      </c>
      <c r="F6481" s="449" t="s">
        <v>525</v>
      </c>
      <c r="G6481" s="449"/>
      <c r="H6481" s="306" t="s">
        <v>29</v>
      </c>
      <c r="I6481" s="304" t="s">
        <v>30</v>
      </c>
      <c r="J6481" s="304" t="s">
        <v>31</v>
      </c>
      <c r="K6481" s="304" t="s">
        <v>33</v>
      </c>
    </row>
    <row r="6482" spans="2:11" ht="26.1" customHeight="1" x14ac:dyDescent="0.2">
      <c r="B6482" s="307" t="s">
        <v>526</v>
      </c>
      <c r="C6482" s="308" t="s">
        <v>5070</v>
      </c>
      <c r="D6482" s="307" t="s">
        <v>51</v>
      </c>
      <c r="E6482" s="307" t="s">
        <v>5071</v>
      </c>
      <c r="F6482" s="445" t="s">
        <v>2636</v>
      </c>
      <c r="G6482" s="445"/>
      <c r="H6482" s="309" t="s">
        <v>535</v>
      </c>
      <c r="I6482" s="310">
        <v>1</v>
      </c>
      <c r="J6482" s="259">
        <v>0.08</v>
      </c>
      <c r="K6482" s="259">
        <v>0.08</v>
      </c>
    </row>
    <row r="6483" spans="2:11" ht="24" customHeight="1" x14ac:dyDescent="0.2">
      <c r="B6483" s="296" t="s">
        <v>527</v>
      </c>
      <c r="C6483" s="292" t="s">
        <v>5072</v>
      </c>
      <c r="D6483" s="296" t="s">
        <v>51</v>
      </c>
      <c r="E6483" s="296" t="s">
        <v>5073</v>
      </c>
      <c r="F6483" s="447" t="s">
        <v>4031</v>
      </c>
      <c r="G6483" s="447"/>
      <c r="H6483" s="297" t="s">
        <v>535</v>
      </c>
      <c r="I6483" s="313">
        <v>5.0899999999999999E-3</v>
      </c>
      <c r="J6483" s="314">
        <v>17.649999999999999</v>
      </c>
      <c r="K6483" s="314">
        <v>8.9838500000000002E-2</v>
      </c>
    </row>
    <row r="6484" spans="2:11" ht="25.5" x14ac:dyDescent="0.2">
      <c r="B6484" s="315"/>
      <c r="C6484" s="315"/>
      <c r="D6484" s="315"/>
      <c r="E6484" s="315"/>
      <c r="F6484" s="315" t="s">
        <v>529</v>
      </c>
      <c r="G6484" s="316">
        <v>0.03</v>
      </c>
      <c r="H6484" s="315" t="s">
        <v>530</v>
      </c>
      <c r="I6484" s="316">
        <v>0.05</v>
      </c>
      <c r="J6484" s="315" t="s">
        <v>531</v>
      </c>
      <c r="K6484" s="316">
        <v>0.08</v>
      </c>
    </row>
    <row r="6485" spans="2:11" ht="26.25" thickBot="1" x14ac:dyDescent="0.25">
      <c r="B6485" s="315"/>
      <c r="C6485" s="315"/>
      <c r="D6485" s="315"/>
      <c r="E6485" s="315"/>
      <c r="F6485" s="315" t="s">
        <v>532</v>
      </c>
      <c r="G6485" s="316">
        <v>0.01</v>
      </c>
      <c r="H6485" s="315"/>
      <c r="I6485" s="448" t="s">
        <v>533</v>
      </c>
      <c r="J6485" s="448"/>
      <c r="K6485" s="316">
        <v>0.09</v>
      </c>
    </row>
    <row r="6486" spans="2:11" ht="0.95" customHeight="1" thickTop="1" x14ac:dyDescent="0.2">
      <c r="B6486" s="317"/>
      <c r="C6486" s="317"/>
      <c r="D6486" s="317"/>
      <c r="E6486" s="317"/>
      <c r="F6486" s="317"/>
      <c r="G6486" s="317"/>
      <c r="H6486" s="317"/>
      <c r="I6486" s="317"/>
      <c r="J6486" s="317"/>
      <c r="K6486" s="317"/>
    </row>
    <row r="6487" spans="2:11" ht="18" customHeight="1" x14ac:dyDescent="0.2">
      <c r="B6487" s="305"/>
      <c r="C6487" s="304" t="s">
        <v>26</v>
      </c>
      <c r="D6487" s="305" t="s">
        <v>27</v>
      </c>
      <c r="E6487" s="305" t="s">
        <v>28</v>
      </c>
      <c r="F6487" s="449" t="s">
        <v>525</v>
      </c>
      <c r="G6487" s="449"/>
      <c r="H6487" s="306" t="s">
        <v>29</v>
      </c>
      <c r="I6487" s="304" t="s">
        <v>30</v>
      </c>
      <c r="J6487" s="304" t="s">
        <v>31</v>
      </c>
      <c r="K6487" s="304" t="s">
        <v>33</v>
      </c>
    </row>
    <row r="6488" spans="2:11" ht="26.1" customHeight="1" x14ac:dyDescent="0.2">
      <c r="B6488" s="307" t="s">
        <v>526</v>
      </c>
      <c r="C6488" s="308" t="s">
        <v>5074</v>
      </c>
      <c r="D6488" s="307" t="s">
        <v>51</v>
      </c>
      <c r="E6488" s="307" t="s">
        <v>5075</v>
      </c>
      <c r="F6488" s="445" t="s">
        <v>2636</v>
      </c>
      <c r="G6488" s="445"/>
      <c r="H6488" s="309" t="s">
        <v>535</v>
      </c>
      <c r="I6488" s="310">
        <v>1</v>
      </c>
      <c r="J6488" s="259">
        <v>0.3</v>
      </c>
      <c r="K6488" s="259">
        <v>0.3</v>
      </c>
    </row>
    <row r="6489" spans="2:11" ht="24" customHeight="1" x14ac:dyDescent="0.2">
      <c r="B6489" s="296" t="s">
        <v>527</v>
      </c>
      <c r="C6489" s="292" t="s">
        <v>5076</v>
      </c>
      <c r="D6489" s="296" t="s">
        <v>51</v>
      </c>
      <c r="E6489" s="296" t="s">
        <v>5077</v>
      </c>
      <c r="F6489" s="447" t="s">
        <v>4031</v>
      </c>
      <c r="G6489" s="447"/>
      <c r="H6489" s="297" t="s">
        <v>535</v>
      </c>
      <c r="I6489" s="313">
        <v>1.4760000000000001E-2</v>
      </c>
      <c r="J6489" s="314">
        <v>20.65</v>
      </c>
      <c r="K6489" s="314">
        <v>0.30479400000000001</v>
      </c>
    </row>
    <row r="6490" spans="2:11" ht="25.5" x14ac:dyDescent="0.2">
      <c r="B6490" s="315"/>
      <c r="C6490" s="315"/>
      <c r="D6490" s="315"/>
      <c r="E6490" s="315"/>
      <c r="F6490" s="315" t="s">
        <v>529</v>
      </c>
      <c r="G6490" s="316">
        <v>0.13</v>
      </c>
      <c r="H6490" s="315" t="s">
        <v>530</v>
      </c>
      <c r="I6490" s="316">
        <v>0.17</v>
      </c>
      <c r="J6490" s="315" t="s">
        <v>531</v>
      </c>
      <c r="K6490" s="316">
        <v>0.3</v>
      </c>
    </row>
    <row r="6491" spans="2:11" ht="26.25" thickBot="1" x14ac:dyDescent="0.25">
      <c r="B6491" s="315"/>
      <c r="C6491" s="315"/>
      <c r="D6491" s="315"/>
      <c r="E6491" s="315"/>
      <c r="F6491" s="315" t="s">
        <v>532</v>
      </c>
      <c r="G6491" s="316">
        <v>0.06</v>
      </c>
      <c r="H6491" s="315"/>
      <c r="I6491" s="448" t="s">
        <v>533</v>
      </c>
      <c r="J6491" s="448"/>
      <c r="K6491" s="316">
        <v>0.36</v>
      </c>
    </row>
    <row r="6492" spans="2:11" ht="0.95" customHeight="1" thickTop="1" x14ac:dyDescent="0.2">
      <c r="B6492" s="317"/>
      <c r="C6492" s="317"/>
      <c r="D6492" s="317"/>
      <c r="E6492" s="317"/>
      <c r="F6492" s="317"/>
      <c r="G6492" s="317"/>
      <c r="H6492" s="317"/>
      <c r="I6492" s="317"/>
      <c r="J6492" s="317"/>
      <c r="K6492" s="317"/>
    </row>
    <row r="6493" spans="2:11" ht="18" customHeight="1" x14ac:dyDescent="0.2">
      <c r="B6493" s="305"/>
      <c r="C6493" s="304" t="s">
        <v>26</v>
      </c>
      <c r="D6493" s="305" t="s">
        <v>27</v>
      </c>
      <c r="E6493" s="305" t="s">
        <v>28</v>
      </c>
      <c r="F6493" s="449" t="s">
        <v>525</v>
      </c>
      <c r="G6493" s="449"/>
      <c r="H6493" s="306" t="s">
        <v>29</v>
      </c>
      <c r="I6493" s="304" t="s">
        <v>30</v>
      </c>
      <c r="J6493" s="304" t="s">
        <v>31</v>
      </c>
      <c r="K6493" s="304" t="s">
        <v>33</v>
      </c>
    </row>
    <row r="6494" spans="2:11" ht="26.1" customHeight="1" x14ac:dyDescent="0.2">
      <c r="B6494" s="307" t="s">
        <v>526</v>
      </c>
      <c r="C6494" s="308" t="s">
        <v>5078</v>
      </c>
      <c r="D6494" s="307" t="s">
        <v>51</v>
      </c>
      <c r="E6494" s="307" t="s">
        <v>5079</v>
      </c>
      <c r="F6494" s="445" t="s">
        <v>2636</v>
      </c>
      <c r="G6494" s="445"/>
      <c r="H6494" s="309" t="s">
        <v>535</v>
      </c>
      <c r="I6494" s="310">
        <v>1</v>
      </c>
      <c r="J6494" s="259">
        <v>0.32</v>
      </c>
      <c r="K6494" s="259">
        <v>0.32</v>
      </c>
    </row>
    <row r="6495" spans="2:11" ht="24" customHeight="1" x14ac:dyDescent="0.2">
      <c r="B6495" s="296" t="s">
        <v>527</v>
      </c>
      <c r="C6495" s="292" t="s">
        <v>5080</v>
      </c>
      <c r="D6495" s="296" t="s">
        <v>51</v>
      </c>
      <c r="E6495" s="296" t="s">
        <v>5081</v>
      </c>
      <c r="F6495" s="447" t="s">
        <v>4031</v>
      </c>
      <c r="G6495" s="447"/>
      <c r="H6495" s="297" t="s">
        <v>535</v>
      </c>
      <c r="I6495" s="313">
        <v>1.4760000000000001E-2</v>
      </c>
      <c r="J6495" s="314">
        <v>22.29</v>
      </c>
      <c r="K6495" s="314">
        <v>0.32900040000000003</v>
      </c>
    </row>
    <row r="6496" spans="2:11" ht="25.5" x14ac:dyDescent="0.2">
      <c r="B6496" s="315"/>
      <c r="C6496" s="315"/>
      <c r="D6496" s="315"/>
      <c r="E6496" s="315"/>
      <c r="F6496" s="315" t="s">
        <v>529</v>
      </c>
      <c r="G6496" s="316">
        <v>0.14000000000000001</v>
      </c>
      <c r="H6496" s="315" t="s">
        <v>530</v>
      </c>
      <c r="I6496" s="316">
        <v>0.18</v>
      </c>
      <c r="J6496" s="315" t="s">
        <v>531</v>
      </c>
      <c r="K6496" s="316">
        <v>0.32</v>
      </c>
    </row>
    <row r="6497" spans="2:11" ht="26.25" thickBot="1" x14ac:dyDescent="0.25">
      <c r="B6497" s="315"/>
      <c r="C6497" s="315"/>
      <c r="D6497" s="315"/>
      <c r="E6497" s="315"/>
      <c r="F6497" s="315" t="s">
        <v>532</v>
      </c>
      <c r="G6497" s="316">
        <v>0.06</v>
      </c>
      <c r="H6497" s="315"/>
      <c r="I6497" s="448" t="s">
        <v>533</v>
      </c>
      <c r="J6497" s="448"/>
      <c r="K6497" s="316">
        <v>0.38</v>
      </c>
    </row>
    <row r="6498" spans="2:11" ht="0.95" customHeight="1" thickTop="1" x14ac:dyDescent="0.2">
      <c r="B6498" s="317"/>
      <c r="C6498" s="317"/>
      <c r="D6498" s="317"/>
      <c r="E6498" s="317"/>
      <c r="F6498" s="317"/>
      <c r="G6498" s="317"/>
      <c r="H6498" s="317"/>
      <c r="I6498" s="317"/>
      <c r="J6498" s="317"/>
      <c r="K6498" s="317"/>
    </row>
    <row r="6499" spans="2:11" ht="18" customHeight="1" x14ac:dyDescent="0.2">
      <c r="B6499" s="305"/>
      <c r="C6499" s="304" t="s">
        <v>26</v>
      </c>
      <c r="D6499" s="305" t="s">
        <v>27</v>
      </c>
      <c r="E6499" s="305" t="s">
        <v>28</v>
      </c>
      <c r="F6499" s="449" t="s">
        <v>525</v>
      </c>
      <c r="G6499" s="449"/>
      <c r="H6499" s="306" t="s">
        <v>29</v>
      </c>
      <c r="I6499" s="304" t="s">
        <v>30</v>
      </c>
      <c r="J6499" s="304" t="s">
        <v>31</v>
      </c>
      <c r="K6499" s="304" t="s">
        <v>33</v>
      </c>
    </row>
    <row r="6500" spans="2:11" ht="26.1" customHeight="1" x14ac:dyDescent="0.2">
      <c r="B6500" s="307" t="s">
        <v>526</v>
      </c>
      <c r="C6500" s="308" t="s">
        <v>5082</v>
      </c>
      <c r="D6500" s="307" t="s">
        <v>51</v>
      </c>
      <c r="E6500" s="307" t="s">
        <v>5083</v>
      </c>
      <c r="F6500" s="445" t="s">
        <v>2636</v>
      </c>
      <c r="G6500" s="445"/>
      <c r="H6500" s="309" t="s">
        <v>535</v>
      </c>
      <c r="I6500" s="310">
        <v>1</v>
      </c>
      <c r="J6500" s="259">
        <v>0.67</v>
      </c>
      <c r="K6500" s="259">
        <v>0.67</v>
      </c>
    </row>
    <row r="6501" spans="2:11" ht="24" customHeight="1" x14ac:dyDescent="0.2">
      <c r="B6501" s="296" t="s">
        <v>527</v>
      </c>
      <c r="C6501" s="292" t="s">
        <v>5084</v>
      </c>
      <c r="D6501" s="296" t="s">
        <v>51</v>
      </c>
      <c r="E6501" s="296" t="s">
        <v>5085</v>
      </c>
      <c r="F6501" s="447" t="s">
        <v>4031</v>
      </c>
      <c r="G6501" s="447"/>
      <c r="H6501" s="297" t="s">
        <v>535</v>
      </c>
      <c r="I6501" s="313">
        <v>2.7650000000000001E-2</v>
      </c>
      <c r="J6501" s="314">
        <v>24.51</v>
      </c>
      <c r="K6501" s="314">
        <v>0.67770149999999996</v>
      </c>
    </row>
    <row r="6502" spans="2:11" ht="25.5" x14ac:dyDescent="0.2">
      <c r="B6502" s="315"/>
      <c r="C6502" s="315"/>
      <c r="D6502" s="315"/>
      <c r="E6502" s="315"/>
      <c r="F6502" s="315" t="s">
        <v>529</v>
      </c>
      <c r="G6502" s="316">
        <v>0.31</v>
      </c>
      <c r="H6502" s="315" t="s">
        <v>530</v>
      </c>
      <c r="I6502" s="316">
        <v>0.36</v>
      </c>
      <c r="J6502" s="315" t="s">
        <v>531</v>
      </c>
      <c r="K6502" s="316">
        <v>0.67</v>
      </c>
    </row>
    <row r="6503" spans="2:11" ht="26.25" thickBot="1" x14ac:dyDescent="0.25">
      <c r="B6503" s="315"/>
      <c r="C6503" s="315"/>
      <c r="D6503" s="315"/>
      <c r="E6503" s="315"/>
      <c r="F6503" s="315" t="s">
        <v>532</v>
      </c>
      <c r="G6503" s="316">
        <v>0.13</v>
      </c>
      <c r="H6503" s="315"/>
      <c r="I6503" s="448" t="s">
        <v>533</v>
      </c>
      <c r="J6503" s="448"/>
      <c r="K6503" s="316">
        <v>0.8</v>
      </c>
    </row>
    <row r="6504" spans="2:11" ht="0.95" customHeight="1" thickTop="1" x14ac:dyDescent="0.2">
      <c r="B6504" s="317"/>
      <c r="C6504" s="317"/>
      <c r="D6504" s="317"/>
      <c r="E6504" s="317"/>
      <c r="F6504" s="317"/>
      <c r="G6504" s="317"/>
      <c r="H6504" s="317"/>
      <c r="I6504" s="317"/>
      <c r="J6504" s="317"/>
      <c r="K6504" s="317"/>
    </row>
    <row r="6505" spans="2:11" ht="18" customHeight="1" x14ac:dyDescent="0.2">
      <c r="B6505" s="305"/>
      <c r="C6505" s="304" t="s">
        <v>26</v>
      </c>
      <c r="D6505" s="305" t="s">
        <v>27</v>
      </c>
      <c r="E6505" s="305" t="s">
        <v>28</v>
      </c>
      <c r="F6505" s="449" t="s">
        <v>525</v>
      </c>
      <c r="G6505" s="449"/>
      <c r="H6505" s="306" t="s">
        <v>29</v>
      </c>
      <c r="I6505" s="304" t="s">
        <v>30</v>
      </c>
      <c r="J6505" s="304" t="s">
        <v>31</v>
      </c>
      <c r="K6505" s="304" t="s">
        <v>33</v>
      </c>
    </row>
    <row r="6506" spans="2:11" ht="26.1" customHeight="1" x14ac:dyDescent="0.2">
      <c r="B6506" s="307" t="s">
        <v>526</v>
      </c>
      <c r="C6506" s="308" t="s">
        <v>5086</v>
      </c>
      <c r="D6506" s="307" t="s">
        <v>51</v>
      </c>
      <c r="E6506" s="307" t="s">
        <v>5087</v>
      </c>
      <c r="F6506" s="445" t="s">
        <v>2636</v>
      </c>
      <c r="G6506" s="445"/>
      <c r="H6506" s="309" t="s">
        <v>535</v>
      </c>
      <c r="I6506" s="310">
        <v>1</v>
      </c>
      <c r="J6506" s="259">
        <v>0.23</v>
      </c>
      <c r="K6506" s="259">
        <v>0.23</v>
      </c>
    </row>
    <row r="6507" spans="2:11" ht="24" customHeight="1" x14ac:dyDescent="0.2">
      <c r="B6507" s="296" t="s">
        <v>527</v>
      </c>
      <c r="C6507" s="292" t="s">
        <v>5088</v>
      </c>
      <c r="D6507" s="296" t="s">
        <v>51</v>
      </c>
      <c r="E6507" s="296" t="s">
        <v>5089</v>
      </c>
      <c r="F6507" s="447" t="s">
        <v>4031</v>
      </c>
      <c r="G6507" s="447"/>
      <c r="H6507" s="297" t="s">
        <v>535</v>
      </c>
      <c r="I6507" s="313">
        <v>1.154E-2</v>
      </c>
      <c r="J6507" s="314">
        <v>20.32</v>
      </c>
      <c r="K6507" s="314">
        <v>0.2344928</v>
      </c>
    </row>
    <row r="6508" spans="2:11" ht="25.5" x14ac:dyDescent="0.2">
      <c r="B6508" s="315"/>
      <c r="C6508" s="315"/>
      <c r="D6508" s="315"/>
      <c r="E6508" s="315"/>
      <c r="F6508" s="315" t="s">
        <v>529</v>
      </c>
      <c r="G6508" s="316">
        <v>0.1</v>
      </c>
      <c r="H6508" s="315" t="s">
        <v>530</v>
      </c>
      <c r="I6508" s="316">
        <v>0.13</v>
      </c>
      <c r="J6508" s="315" t="s">
        <v>531</v>
      </c>
      <c r="K6508" s="316">
        <v>0.23</v>
      </c>
    </row>
    <row r="6509" spans="2:11" ht="26.25" thickBot="1" x14ac:dyDescent="0.25">
      <c r="B6509" s="315"/>
      <c r="C6509" s="315"/>
      <c r="D6509" s="315"/>
      <c r="E6509" s="315"/>
      <c r="F6509" s="315" t="s">
        <v>532</v>
      </c>
      <c r="G6509" s="316">
        <v>0.04</v>
      </c>
      <c r="H6509" s="315"/>
      <c r="I6509" s="448" t="s">
        <v>533</v>
      </c>
      <c r="J6509" s="448"/>
      <c r="K6509" s="316">
        <v>0.27</v>
      </c>
    </row>
    <row r="6510" spans="2:11" ht="0.95" customHeight="1" thickTop="1" x14ac:dyDescent="0.2">
      <c r="B6510" s="317"/>
      <c r="C6510" s="317"/>
      <c r="D6510" s="317"/>
      <c r="E6510" s="317"/>
      <c r="F6510" s="317"/>
      <c r="G6510" s="317"/>
      <c r="H6510" s="317"/>
      <c r="I6510" s="317"/>
      <c r="J6510" s="317"/>
      <c r="K6510" s="317"/>
    </row>
    <row r="6511" spans="2:11" ht="18" customHeight="1" x14ac:dyDescent="0.2">
      <c r="B6511" s="305"/>
      <c r="C6511" s="304" t="s">
        <v>26</v>
      </c>
      <c r="D6511" s="305" t="s">
        <v>27</v>
      </c>
      <c r="E6511" s="305" t="s">
        <v>28</v>
      </c>
      <c r="F6511" s="449" t="s">
        <v>525</v>
      </c>
      <c r="G6511" s="449"/>
      <c r="H6511" s="306" t="s">
        <v>29</v>
      </c>
      <c r="I6511" s="304" t="s">
        <v>30</v>
      </c>
      <c r="J6511" s="304" t="s">
        <v>31</v>
      </c>
      <c r="K6511" s="304" t="s">
        <v>33</v>
      </c>
    </row>
    <row r="6512" spans="2:11" ht="26.1" customHeight="1" x14ac:dyDescent="0.2">
      <c r="B6512" s="307" t="s">
        <v>526</v>
      </c>
      <c r="C6512" s="308" t="s">
        <v>5090</v>
      </c>
      <c r="D6512" s="307" t="s">
        <v>51</v>
      </c>
      <c r="E6512" s="307" t="s">
        <v>5091</v>
      </c>
      <c r="F6512" s="445" t="s">
        <v>2636</v>
      </c>
      <c r="G6512" s="445"/>
      <c r="H6512" s="309" t="s">
        <v>535</v>
      </c>
      <c r="I6512" s="310">
        <v>1</v>
      </c>
      <c r="J6512" s="259">
        <v>0.19</v>
      </c>
      <c r="K6512" s="259">
        <v>0.19</v>
      </c>
    </row>
    <row r="6513" spans="2:11" ht="26.1" customHeight="1" x14ac:dyDescent="0.2">
      <c r="B6513" s="296" t="s">
        <v>527</v>
      </c>
      <c r="C6513" s="292" t="s">
        <v>5092</v>
      </c>
      <c r="D6513" s="296" t="s">
        <v>51</v>
      </c>
      <c r="E6513" s="296" t="s">
        <v>5093</v>
      </c>
      <c r="F6513" s="447" t="s">
        <v>4031</v>
      </c>
      <c r="G6513" s="447"/>
      <c r="H6513" s="297" t="s">
        <v>535</v>
      </c>
      <c r="I6513" s="313">
        <v>1.4760000000000001E-2</v>
      </c>
      <c r="J6513" s="314">
        <v>12.99</v>
      </c>
      <c r="K6513" s="314">
        <v>0.1917324</v>
      </c>
    </row>
    <row r="6514" spans="2:11" ht="25.5" x14ac:dyDescent="0.2">
      <c r="B6514" s="315"/>
      <c r="C6514" s="315"/>
      <c r="D6514" s="315"/>
      <c r="E6514" s="315"/>
      <c r="F6514" s="315" t="s">
        <v>529</v>
      </c>
      <c r="G6514" s="316">
        <v>0.08</v>
      </c>
      <c r="H6514" s="315" t="s">
        <v>530</v>
      </c>
      <c r="I6514" s="316">
        <v>0.11</v>
      </c>
      <c r="J6514" s="315" t="s">
        <v>531</v>
      </c>
      <c r="K6514" s="316">
        <v>0.19</v>
      </c>
    </row>
    <row r="6515" spans="2:11" ht="26.25" thickBot="1" x14ac:dyDescent="0.25">
      <c r="B6515" s="315"/>
      <c r="C6515" s="315"/>
      <c r="D6515" s="315"/>
      <c r="E6515" s="315"/>
      <c r="F6515" s="315" t="s">
        <v>532</v>
      </c>
      <c r="G6515" s="316">
        <v>0.03</v>
      </c>
      <c r="H6515" s="315"/>
      <c r="I6515" s="448" t="s">
        <v>533</v>
      </c>
      <c r="J6515" s="448"/>
      <c r="K6515" s="316">
        <v>0.22</v>
      </c>
    </row>
    <row r="6516" spans="2:11" ht="0.95" customHeight="1" thickTop="1" x14ac:dyDescent="0.2">
      <c r="B6516" s="317"/>
      <c r="C6516" s="317"/>
      <c r="D6516" s="317"/>
      <c r="E6516" s="317"/>
      <c r="F6516" s="317"/>
      <c r="G6516" s="317"/>
      <c r="H6516" s="317"/>
      <c r="I6516" s="317"/>
      <c r="J6516" s="317"/>
      <c r="K6516" s="317"/>
    </row>
    <row r="6517" spans="2:11" ht="18" customHeight="1" x14ac:dyDescent="0.2">
      <c r="B6517" s="305"/>
      <c r="C6517" s="304" t="s">
        <v>26</v>
      </c>
      <c r="D6517" s="305" t="s">
        <v>27</v>
      </c>
      <c r="E6517" s="305" t="s">
        <v>28</v>
      </c>
      <c r="F6517" s="449" t="s">
        <v>525</v>
      </c>
      <c r="G6517" s="449"/>
      <c r="H6517" s="306" t="s">
        <v>29</v>
      </c>
      <c r="I6517" s="304" t="s">
        <v>30</v>
      </c>
      <c r="J6517" s="304" t="s">
        <v>31</v>
      </c>
      <c r="K6517" s="304" t="s">
        <v>33</v>
      </c>
    </row>
    <row r="6518" spans="2:11" ht="26.1" customHeight="1" x14ac:dyDescent="0.2">
      <c r="B6518" s="307" t="s">
        <v>526</v>
      </c>
      <c r="C6518" s="308" t="s">
        <v>5094</v>
      </c>
      <c r="D6518" s="307" t="s">
        <v>51</v>
      </c>
      <c r="E6518" s="307" t="s">
        <v>5095</v>
      </c>
      <c r="F6518" s="445" t="s">
        <v>2636</v>
      </c>
      <c r="G6518" s="445"/>
      <c r="H6518" s="309" t="s">
        <v>535</v>
      </c>
      <c r="I6518" s="310">
        <v>1</v>
      </c>
      <c r="J6518" s="259">
        <v>0.14000000000000001</v>
      </c>
      <c r="K6518" s="259">
        <v>0.14000000000000001</v>
      </c>
    </row>
    <row r="6519" spans="2:11" ht="24" customHeight="1" x14ac:dyDescent="0.2">
      <c r="B6519" s="296" t="s">
        <v>527</v>
      </c>
      <c r="C6519" s="292" t="s">
        <v>5096</v>
      </c>
      <c r="D6519" s="296" t="s">
        <v>51</v>
      </c>
      <c r="E6519" s="296" t="s">
        <v>5097</v>
      </c>
      <c r="F6519" s="447" t="s">
        <v>4031</v>
      </c>
      <c r="G6519" s="447"/>
      <c r="H6519" s="297" t="s">
        <v>535</v>
      </c>
      <c r="I6519" s="313">
        <v>5.0899999999999999E-3</v>
      </c>
      <c r="J6519" s="314">
        <v>28.08</v>
      </c>
      <c r="K6519" s="314">
        <v>0.1429272</v>
      </c>
    </row>
    <row r="6520" spans="2:11" ht="25.5" x14ac:dyDescent="0.2">
      <c r="B6520" s="315"/>
      <c r="C6520" s="315"/>
      <c r="D6520" s="315"/>
      <c r="E6520" s="315"/>
      <c r="F6520" s="315" t="s">
        <v>529</v>
      </c>
      <c r="G6520" s="316">
        <v>0.06</v>
      </c>
      <c r="H6520" s="315" t="s">
        <v>530</v>
      </c>
      <c r="I6520" s="316">
        <v>0.08</v>
      </c>
      <c r="J6520" s="315" t="s">
        <v>531</v>
      </c>
      <c r="K6520" s="316">
        <v>0.14000000000000001</v>
      </c>
    </row>
    <row r="6521" spans="2:11" ht="26.25" thickBot="1" x14ac:dyDescent="0.25">
      <c r="B6521" s="315"/>
      <c r="C6521" s="315"/>
      <c r="D6521" s="315"/>
      <c r="E6521" s="315"/>
      <c r="F6521" s="315" t="s">
        <v>532</v>
      </c>
      <c r="G6521" s="316">
        <v>0.02</v>
      </c>
      <c r="H6521" s="315"/>
      <c r="I6521" s="448" t="s">
        <v>533</v>
      </c>
      <c r="J6521" s="448"/>
      <c r="K6521" s="316">
        <v>0.16</v>
      </c>
    </row>
    <row r="6522" spans="2:11" ht="0.95" customHeight="1" thickTop="1" x14ac:dyDescent="0.2">
      <c r="B6522" s="317"/>
      <c r="C6522" s="317"/>
      <c r="D6522" s="317"/>
      <c r="E6522" s="317"/>
      <c r="F6522" s="317"/>
      <c r="G6522" s="317"/>
      <c r="H6522" s="317"/>
      <c r="I6522" s="317"/>
      <c r="J6522" s="317"/>
      <c r="K6522" s="317"/>
    </row>
    <row r="6523" spans="2:11" ht="18" customHeight="1" x14ac:dyDescent="0.2">
      <c r="B6523" s="305"/>
      <c r="C6523" s="304" t="s">
        <v>26</v>
      </c>
      <c r="D6523" s="305" t="s">
        <v>27</v>
      </c>
      <c r="E6523" s="305" t="s">
        <v>28</v>
      </c>
      <c r="F6523" s="449" t="s">
        <v>525</v>
      </c>
      <c r="G6523" s="449"/>
      <c r="H6523" s="306" t="s">
        <v>29</v>
      </c>
      <c r="I6523" s="304" t="s">
        <v>30</v>
      </c>
      <c r="J6523" s="304" t="s">
        <v>31</v>
      </c>
      <c r="K6523" s="304" t="s">
        <v>33</v>
      </c>
    </row>
    <row r="6524" spans="2:11" ht="26.1" customHeight="1" x14ac:dyDescent="0.2">
      <c r="B6524" s="307" t="s">
        <v>526</v>
      </c>
      <c r="C6524" s="308" t="s">
        <v>5098</v>
      </c>
      <c r="D6524" s="307" t="s">
        <v>51</v>
      </c>
      <c r="E6524" s="307" t="s">
        <v>5099</v>
      </c>
      <c r="F6524" s="445" t="s">
        <v>2636</v>
      </c>
      <c r="G6524" s="445"/>
      <c r="H6524" s="309" t="s">
        <v>535</v>
      </c>
      <c r="I6524" s="310">
        <v>1</v>
      </c>
      <c r="J6524" s="259">
        <v>0.51</v>
      </c>
      <c r="K6524" s="259">
        <v>0.51</v>
      </c>
    </row>
    <row r="6525" spans="2:11" ht="26.1" customHeight="1" x14ac:dyDescent="0.2">
      <c r="B6525" s="296" t="s">
        <v>527</v>
      </c>
      <c r="C6525" s="292" t="s">
        <v>5100</v>
      </c>
      <c r="D6525" s="296" t="s">
        <v>51</v>
      </c>
      <c r="E6525" s="296" t="s">
        <v>5101</v>
      </c>
      <c r="F6525" s="447" t="s">
        <v>4031</v>
      </c>
      <c r="G6525" s="447"/>
      <c r="H6525" s="297" t="s">
        <v>535</v>
      </c>
      <c r="I6525" s="313">
        <v>1.6369999999999999E-2</v>
      </c>
      <c r="J6525" s="314">
        <v>31.62</v>
      </c>
      <c r="K6525" s="314">
        <v>0.51761939999999995</v>
      </c>
    </row>
    <row r="6526" spans="2:11" ht="25.5" x14ac:dyDescent="0.2">
      <c r="B6526" s="315"/>
      <c r="C6526" s="315"/>
      <c r="D6526" s="315"/>
      <c r="E6526" s="315"/>
      <c r="F6526" s="315" t="s">
        <v>529</v>
      </c>
      <c r="G6526" s="316">
        <v>0.23</v>
      </c>
      <c r="H6526" s="315" t="s">
        <v>530</v>
      </c>
      <c r="I6526" s="316">
        <v>0.28000000000000003</v>
      </c>
      <c r="J6526" s="315" t="s">
        <v>531</v>
      </c>
      <c r="K6526" s="316">
        <v>0.51</v>
      </c>
    </row>
    <row r="6527" spans="2:11" ht="26.25" thickBot="1" x14ac:dyDescent="0.25">
      <c r="B6527" s="315"/>
      <c r="C6527" s="315"/>
      <c r="D6527" s="315"/>
      <c r="E6527" s="315"/>
      <c r="F6527" s="315" t="s">
        <v>532</v>
      </c>
      <c r="G6527" s="316">
        <v>0.1</v>
      </c>
      <c r="H6527" s="315"/>
      <c r="I6527" s="448" t="s">
        <v>533</v>
      </c>
      <c r="J6527" s="448"/>
      <c r="K6527" s="316">
        <v>0.61</v>
      </c>
    </row>
    <row r="6528" spans="2:11" ht="0.95" customHeight="1" thickTop="1" x14ac:dyDescent="0.2">
      <c r="B6528" s="317"/>
      <c r="C6528" s="317"/>
      <c r="D6528" s="317"/>
      <c r="E6528" s="317"/>
      <c r="F6528" s="317"/>
      <c r="G6528" s="317"/>
      <c r="H6528" s="317"/>
      <c r="I6528" s="317"/>
      <c r="J6528" s="317"/>
      <c r="K6528" s="317"/>
    </row>
    <row r="6529" spans="2:11" ht="18" customHeight="1" x14ac:dyDescent="0.2">
      <c r="B6529" s="305"/>
      <c r="C6529" s="304" t="s">
        <v>26</v>
      </c>
      <c r="D6529" s="305" t="s">
        <v>27</v>
      </c>
      <c r="E6529" s="305" t="s">
        <v>28</v>
      </c>
      <c r="F6529" s="449" t="s">
        <v>525</v>
      </c>
      <c r="G6529" s="449"/>
      <c r="H6529" s="306" t="s">
        <v>29</v>
      </c>
      <c r="I6529" s="304" t="s">
        <v>30</v>
      </c>
      <c r="J6529" s="304" t="s">
        <v>31</v>
      </c>
      <c r="K6529" s="304" t="s">
        <v>33</v>
      </c>
    </row>
    <row r="6530" spans="2:11" ht="26.1" customHeight="1" x14ac:dyDescent="0.2">
      <c r="B6530" s="307" t="s">
        <v>526</v>
      </c>
      <c r="C6530" s="308" t="s">
        <v>5102</v>
      </c>
      <c r="D6530" s="307" t="s">
        <v>51</v>
      </c>
      <c r="E6530" s="307" t="s">
        <v>5103</v>
      </c>
      <c r="F6530" s="445" t="s">
        <v>2636</v>
      </c>
      <c r="G6530" s="445"/>
      <c r="H6530" s="309" t="s">
        <v>535</v>
      </c>
      <c r="I6530" s="310">
        <v>1</v>
      </c>
      <c r="J6530" s="259">
        <v>0.15</v>
      </c>
      <c r="K6530" s="259">
        <v>0.15</v>
      </c>
    </row>
    <row r="6531" spans="2:11" ht="24" customHeight="1" x14ac:dyDescent="0.2">
      <c r="B6531" s="296" t="s">
        <v>527</v>
      </c>
      <c r="C6531" s="292" t="s">
        <v>5104</v>
      </c>
      <c r="D6531" s="296" t="s">
        <v>51</v>
      </c>
      <c r="E6531" s="296" t="s">
        <v>5105</v>
      </c>
      <c r="F6531" s="447" t="s">
        <v>4031</v>
      </c>
      <c r="G6531" s="447"/>
      <c r="H6531" s="297" t="s">
        <v>535</v>
      </c>
      <c r="I6531" s="313">
        <v>8.3099999999999997E-3</v>
      </c>
      <c r="J6531" s="314">
        <v>19.23</v>
      </c>
      <c r="K6531" s="314">
        <v>0.15980130000000001</v>
      </c>
    </row>
    <row r="6532" spans="2:11" ht="25.5" x14ac:dyDescent="0.2">
      <c r="B6532" s="315"/>
      <c r="C6532" s="315"/>
      <c r="D6532" s="315"/>
      <c r="E6532" s="315"/>
      <c r="F6532" s="315" t="s">
        <v>529</v>
      </c>
      <c r="G6532" s="316">
        <v>0.06</v>
      </c>
      <c r="H6532" s="315" t="s">
        <v>530</v>
      </c>
      <c r="I6532" s="316">
        <v>0.09</v>
      </c>
      <c r="J6532" s="315" t="s">
        <v>531</v>
      </c>
      <c r="K6532" s="316">
        <v>0.15</v>
      </c>
    </row>
    <row r="6533" spans="2:11" ht="26.25" thickBot="1" x14ac:dyDescent="0.25">
      <c r="B6533" s="315"/>
      <c r="C6533" s="315"/>
      <c r="D6533" s="315"/>
      <c r="E6533" s="315"/>
      <c r="F6533" s="315" t="s">
        <v>532</v>
      </c>
      <c r="G6533" s="316">
        <v>0.03</v>
      </c>
      <c r="H6533" s="315"/>
      <c r="I6533" s="448" t="s">
        <v>533</v>
      </c>
      <c r="J6533" s="448"/>
      <c r="K6533" s="316">
        <v>0.18</v>
      </c>
    </row>
    <row r="6534" spans="2:11" ht="0.95" customHeight="1" thickTop="1" x14ac:dyDescent="0.2">
      <c r="B6534" s="317"/>
      <c r="C6534" s="317"/>
      <c r="D6534" s="317"/>
      <c r="E6534" s="317"/>
      <c r="F6534" s="317"/>
      <c r="G6534" s="317"/>
      <c r="H6534" s="317"/>
      <c r="I6534" s="317"/>
      <c r="J6534" s="317"/>
      <c r="K6534" s="317"/>
    </row>
    <row r="6535" spans="2:11" ht="18" customHeight="1" x14ac:dyDescent="0.2">
      <c r="B6535" s="305"/>
      <c r="C6535" s="304" t="s">
        <v>26</v>
      </c>
      <c r="D6535" s="305" t="s">
        <v>27</v>
      </c>
      <c r="E6535" s="305" t="s">
        <v>28</v>
      </c>
      <c r="F6535" s="449" t="s">
        <v>525</v>
      </c>
      <c r="G6535" s="449"/>
      <c r="H6535" s="306" t="s">
        <v>29</v>
      </c>
      <c r="I6535" s="304" t="s">
        <v>30</v>
      </c>
      <c r="J6535" s="304" t="s">
        <v>31</v>
      </c>
      <c r="K6535" s="304" t="s">
        <v>33</v>
      </c>
    </row>
    <row r="6536" spans="2:11" ht="39" customHeight="1" x14ac:dyDescent="0.2">
      <c r="B6536" s="307" t="s">
        <v>526</v>
      </c>
      <c r="C6536" s="308" t="s">
        <v>5106</v>
      </c>
      <c r="D6536" s="307" t="s">
        <v>51</v>
      </c>
      <c r="E6536" s="307" t="s">
        <v>5107</v>
      </c>
      <c r="F6536" s="445" t="s">
        <v>2636</v>
      </c>
      <c r="G6536" s="445"/>
      <c r="H6536" s="309" t="s">
        <v>535</v>
      </c>
      <c r="I6536" s="310">
        <v>1</v>
      </c>
      <c r="J6536" s="259">
        <v>0.14000000000000001</v>
      </c>
      <c r="K6536" s="259">
        <v>0.14000000000000001</v>
      </c>
    </row>
    <row r="6537" spans="2:11" ht="26.1" customHeight="1" x14ac:dyDescent="0.2">
      <c r="B6537" s="296" t="s">
        <v>527</v>
      </c>
      <c r="C6537" s="292" t="s">
        <v>5108</v>
      </c>
      <c r="D6537" s="296" t="s">
        <v>51</v>
      </c>
      <c r="E6537" s="296" t="s">
        <v>5109</v>
      </c>
      <c r="F6537" s="447" t="s">
        <v>4031</v>
      </c>
      <c r="G6537" s="447"/>
      <c r="H6537" s="297" t="s">
        <v>535</v>
      </c>
      <c r="I6537" s="313">
        <v>8.3099999999999997E-3</v>
      </c>
      <c r="J6537" s="314">
        <v>17.239999999999998</v>
      </c>
      <c r="K6537" s="314">
        <v>0.14326439999999999</v>
      </c>
    </row>
    <row r="6538" spans="2:11" ht="25.5" x14ac:dyDescent="0.2">
      <c r="B6538" s="315"/>
      <c r="C6538" s="315"/>
      <c r="D6538" s="315"/>
      <c r="E6538" s="315"/>
      <c r="F6538" s="315" t="s">
        <v>529</v>
      </c>
      <c r="G6538" s="316">
        <v>0.06</v>
      </c>
      <c r="H6538" s="315" t="s">
        <v>530</v>
      </c>
      <c r="I6538" s="316">
        <v>0.08</v>
      </c>
      <c r="J6538" s="315" t="s">
        <v>531</v>
      </c>
      <c r="K6538" s="316">
        <v>0.14000000000000001</v>
      </c>
    </row>
    <row r="6539" spans="2:11" ht="26.25" thickBot="1" x14ac:dyDescent="0.25">
      <c r="B6539" s="315"/>
      <c r="C6539" s="315"/>
      <c r="D6539" s="315"/>
      <c r="E6539" s="315"/>
      <c r="F6539" s="315" t="s">
        <v>532</v>
      </c>
      <c r="G6539" s="316">
        <v>0.02</v>
      </c>
      <c r="H6539" s="315"/>
      <c r="I6539" s="448" t="s">
        <v>533</v>
      </c>
      <c r="J6539" s="448"/>
      <c r="K6539" s="316">
        <v>0.16</v>
      </c>
    </row>
    <row r="6540" spans="2:11" ht="0.95" customHeight="1" thickTop="1" x14ac:dyDescent="0.2">
      <c r="B6540" s="317"/>
      <c r="C6540" s="317"/>
      <c r="D6540" s="317"/>
      <c r="E6540" s="317"/>
      <c r="F6540" s="317"/>
      <c r="G6540" s="317"/>
      <c r="H6540" s="317"/>
      <c r="I6540" s="317"/>
      <c r="J6540" s="317"/>
      <c r="K6540" s="317"/>
    </row>
    <row r="6541" spans="2:11" ht="18" customHeight="1" x14ac:dyDescent="0.2">
      <c r="B6541" s="305"/>
      <c r="C6541" s="304" t="s">
        <v>26</v>
      </c>
      <c r="D6541" s="305" t="s">
        <v>27</v>
      </c>
      <c r="E6541" s="305" t="s">
        <v>28</v>
      </c>
      <c r="F6541" s="449" t="s">
        <v>525</v>
      </c>
      <c r="G6541" s="449"/>
      <c r="H6541" s="306" t="s">
        <v>29</v>
      </c>
      <c r="I6541" s="304" t="s">
        <v>30</v>
      </c>
      <c r="J6541" s="304" t="s">
        <v>31</v>
      </c>
      <c r="K6541" s="304" t="s">
        <v>33</v>
      </c>
    </row>
    <row r="6542" spans="2:11" ht="26.1" customHeight="1" x14ac:dyDescent="0.2">
      <c r="B6542" s="307" t="s">
        <v>526</v>
      </c>
      <c r="C6542" s="308" t="s">
        <v>5110</v>
      </c>
      <c r="D6542" s="307" t="s">
        <v>51</v>
      </c>
      <c r="E6542" s="307" t="s">
        <v>5111</v>
      </c>
      <c r="F6542" s="445" t="s">
        <v>2636</v>
      </c>
      <c r="G6542" s="445"/>
      <c r="H6542" s="309" t="s">
        <v>535</v>
      </c>
      <c r="I6542" s="310">
        <v>1</v>
      </c>
      <c r="J6542" s="259">
        <v>0.25</v>
      </c>
      <c r="K6542" s="259">
        <v>0.25</v>
      </c>
    </row>
    <row r="6543" spans="2:11" ht="24" customHeight="1" x14ac:dyDescent="0.2">
      <c r="B6543" s="296" t="s">
        <v>527</v>
      </c>
      <c r="C6543" s="292" t="s">
        <v>5112</v>
      </c>
      <c r="D6543" s="296" t="s">
        <v>51</v>
      </c>
      <c r="E6543" s="296" t="s">
        <v>5113</v>
      </c>
      <c r="F6543" s="447" t="s">
        <v>4031</v>
      </c>
      <c r="G6543" s="447"/>
      <c r="H6543" s="297" t="s">
        <v>535</v>
      </c>
      <c r="I6543" s="313">
        <v>1.154E-2</v>
      </c>
      <c r="J6543" s="314">
        <v>22.29</v>
      </c>
      <c r="K6543" s="314">
        <v>0.25722660000000003</v>
      </c>
    </row>
    <row r="6544" spans="2:11" ht="25.5" x14ac:dyDescent="0.2">
      <c r="B6544" s="315"/>
      <c r="C6544" s="315"/>
      <c r="D6544" s="315"/>
      <c r="E6544" s="315"/>
      <c r="F6544" s="315" t="s">
        <v>529</v>
      </c>
      <c r="G6544" s="316">
        <v>0.11</v>
      </c>
      <c r="H6544" s="315" t="s">
        <v>530</v>
      </c>
      <c r="I6544" s="316">
        <v>0.14000000000000001</v>
      </c>
      <c r="J6544" s="315" t="s">
        <v>531</v>
      </c>
      <c r="K6544" s="316">
        <v>0.25</v>
      </c>
    </row>
    <row r="6545" spans="2:11" ht="26.25" thickBot="1" x14ac:dyDescent="0.25">
      <c r="B6545" s="315"/>
      <c r="C6545" s="315"/>
      <c r="D6545" s="315"/>
      <c r="E6545" s="315"/>
      <c r="F6545" s="315" t="s">
        <v>532</v>
      </c>
      <c r="G6545" s="316">
        <v>0.05</v>
      </c>
      <c r="H6545" s="315"/>
      <c r="I6545" s="448" t="s">
        <v>533</v>
      </c>
      <c r="J6545" s="448"/>
      <c r="K6545" s="316">
        <v>0.3</v>
      </c>
    </row>
    <row r="6546" spans="2:11" ht="0.95" customHeight="1" thickTop="1" x14ac:dyDescent="0.2">
      <c r="B6546" s="317"/>
      <c r="C6546" s="317"/>
      <c r="D6546" s="317"/>
      <c r="E6546" s="317"/>
      <c r="F6546" s="317"/>
      <c r="G6546" s="317"/>
      <c r="H6546" s="317"/>
      <c r="I6546" s="317"/>
      <c r="J6546" s="317"/>
      <c r="K6546" s="317"/>
    </row>
    <row r="6547" spans="2:11" ht="18" customHeight="1" x14ac:dyDescent="0.2">
      <c r="B6547" s="305"/>
      <c r="C6547" s="304" t="s">
        <v>26</v>
      </c>
      <c r="D6547" s="305" t="s">
        <v>27</v>
      </c>
      <c r="E6547" s="305" t="s">
        <v>28</v>
      </c>
      <c r="F6547" s="449" t="s">
        <v>525</v>
      </c>
      <c r="G6547" s="449"/>
      <c r="H6547" s="306" t="s">
        <v>29</v>
      </c>
      <c r="I6547" s="304" t="s">
        <v>30</v>
      </c>
      <c r="J6547" s="304" t="s">
        <v>31</v>
      </c>
      <c r="K6547" s="304" t="s">
        <v>33</v>
      </c>
    </row>
    <row r="6548" spans="2:11" ht="26.1" customHeight="1" x14ac:dyDescent="0.2">
      <c r="B6548" s="307" t="s">
        <v>526</v>
      </c>
      <c r="C6548" s="308" t="s">
        <v>5114</v>
      </c>
      <c r="D6548" s="307" t="s">
        <v>51</v>
      </c>
      <c r="E6548" s="307" t="s">
        <v>5115</v>
      </c>
      <c r="F6548" s="445" t="s">
        <v>2636</v>
      </c>
      <c r="G6548" s="445"/>
      <c r="H6548" s="309" t="s">
        <v>535</v>
      </c>
      <c r="I6548" s="310">
        <v>1</v>
      </c>
      <c r="J6548" s="259">
        <v>0.3</v>
      </c>
      <c r="K6548" s="259">
        <v>0.3</v>
      </c>
    </row>
    <row r="6549" spans="2:11" ht="24" customHeight="1" x14ac:dyDescent="0.2">
      <c r="B6549" s="296" t="s">
        <v>527</v>
      </c>
      <c r="C6549" s="292" t="s">
        <v>5116</v>
      </c>
      <c r="D6549" s="296" t="s">
        <v>51</v>
      </c>
      <c r="E6549" s="296" t="s">
        <v>5117</v>
      </c>
      <c r="F6549" s="447" t="s">
        <v>4031</v>
      </c>
      <c r="G6549" s="447"/>
      <c r="H6549" s="297" t="s">
        <v>535</v>
      </c>
      <c r="I6549" s="313">
        <v>1.6369999999999999E-2</v>
      </c>
      <c r="J6549" s="314">
        <v>18.62</v>
      </c>
      <c r="K6549" s="314">
        <v>0.30480940000000001</v>
      </c>
    </row>
    <row r="6550" spans="2:11" ht="25.5" x14ac:dyDescent="0.2">
      <c r="B6550" s="315"/>
      <c r="C6550" s="315"/>
      <c r="D6550" s="315"/>
      <c r="E6550" s="315"/>
      <c r="F6550" s="315" t="s">
        <v>529</v>
      </c>
      <c r="G6550" s="316">
        <v>0.13</v>
      </c>
      <c r="H6550" s="315" t="s">
        <v>530</v>
      </c>
      <c r="I6550" s="316">
        <v>0.17</v>
      </c>
      <c r="J6550" s="315" t="s">
        <v>531</v>
      </c>
      <c r="K6550" s="316">
        <v>0.3</v>
      </c>
    </row>
    <row r="6551" spans="2:11" ht="26.25" thickBot="1" x14ac:dyDescent="0.25">
      <c r="B6551" s="315"/>
      <c r="C6551" s="315"/>
      <c r="D6551" s="315"/>
      <c r="E6551" s="315"/>
      <c r="F6551" s="315" t="s">
        <v>532</v>
      </c>
      <c r="G6551" s="316">
        <v>0.06</v>
      </c>
      <c r="H6551" s="315"/>
      <c r="I6551" s="448" t="s">
        <v>533</v>
      </c>
      <c r="J6551" s="448"/>
      <c r="K6551" s="316">
        <v>0.36</v>
      </c>
    </row>
    <row r="6552" spans="2:11" ht="0.95" customHeight="1" thickTop="1" x14ac:dyDescent="0.2">
      <c r="B6552" s="317"/>
      <c r="C6552" s="317"/>
      <c r="D6552" s="317"/>
      <c r="E6552" s="317"/>
      <c r="F6552" s="317"/>
      <c r="G6552" s="317"/>
      <c r="H6552" s="317"/>
      <c r="I6552" s="317"/>
      <c r="J6552" s="317"/>
      <c r="K6552" s="317"/>
    </row>
    <row r="6553" spans="2:11" ht="18" customHeight="1" x14ac:dyDescent="0.2">
      <c r="B6553" s="305"/>
      <c r="C6553" s="304" t="s">
        <v>26</v>
      </c>
      <c r="D6553" s="305" t="s">
        <v>27</v>
      </c>
      <c r="E6553" s="305" t="s">
        <v>28</v>
      </c>
      <c r="F6553" s="449" t="s">
        <v>525</v>
      </c>
      <c r="G6553" s="449"/>
      <c r="H6553" s="306" t="s">
        <v>29</v>
      </c>
      <c r="I6553" s="304" t="s">
        <v>30</v>
      </c>
      <c r="J6553" s="304" t="s">
        <v>31</v>
      </c>
      <c r="K6553" s="304" t="s">
        <v>33</v>
      </c>
    </row>
    <row r="6554" spans="2:11" ht="26.1" customHeight="1" x14ac:dyDescent="0.2">
      <c r="B6554" s="307" t="s">
        <v>526</v>
      </c>
      <c r="C6554" s="308" t="s">
        <v>5118</v>
      </c>
      <c r="D6554" s="307" t="s">
        <v>51</v>
      </c>
      <c r="E6554" s="307" t="s">
        <v>5119</v>
      </c>
      <c r="F6554" s="445" t="s">
        <v>2636</v>
      </c>
      <c r="G6554" s="445"/>
      <c r="H6554" s="309" t="s">
        <v>535</v>
      </c>
      <c r="I6554" s="310">
        <v>1</v>
      </c>
      <c r="J6554" s="259">
        <v>0.37</v>
      </c>
      <c r="K6554" s="259">
        <v>0.37</v>
      </c>
    </row>
    <row r="6555" spans="2:11" ht="24" customHeight="1" x14ac:dyDescent="0.2">
      <c r="B6555" s="296" t="s">
        <v>527</v>
      </c>
      <c r="C6555" s="292" t="s">
        <v>5120</v>
      </c>
      <c r="D6555" s="296" t="s">
        <v>51</v>
      </c>
      <c r="E6555" s="296" t="s">
        <v>5121</v>
      </c>
      <c r="F6555" s="447" t="s">
        <v>4031</v>
      </c>
      <c r="G6555" s="447"/>
      <c r="H6555" s="297" t="s">
        <v>535</v>
      </c>
      <c r="I6555" s="313">
        <v>1.6369999999999999E-2</v>
      </c>
      <c r="J6555" s="314">
        <v>23.12</v>
      </c>
      <c r="K6555" s="314">
        <v>0.37847439999999999</v>
      </c>
    </row>
    <row r="6556" spans="2:11" ht="25.5" x14ac:dyDescent="0.2">
      <c r="B6556" s="315"/>
      <c r="C6556" s="315"/>
      <c r="D6556" s="315"/>
      <c r="E6556" s="315"/>
      <c r="F6556" s="315" t="s">
        <v>529</v>
      </c>
      <c r="G6556" s="316">
        <v>0.17</v>
      </c>
      <c r="H6556" s="315" t="s">
        <v>530</v>
      </c>
      <c r="I6556" s="316">
        <v>0.2</v>
      </c>
      <c r="J6556" s="315" t="s">
        <v>531</v>
      </c>
      <c r="K6556" s="316">
        <v>0.37</v>
      </c>
    </row>
    <row r="6557" spans="2:11" ht="26.25" thickBot="1" x14ac:dyDescent="0.25">
      <c r="B6557" s="315"/>
      <c r="C6557" s="315"/>
      <c r="D6557" s="315"/>
      <c r="E6557" s="315"/>
      <c r="F6557" s="315" t="s">
        <v>532</v>
      </c>
      <c r="G6557" s="316">
        <v>7.0000000000000007E-2</v>
      </c>
      <c r="H6557" s="315"/>
      <c r="I6557" s="448" t="s">
        <v>533</v>
      </c>
      <c r="J6557" s="448"/>
      <c r="K6557" s="316">
        <v>0.44</v>
      </c>
    </row>
    <row r="6558" spans="2:11" ht="0.95" customHeight="1" thickTop="1" x14ac:dyDescent="0.2">
      <c r="B6558" s="317"/>
      <c r="C6558" s="317"/>
      <c r="D6558" s="317"/>
      <c r="E6558" s="317"/>
      <c r="F6558" s="317"/>
      <c r="G6558" s="317"/>
      <c r="H6558" s="317"/>
      <c r="I6558" s="317"/>
      <c r="J6558" s="317"/>
      <c r="K6558" s="317"/>
    </row>
    <row r="6559" spans="2:11" ht="18" customHeight="1" x14ac:dyDescent="0.2">
      <c r="B6559" s="305"/>
      <c r="C6559" s="304" t="s">
        <v>26</v>
      </c>
      <c r="D6559" s="305" t="s">
        <v>27</v>
      </c>
      <c r="E6559" s="305" t="s">
        <v>28</v>
      </c>
      <c r="F6559" s="449" t="s">
        <v>525</v>
      </c>
      <c r="G6559" s="449"/>
      <c r="H6559" s="306" t="s">
        <v>29</v>
      </c>
      <c r="I6559" s="304" t="s">
        <v>30</v>
      </c>
      <c r="J6559" s="304" t="s">
        <v>31</v>
      </c>
      <c r="K6559" s="304" t="s">
        <v>33</v>
      </c>
    </row>
    <row r="6560" spans="2:11" ht="26.1" customHeight="1" x14ac:dyDescent="0.2">
      <c r="B6560" s="307" t="s">
        <v>526</v>
      </c>
      <c r="C6560" s="308" t="s">
        <v>5122</v>
      </c>
      <c r="D6560" s="307" t="s">
        <v>51</v>
      </c>
      <c r="E6560" s="307" t="s">
        <v>5123</v>
      </c>
      <c r="F6560" s="445" t="s">
        <v>2636</v>
      </c>
      <c r="G6560" s="445"/>
      <c r="H6560" s="309" t="s">
        <v>535</v>
      </c>
      <c r="I6560" s="310">
        <v>1</v>
      </c>
      <c r="J6560" s="259">
        <v>0.22</v>
      </c>
      <c r="K6560" s="259">
        <v>0.22</v>
      </c>
    </row>
    <row r="6561" spans="2:11" ht="26.1" customHeight="1" x14ac:dyDescent="0.2">
      <c r="B6561" s="296" t="s">
        <v>527</v>
      </c>
      <c r="C6561" s="292" t="s">
        <v>5124</v>
      </c>
      <c r="D6561" s="296" t="s">
        <v>51</v>
      </c>
      <c r="E6561" s="296" t="s">
        <v>5125</v>
      </c>
      <c r="F6561" s="447" t="s">
        <v>4031</v>
      </c>
      <c r="G6561" s="447"/>
      <c r="H6561" s="297" t="s">
        <v>535</v>
      </c>
      <c r="I6561" s="313">
        <v>1.154E-2</v>
      </c>
      <c r="J6561" s="314">
        <v>19.52</v>
      </c>
      <c r="K6561" s="314">
        <v>0.22526080000000001</v>
      </c>
    </row>
    <row r="6562" spans="2:11" ht="25.5" x14ac:dyDescent="0.2">
      <c r="B6562" s="315"/>
      <c r="C6562" s="315"/>
      <c r="D6562" s="315"/>
      <c r="E6562" s="315"/>
      <c r="F6562" s="315" t="s">
        <v>529</v>
      </c>
      <c r="G6562" s="316">
        <v>0.1</v>
      </c>
      <c r="H6562" s="315" t="s">
        <v>530</v>
      </c>
      <c r="I6562" s="316">
        <v>0.12</v>
      </c>
      <c r="J6562" s="315" t="s">
        <v>531</v>
      </c>
      <c r="K6562" s="316">
        <v>0.22</v>
      </c>
    </row>
    <row r="6563" spans="2:11" ht="26.25" thickBot="1" x14ac:dyDescent="0.25">
      <c r="B6563" s="315"/>
      <c r="C6563" s="315"/>
      <c r="D6563" s="315"/>
      <c r="E6563" s="315"/>
      <c r="F6563" s="315" t="s">
        <v>532</v>
      </c>
      <c r="G6563" s="316">
        <v>0.04</v>
      </c>
      <c r="H6563" s="315"/>
      <c r="I6563" s="448" t="s">
        <v>533</v>
      </c>
      <c r="J6563" s="448"/>
      <c r="K6563" s="316">
        <v>0.26</v>
      </c>
    </row>
    <row r="6564" spans="2:11" ht="0.95" customHeight="1" thickTop="1" x14ac:dyDescent="0.2">
      <c r="B6564" s="317"/>
      <c r="C6564" s="317"/>
      <c r="D6564" s="317"/>
      <c r="E6564" s="317"/>
      <c r="F6564" s="317"/>
      <c r="G6564" s="317"/>
      <c r="H6564" s="317"/>
      <c r="I6564" s="317"/>
      <c r="J6564" s="317"/>
      <c r="K6564" s="317"/>
    </row>
    <row r="6565" spans="2:11" ht="18" customHeight="1" x14ac:dyDescent="0.2">
      <c r="B6565" s="305"/>
      <c r="C6565" s="304" t="s">
        <v>26</v>
      </c>
      <c r="D6565" s="305" t="s">
        <v>27</v>
      </c>
      <c r="E6565" s="305" t="s">
        <v>28</v>
      </c>
      <c r="F6565" s="449" t="s">
        <v>525</v>
      </c>
      <c r="G6565" s="449"/>
      <c r="H6565" s="306" t="s">
        <v>29</v>
      </c>
      <c r="I6565" s="304" t="s">
        <v>30</v>
      </c>
      <c r="J6565" s="304" t="s">
        <v>31</v>
      </c>
      <c r="K6565" s="304" t="s">
        <v>33</v>
      </c>
    </row>
    <row r="6566" spans="2:11" ht="26.1" customHeight="1" x14ac:dyDescent="0.2">
      <c r="B6566" s="307" t="s">
        <v>526</v>
      </c>
      <c r="C6566" s="308" t="s">
        <v>5126</v>
      </c>
      <c r="D6566" s="307" t="s">
        <v>51</v>
      </c>
      <c r="E6566" s="307" t="s">
        <v>5127</v>
      </c>
      <c r="F6566" s="445" t="s">
        <v>2636</v>
      </c>
      <c r="G6566" s="445"/>
      <c r="H6566" s="309" t="s">
        <v>535</v>
      </c>
      <c r="I6566" s="310">
        <v>1</v>
      </c>
      <c r="J6566" s="259">
        <v>0.18</v>
      </c>
      <c r="K6566" s="259">
        <v>0.18</v>
      </c>
    </row>
    <row r="6567" spans="2:11" ht="24" customHeight="1" x14ac:dyDescent="0.2">
      <c r="B6567" s="296" t="s">
        <v>527</v>
      </c>
      <c r="C6567" s="292" t="s">
        <v>5128</v>
      </c>
      <c r="D6567" s="296" t="s">
        <v>51</v>
      </c>
      <c r="E6567" s="296" t="s">
        <v>5129</v>
      </c>
      <c r="F6567" s="447" t="s">
        <v>4031</v>
      </c>
      <c r="G6567" s="447"/>
      <c r="H6567" s="297" t="s">
        <v>535</v>
      </c>
      <c r="I6567" s="313">
        <v>1.154E-2</v>
      </c>
      <c r="J6567" s="314">
        <v>16.260000000000002</v>
      </c>
      <c r="K6567" s="314">
        <v>0.18764040000000001</v>
      </c>
    </row>
    <row r="6568" spans="2:11" ht="25.5" x14ac:dyDescent="0.2">
      <c r="B6568" s="315"/>
      <c r="C6568" s="315"/>
      <c r="D6568" s="315"/>
      <c r="E6568" s="315"/>
      <c r="F6568" s="315" t="s">
        <v>529</v>
      </c>
      <c r="G6568" s="316">
        <v>0.08</v>
      </c>
      <c r="H6568" s="315" t="s">
        <v>530</v>
      </c>
      <c r="I6568" s="316">
        <v>0.1</v>
      </c>
      <c r="J6568" s="315" t="s">
        <v>531</v>
      </c>
      <c r="K6568" s="316">
        <v>0.18</v>
      </c>
    </row>
    <row r="6569" spans="2:11" ht="26.25" thickBot="1" x14ac:dyDescent="0.25">
      <c r="B6569" s="315"/>
      <c r="C6569" s="315"/>
      <c r="D6569" s="315"/>
      <c r="E6569" s="315"/>
      <c r="F6569" s="315" t="s">
        <v>532</v>
      </c>
      <c r="G6569" s="316">
        <v>0.03</v>
      </c>
      <c r="H6569" s="315"/>
      <c r="I6569" s="448" t="s">
        <v>533</v>
      </c>
      <c r="J6569" s="448"/>
      <c r="K6569" s="316">
        <v>0.21</v>
      </c>
    </row>
    <row r="6570" spans="2:11" ht="0.95" customHeight="1" thickTop="1" x14ac:dyDescent="0.2">
      <c r="B6570" s="317"/>
      <c r="C6570" s="317"/>
      <c r="D6570" s="317"/>
      <c r="E6570" s="317"/>
      <c r="F6570" s="317"/>
      <c r="G6570" s="317"/>
      <c r="H6570" s="317"/>
      <c r="I6570" s="317"/>
      <c r="J6570" s="317"/>
      <c r="K6570" s="317"/>
    </row>
    <row r="6571" spans="2:11" ht="18" customHeight="1" x14ac:dyDescent="0.2">
      <c r="B6571" s="305"/>
      <c r="C6571" s="304" t="s">
        <v>26</v>
      </c>
      <c r="D6571" s="305" t="s">
        <v>27</v>
      </c>
      <c r="E6571" s="305" t="s">
        <v>28</v>
      </c>
      <c r="F6571" s="449" t="s">
        <v>525</v>
      </c>
      <c r="G6571" s="449"/>
      <c r="H6571" s="306" t="s">
        <v>29</v>
      </c>
      <c r="I6571" s="304" t="s">
        <v>30</v>
      </c>
      <c r="J6571" s="304" t="s">
        <v>31</v>
      </c>
      <c r="K6571" s="304" t="s">
        <v>33</v>
      </c>
    </row>
    <row r="6572" spans="2:11" ht="26.1" customHeight="1" x14ac:dyDescent="0.2">
      <c r="B6572" s="307" t="s">
        <v>526</v>
      </c>
      <c r="C6572" s="308" t="s">
        <v>5130</v>
      </c>
      <c r="D6572" s="307" t="s">
        <v>51</v>
      </c>
      <c r="E6572" s="307" t="s">
        <v>5131</v>
      </c>
      <c r="F6572" s="445" t="s">
        <v>2636</v>
      </c>
      <c r="G6572" s="445"/>
      <c r="H6572" s="309" t="s">
        <v>535</v>
      </c>
      <c r="I6572" s="310">
        <v>1</v>
      </c>
      <c r="J6572" s="259">
        <v>0.47</v>
      </c>
      <c r="K6572" s="259">
        <v>0.47</v>
      </c>
    </row>
    <row r="6573" spans="2:11" ht="24" customHeight="1" x14ac:dyDescent="0.2">
      <c r="B6573" s="296" t="s">
        <v>527</v>
      </c>
      <c r="C6573" s="292" t="s">
        <v>5132</v>
      </c>
      <c r="D6573" s="296" t="s">
        <v>51</v>
      </c>
      <c r="E6573" s="296" t="s">
        <v>5133</v>
      </c>
      <c r="F6573" s="447" t="s">
        <v>4031</v>
      </c>
      <c r="G6573" s="447"/>
      <c r="H6573" s="297" t="s">
        <v>535</v>
      </c>
      <c r="I6573" s="313">
        <v>2.12E-2</v>
      </c>
      <c r="J6573" s="314">
        <v>22.29</v>
      </c>
      <c r="K6573" s="314">
        <v>0.47254800000000002</v>
      </c>
    </row>
    <row r="6574" spans="2:11" ht="25.5" x14ac:dyDescent="0.2">
      <c r="B6574" s="315"/>
      <c r="C6574" s="315"/>
      <c r="D6574" s="315"/>
      <c r="E6574" s="315"/>
      <c r="F6574" s="315" t="s">
        <v>529</v>
      </c>
      <c r="G6574" s="316">
        <v>0.21</v>
      </c>
      <c r="H6574" s="315" t="s">
        <v>530</v>
      </c>
      <c r="I6574" s="316">
        <v>0.26</v>
      </c>
      <c r="J6574" s="315" t="s">
        <v>531</v>
      </c>
      <c r="K6574" s="316">
        <v>0.47</v>
      </c>
    </row>
    <row r="6575" spans="2:11" ht="26.25" thickBot="1" x14ac:dyDescent="0.25">
      <c r="B6575" s="315"/>
      <c r="C6575" s="315"/>
      <c r="D6575" s="315"/>
      <c r="E6575" s="315"/>
      <c r="F6575" s="315" t="s">
        <v>532</v>
      </c>
      <c r="G6575" s="316">
        <v>0.09</v>
      </c>
      <c r="H6575" s="315"/>
      <c r="I6575" s="448" t="s">
        <v>533</v>
      </c>
      <c r="J6575" s="448"/>
      <c r="K6575" s="316">
        <v>0.56000000000000005</v>
      </c>
    </row>
    <row r="6576" spans="2:11" ht="0.95" customHeight="1" thickTop="1" x14ac:dyDescent="0.2">
      <c r="B6576" s="317"/>
      <c r="C6576" s="317"/>
      <c r="D6576" s="317"/>
      <c r="E6576" s="317"/>
      <c r="F6576" s="317"/>
      <c r="G6576" s="317"/>
      <c r="H6576" s="317"/>
      <c r="I6576" s="317"/>
      <c r="J6576" s="317"/>
      <c r="K6576" s="317"/>
    </row>
    <row r="6577" spans="2:11" ht="18" customHeight="1" x14ac:dyDescent="0.2">
      <c r="B6577" s="305"/>
      <c r="C6577" s="304" t="s">
        <v>26</v>
      </c>
      <c r="D6577" s="305" t="s">
        <v>27</v>
      </c>
      <c r="E6577" s="305" t="s">
        <v>28</v>
      </c>
      <c r="F6577" s="449" t="s">
        <v>525</v>
      </c>
      <c r="G6577" s="449"/>
      <c r="H6577" s="306" t="s">
        <v>29</v>
      </c>
      <c r="I6577" s="304" t="s">
        <v>30</v>
      </c>
      <c r="J6577" s="304" t="s">
        <v>31</v>
      </c>
      <c r="K6577" s="304" t="s">
        <v>33</v>
      </c>
    </row>
    <row r="6578" spans="2:11" ht="26.1" customHeight="1" x14ac:dyDescent="0.2">
      <c r="B6578" s="307" t="s">
        <v>526</v>
      </c>
      <c r="C6578" s="308" t="s">
        <v>5134</v>
      </c>
      <c r="D6578" s="307" t="s">
        <v>51</v>
      </c>
      <c r="E6578" s="307" t="s">
        <v>5135</v>
      </c>
      <c r="F6578" s="445" t="s">
        <v>2636</v>
      </c>
      <c r="G6578" s="445"/>
      <c r="H6578" s="309" t="s">
        <v>535</v>
      </c>
      <c r="I6578" s="310">
        <v>1</v>
      </c>
      <c r="J6578" s="259">
        <v>0.32</v>
      </c>
      <c r="K6578" s="259">
        <v>0.32</v>
      </c>
    </row>
    <row r="6579" spans="2:11" ht="24" customHeight="1" x14ac:dyDescent="0.2">
      <c r="B6579" s="296" t="s">
        <v>527</v>
      </c>
      <c r="C6579" s="292" t="s">
        <v>5136</v>
      </c>
      <c r="D6579" s="296" t="s">
        <v>51</v>
      </c>
      <c r="E6579" s="296" t="s">
        <v>5137</v>
      </c>
      <c r="F6579" s="447" t="s">
        <v>4031</v>
      </c>
      <c r="G6579" s="447"/>
      <c r="H6579" s="297" t="s">
        <v>535</v>
      </c>
      <c r="I6579" s="313">
        <v>1.4760000000000001E-2</v>
      </c>
      <c r="J6579" s="314">
        <v>22.29</v>
      </c>
      <c r="K6579" s="314">
        <v>0.32900040000000003</v>
      </c>
    </row>
    <row r="6580" spans="2:11" ht="25.5" x14ac:dyDescent="0.2">
      <c r="B6580" s="315"/>
      <c r="C6580" s="315"/>
      <c r="D6580" s="315"/>
      <c r="E6580" s="315"/>
      <c r="F6580" s="315" t="s">
        <v>529</v>
      </c>
      <c r="G6580" s="316">
        <v>0.14000000000000001</v>
      </c>
      <c r="H6580" s="315" t="s">
        <v>530</v>
      </c>
      <c r="I6580" s="316">
        <v>0.18</v>
      </c>
      <c r="J6580" s="315" t="s">
        <v>531</v>
      </c>
      <c r="K6580" s="316">
        <v>0.32</v>
      </c>
    </row>
    <row r="6581" spans="2:11" ht="26.25" thickBot="1" x14ac:dyDescent="0.25">
      <c r="B6581" s="315"/>
      <c r="C6581" s="315"/>
      <c r="D6581" s="315"/>
      <c r="E6581" s="315"/>
      <c r="F6581" s="315" t="s">
        <v>532</v>
      </c>
      <c r="G6581" s="316">
        <v>0.06</v>
      </c>
      <c r="H6581" s="315"/>
      <c r="I6581" s="448" t="s">
        <v>533</v>
      </c>
      <c r="J6581" s="448"/>
      <c r="K6581" s="316">
        <v>0.38</v>
      </c>
    </row>
    <row r="6582" spans="2:11" ht="0.95" customHeight="1" thickTop="1" x14ac:dyDescent="0.2">
      <c r="B6582" s="317"/>
      <c r="C6582" s="317"/>
      <c r="D6582" s="317"/>
      <c r="E6582" s="317"/>
      <c r="F6582" s="317"/>
      <c r="G6582" s="317"/>
      <c r="H6582" s="317"/>
      <c r="I6582" s="317"/>
      <c r="J6582" s="317"/>
      <c r="K6582" s="317"/>
    </row>
    <row r="6583" spans="2:11" ht="18" customHeight="1" x14ac:dyDescent="0.2">
      <c r="B6583" s="305"/>
      <c r="C6583" s="304" t="s">
        <v>26</v>
      </c>
      <c r="D6583" s="305" t="s">
        <v>27</v>
      </c>
      <c r="E6583" s="305" t="s">
        <v>28</v>
      </c>
      <c r="F6583" s="449" t="s">
        <v>525</v>
      </c>
      <c r="G6583" s="449"/>
      <c r="H6583" s="306" t="s">
        <v>29</v>
      </c>
      <c r="I6583" s="304" t="s">
        <v>30</v>
      </c>
      <c r="J6583" s="304" t="s">
        <v>31</v>
      </c>
      <c r="K6583" s="304" t="s">
        <v>33</v>
      </c>
    </row>
    <row r="6584" spans="2:11" ht="26.1" customHeight="1" x14ac:dyDescent="0.2">
      <c r="B6584" s="307" t="s">
        <v>526</v>
      </c>
      <c r="C6584" s="308" t="s">
        <v>5138</v>
      </c>
      <c r="D6584" s="307" t="s">
        <v>51</v>
      </c>
      <c r="E6584" s="307" t="s">
        <v>5139</v>
      </c>
      <c r="F6584" s="445" t="s">
        <v>2636</v>
      </c>
      <c r="G6584" s="445"/>
      <c r="H6584" s="309" t="s">
        <v>535</v>
      </c>
      <c r="I6584" s="310">
        <v>1</v>
      </c>
      <c r="J6584" s="259">
        <v>0.25</v>
      </c>
      <c r="K6584" s="259">
        <v>0.25</v>
      </c>
    </row>
    <row r="6585" spans="2:11" ht="24" customHeight="1" x14ac:dyDescent="0.2">
      <c r="B6585" s="296" t="s">
        <v>527</v>
      </c>
      <c r="C6585" s="292" t="s">
        <v>5140</v>
      </c>
      <c r="D6585" s="296" t="s">
        <v>51</v>
      </c>
      <c r="E6585" s="296" t="s">
        <v>5141</v>
      </c>
      <c r="F6585" s="447" t="s">
        <v>4031</v>
      </c>
      <c r="G6585" s="447"/>
      <c r="H6585" s="297" t="s">
        <v>535</v>
      </c>
      <c r="I6585" s="313">
        <v>1.154E-2</v>
      </c>
      <c r="J6585" s="314">
        <v>22.29</v>
      </c>
      <c r="K6585" s="314">
        <v>0.25722660000000003</v>
      </c>
    </row>
    <row r="6586" spans="2:11" ht="25.5" x14ac:dyDescent="0.2">
      <c r="B6586" s="315"/>
      <c r="C6586" s="315"/>
      <c r="D6586" s="315"/>
      <c r="E6586" s="315"/>
      <c r="F6586" s="315" t="s">
        <v>529</v>
      </c>
      <c r="G6586" s="316">
        <v>0.11</v>
      </c>
      <c r="H6586" s="315" t="s">
        <v>530</v>
      </c>
      <c r="I6586" s="316">
        <v>0.14000000000000001</v>
      </c>
      <c r="J6586" s="315" t="s">
        <v>531</v>
      </c>
      <c r="K6586" s="316">
        <v>0.25</v>
      </c>
    </row>
    <row r="6587" spans="2:11" ht="26.25" thickBot="1" x14ac:dyDescent="0.25">
      <c r="B6587" s="315"/>
      <c r="C6587" s="315"/>
      <c r="D6587" s="315"/>
      <c r="E6587" s="315"/>
      <c r="F6587" s="315" t="s">
        <v>532</v>
      </c>
      <c r="G6587" s="316">
        <v>0.05</v>
      </c>
      <c r="H6587" s="315"/>
      <c r="I6587" s="448" t="s">
        <v>533</v>
      </c>
      <c r="J6587" s="448"/>
      <c r="K6587" s="316">
        <v>0.3</v>
      </c>
    </row>
    <row r="6588" spans="2:11" ht="0.95" customHeight="1" thickTop="1" x14ac:dyDescent="0.2">
      <c r="B6588" s="317"/>
      <c r="C6588" s="317"/>
      <c r="D6588" s="317"/>
      <c r="E6588" s="317"/>
      <c r="F6588" s="317"/>
      <c r="G6588" s="317"/>
      <c r="H6588" s="317"/>
      <c r="I6588" s="317"/>
      <c r="J6588" s="317"/>
      <c r="K6588" s="317"/>
    </row>
    <row r="6589" spans="2:11" ht="18" customHeight="1" x14ac:dyDescent="0.2">
      <c r="B6589" s="305"/>
      <c r="C6589" s="304" t="s">
        <v>26</v>
      </c>
      <c r="D6589" s="305" t="s">
        <v>27</v>
      </c>
      <c r="E6589" s="305" t="s">
        <v>28</v>
      </c>
      <c r="F6589" s="449" t="s">
        <v>525</v>
      </c>
      <c r="G6589" s="449"/>
      <c r="H6589" s="306" t="s">
        <v>29</v>
      </c>
      <c r="I6589" s="304" t="s">
        <v>30</v>
      </c>
      <c r="J6589" s="304" t="s">
        <v>31</v>
      </c>
      <c r="K6589" s="304" t="s">
        <v>33</v>
      </c>
    </row>
    <row r="6590" spans="2:11" ht="26.1" customHeight="1" x14ac:dyDescent="0.2">
      <c r="B6590" s="307" t="s">
        <v>526</v>
      </c>
      <c r="C6590" s="308" t="s">
        <v>5142</v>
      </c>
      <c r="D6590" s="307" t="s">
        <v>51</v>
      </c>
      <c r="E6590" s="307" t="s">
        <v>5143</v>
      </c>
      <c r="F6590" s="445" t="s">
        <v>2636</v>
      </c>
      <c r="G6590" s="445"/>
      <c r="H6590" s="309" t="s">
        <v>535</v>
      </c>
      <c r="I6590" s="310">
        <v>1</v>
      </c>
      <c r="J6590" s="259">
        <v>0.35</v>
      </c>
      <c r="K6590" s="259">
        <v>0.35</v>
      </c>
    </row>
    <row r="6591" spans="2:11" ht="24" customHeight="1" x14ac:dyDescent="0.2">
      <c r="B6591" s="296" t="s">
        <v>527</v>
      </c>
      <c r="C6591" s="292" t="s">
        <v>5144</v>
      </c>
      <c r="D6591" s="296" t="s">
        <v>51</v>
      </c>
      <c r="E6591" s="296" t="s">
        <v>5145</v>
      </c>
      <c r="F6591" s="447" t="s">
        <v>4031</v>
      </c>
      <c r="G6591" s="447"/>
      <c r="H6591" s="297" t="s">
        <v>535</v>
      </c>
      <c r="I6591" s="313">
        <v>2.12E-2</v>
      </c>
      <c r="J6591" s="314">
        <v>16.61</v>
      </c>
      <c r="K6591" s="314">
        <v>0.352132</v>
      </c>
    </row>
    <row r="6592" spans="2:11" ht="25.5" x14ac:dyDescent="0.2">
      <c r="B6592" s="315"/>
      <c r="C6592" s="315"/>
      <c r="D6592" s="315"/>
      <c r="E6592" s="315"/>
      <c r="F6592" s="315" t="s">
        <v>529</v>
      </c>
      <c r="G6592" s="316">
        <v>0.16</v>
      </c>
      <c r="H6592" s="315" t="s">
        <v>530</v>
      </c>
      <c r="I6592" s="316">
        <v>0.19</v>
      </c>
      <c r="J6592" s="315" t="s">
        <v>531</v>
      </c>
      <c r="K6592" s="316">
        <v>0.35</v>
      </c>
    </row>
    <row r="6593" spans="2:11" ht="26.25" thickBot="1" x14ac:dyDescent="0.25">
      <c r="B6593" s="315"/>
      <c r="C6593" s="315"/>
      <c r="D6593" s="315"/>
      <c r="E6593" s="315"/>
      <c r="F6593" s="315" t="s">
        <v>532</v>
      </c>
      <c r="G6593" s="316">
        <v>7.0000000000000007E-2</v>
      </c>
      <c r="H6593" s="315"/>
      <c r="I6593" s="448" t="s">
        <v>533</v>
      </c>
      <c r="J6593" s="448"/>
      <c r="K6593" s="316">
        <v>0.42</v>
      </c>
    </row>
    <row r="6594" spans="2:11" ht="0.95" customHeight="1" thickTop="1" x14ac:dyDescent="0.2">
      <c r="B6594" s="317"/>
      <c r="C6594" s="317"/>
      <c r="D6594" s="317"/>
      <c r="E6594" s="317"/>
      <c r="F6594" s="317"/>
      <c r="G6594" s="317"/>
      <c r="H6594" s="317"/>
      <c r="I6594" s="317"/>
      <c r="J6594" s="317"/>
      <c r="K6594" s="317"/>
    </row>
    <row r="6595" spans="2:11" ht="18" customHeight="1" x14ac:dyDescent="0.2">
      <c r="B6595" s="305"/>
      <c r="C6595" s="304" t="s">
        <v>26</v>
      </c>
      <c r="D6595" s="305" t="s">
        <v>27</v>
      </c>
      <c r="E6595" s="305" t="s">
        <v>28</v>
      </c>
      <c r="F6595" s="449" t="s">
        <v>525</v>
      </c>
      <c r="G6595" s="449"/>
      <c r="H6595" s="306" t="s">
        <v>29</v>
      </c>
      <c r="I6595" s="304" t="s">
        <v>30</v>
      </c>
      <c r="J6595" s="304" t="s">
        <v>31</v>
      </c>
      <c r="K6595" s="304" t="s">
        <v>33</v>
      </c>
    </row>
    <row r="6596" spans="2:11" ht="26.1" customHeight="1" x14ac:dyDescent="0.2">
      <c r="B6596" s="307" t="s">
        <v>526</v>
      </c>
      <c r="C6596" s="308" t="s">
        <v>5146</v>
      </c>
      <c r="D6596" s="307" t="s">
        <v>51</v>
      </c>
      <c r="E6596" s="307" t="s">
        <v>5147</v>
      </c>
      <c r="F6596" s="445" t="s">
        <v>2636</v>
      </c>
      <c r="G6596" s="445"/>
      <c r="H6596" s="309" t="s">
        <v>535</v>
      </c>
      <c r="I6596" s="310">
        <v>1</v>
      </c>
      <c r="J6596" s="259">
        <v>0.25</v>
      </c>
      <c r="K6596" s="259">
        <v>0.25</v>
      </c>
    </row>
    <row r="6597" spans="2:11" ht="24" customHeight="1" x14ac:dyDescent="0.2">
      <c r="B6597" s="296" t="s">
        <v>527</v>
      </c>
      <c r="C6597" s="292" t="s">
        <v>5148</v>
      </c>
      <c r="D6597" s="296" t="s">
        <v>51</v>
      </c>
      <c r="E6597" s="296" t="s">
        <v>5149</v>
      </c>
      <c r="F6597" s="447" t="s">
        <v>4031</v>
      </c>
      <c r="G6597" s="447"/>
      <c r="H6597" s="297" t="s">
        <v>535</v>
      </c>
      <c r="I6597" s="313">
        <v>1.154E-2</v>
      </c>
      <c r="J6597" s="314">
        <v>22.29</v>
      </c>
      <c r="K6597" s="314">
        <v>0.25722660000000003</v>
      </c>
    </row>
    <row r="6598" spans="2:11" ht="25.5" x14ac:dyDescent="0.2">
      <c r="B6598" s="315"/>
      <c r="C6598" s="315"/>
      <c r="D6598" s="315"/>
      <c r="E6598" s="315"/>
      <c r="F6598" s="315" t="s">
        <v>529</v>
      </c>
      <c r="G6598" s="316">
        <v>0.11</v>
      </c>
      <c r="H6598" s="315" t="s">
        <v>530</v>
      </c>
      <c r="I6598" s="316">
        <v>0.14000000000000001</v>
      </c>
      <c r="J6598" s="315" t="s">
        <v>531</v>
      </c>
      <c r="K6598" s="316">
        <v>0.25</v>
      </c>
    </row>
    <row r="6599" spans="2:11" ht="26.25" thickBot="1" x14ac:dyDescent="0.25">
      <c r="B6599" s="315"/>
      <c r="C6599" s="315"/>
      <c r="D6599" s="315"/>
      <c r="E6599" s="315"/>
      <c r="F6599" s="315" t="s">
        <v>532</v>
      </c>
      <c r="G6599" s="316">
        <v>0.05</v>
      </c>
      <c r="H6599" s="315"/>
      <c r="I6599" s="448" t="s">
        <v>533</v>
      </c>
      <c r="J6599" s="448"/>
      <c r="K6599" s="316">
        <v>0.3</v>
      </c>
    </row>
    <row r="6600" spans="2:11" ht="0.95" customHeight="1" thickTop="1" x14ac:dyDescent="0.2">
      <c r="B6600" s="317"/>
      <c r="C6600" s="317"/>
      <c r="D6600" s="317"/>
      <c r="E6600" s="317"/>
      <c r="F6600" s="317"/>
      <c r="G6600" s="317"/>
      <c r="H6600" s="317"/>
      <c r="I6600" s="317"/>
      <c r="J6600" s="317"/>
      <c r="K6600" s="317"/>
    </row>
    <row r="6601" spans="2:11" ht="18" customHeight="1" x14ac:dyDescent="0.2">
      <c r="B6601" s="305"/>
      <c r="C6601" s="304" t="s">
        <v>26</v>
      </c>
      <c r="D6601" s="305" t="s">
        <v>27</v>
      </c>
      <c r="E6601" s="305" t="s">
        <v>28</v>
      </c>
      <c r="F6601" s="449" t="s">
        <v>525</v>
      </c>
      <c r="G6601" s="449"/>
      <c r="H6601" s="306" t="s">
        <v>29</v>
      </c>
      <c r="I6601" s="304" t="s">
        <v>30</v>
      </c>
      <c r="J6601" s="304" t="s">
        <v>31</v>
      </c>
      <c r="K6601" s="304" t="s">
        <v>33</v>
      </c>
    </row>
    <row r="6602" spans="2:11" ht="26.1" customHeight="1" x14ac:dyDescent="0.2">
      <c r="B6602" s="307" t="s">
        <v>526</v>
      </c>
      <c r="C6602" s="308" t="s">
        <v>5150</v>
      </c>
      <c r="D6602" s="307" t="s">
        <v>51</v>
      </c>
      <c r="E6602" s="307" t="s">
        <v>5151</v>
      </c>
      <c r="F6602" s="445" t="s">
        <v>2636</v>
      </c>
      <c r="G6602" s="445"/>
      <c r="H6602" s="309" t="s">
        <v>535</v>
      </c>
      <c r="I6602" s="310">
        <v>1</v>
      </c>
      <c r="J6602" s="259">
        <v>0.25</v>
      </c>
      <c r="K6602" s="259">
        <v>0.25</v>
      </c>
    </row>
    <row r="6603" spans="2:11" ht="24" customHeight="1" x14ac:dyDescent="0.2">
      <c r="B6603" s="296" t="s">
        <v>527</v>
      </c>
      <c r="C6603" s="292" t="s">
        <v>5152</v>
      </c>
      <c r="D6603" s="296" t="s">
        <v>51</v>
      </c>
      <c r="E6603" s="296" t="s">
        <v>5153</v>
      </c>
      <c r="F6603" s="447" t="s">
        <v>4031</v>
      </c>
      <c r="G6603" s="447"/>
      <c r="H6603" s="297" t="s">
        <v>535</v>
      </c>
      <c r="I6603" s="313">
        <v>1.154E-2</v>
      </c>
      <c r="J6603" s="314">
        <v>22.03</v>
      </c>
      <c r="K6603" s="314">
        <v>0.25422620000000001</v>
      </c>
    </row>
    <row r="6604" spans="2:11" ht="25.5" x14ac:dyDescent="0.2">
      <c r="B6604" s="315"/>
      <c r="C6604" s="315"/>
      <c r="D6604" s="315"/>
      <c r="E6604" s="315"/>
      <c r="F6604" s="315" t="s">
        <v>529</v>
      </c>
      <c r="G6604" s="316">
        <v>0.11</v>
      </c>
      <c r="H6604" s="315" t="s">
        <v>530</v>
      </c>
      <c r="I6604" s="316">
        <v>0.14000000000000001</v>
      </c>
      <c r="J6604" s="315" t="s">
        <v>531</v>
      </c>
      <c r="K6604" s="316">
        <v>0.25</v>
      </c>
    </row>
    <row r="6605" spans="2:11" ht="26.25" thickBot="1" x14ac:dyDescent="0.25">
      <c r="B6605" s="315"/>
      <c r="C6605" s="315"/>
      <c r="D6605" s="315"/>
      <c r="E6605" s="315"/>
      <c r="F6605" s="315" t="s">
        <v>532</v>
      </c>
      <c r="G6605" s="316">
        <v>0.05</v>
      </c>
      <c r="H6605" s="315"/>
      <c r="I6605" s="448" t="s">
        <v>533</v>
      </c>
      <c r="J6605" s="448"/>
      <c r="K6605" s="316">
        <v>0.3</v>
      </c>
    </row>
    <row r="6606" spans="2:11" ht="0.95" customHeight="1" thickTop="1" x14ac:dyDescent="0.2">
      <c r="B6606" s="317"/>
      <c r="C6606" s="317"/>
      <c r="D6606" s="317"/>
      <c r="E6606" s="317"/>
      <c r="F6606" s="317"/>
      <c r="G6606" s="317"/>
      <c r="H6606" s="317"/>
      <c r="I6606" s="317"/>
      <c r="J6606" s="317"/>
      <c r="K6606" s="317"/>
    </row>
    <row r="6607" spans="2:11" ht="18" customHeight="1" x14ac:dyDescent="0.2">
      <c r="B6607" s="305"/>
      <c r="C6607" s="304" t="s">
        <v>26</v>
      </c>
      <c r="D6607" s="305" t="s">
        <v>27</v>
      </c>
      <c r="E6607" s="305" t="s">
        <v>28</v>
      </c>
      <c r="F6607" s="449" t="s">
        <v>525</v>
      </c>
      <c r="G6607" s="449"/>
      <c r="H6607" s="306" t="s">
        <v>29</v>
      </c>
      <c r="I6607" s="304" t="s">
        <v>30</v>
      </c>
      <c r="J6607" s="304" t="s">
        <v>31</v>
      </c>
      <c r="K6607" s="304" t="s">
        <v>33</v>
      </c>
    </row>
    <row r="6608" spans="2:11" ht="26.1" customHeight="1" x14ac:dyDescent="0.2">
      <c r="B6608" s="307" t="s">
        <v>526</v>
      </c>
      <c r="C6608" s="308" t="s">
        <v>5154</v>
      </c>
      <c r="D6608" s="307" t="s">
        <v>51</v>
      </c>
      <c r="E6608" s="307" t="s">
        <v>5155</v>
      </c>
      <c r="F6608" s="445" t="s">
        <v>2636</v>
      </c>
      <c r="G6608" s="445"/>
      <c r="H6608" s="309" t="s">
        <v>535</v>
      </c>
      <c r="I6608" s="310">
        <v>1</v>
      </c>
      <c r="J6608" s="259">
        <v>0.22</v>
      </c>
      <c r="K6608" s="259">
        <v>0.22</v>
      </c>
    </row>
    <row r="6609" spans="2:11" ht="26.1" customHeight="1" x14ac:dyDescent="0.2">
      <c r="B6609" s="296" t="s">
        <v>527</v>
      </c>
      <c r="C6609" s="292" t="s">
        <v>5124</v>
      </c>
      <c r="D6609" s="296" t="s">
        <v>51</v>
      </c>
      <c r="E6609" s="296" t="s">
        <v>5125</v>
      </c>
      <c r="F6609" s="447" t="s">
        <v>4031</v>
      </c>
      <c r="G6609" s="447"/>
      <c r="H6609" s="297" t="s">
        <v>535</v>
      </c>
      <c r="I6609" s="313">
        <v>1.154E-2</v>
      </c>
      <c r="J6609" s="314">
        <v>19.52</v>
      </c>
      <c r="K6609" s="314">
        <v>0.22526080000000001</v>
      </c>
    </row>
    <row r="6610" spans="2:11" ht="25.5" x14ac:dyDescent="0.2">
      <c r="B6610" s="315"/>
      <c r="C6610" s="315"/>
      <c r="D6610" s="315"/>
      <c r="E6610" s="315"/>
      <c r="F6610" s="315" t="s">
        <v>529</v>
      </c>
      <c r="G6610" s="316">
        <v>0.1</v>
      </c>
      <c r="H6610" s="315" t="s">
        <v>530</v>
      </c>
      <c r="I6610" s="316">
        <v>0.12</v>
      </c>
      <c r="J6610" s="315" t="s">
        <v>531</v>
      </c>
      <c r="K6610" s="316">
        <v>0.22</v>
      </c>
    </row>
    <row r="6611" spans="2:11" ht="26.25" thickBot="1" x14ac:dyDescent="0.25">
      <c r="B6611" s="315"/>
      <c r="C6611" s="315"/>
      <c r="D6611" s="315"/>
      <c r="E6611" s="315"/>
      <c r="F6611" s="315" t="s">
        <v>532</v>
      </c>
      <c r="G6611" s="316">
        <v>0.04</v>
      </c>
      <c r="H6611" s="315"/>
      <c r="I6611" s="448" t="s">
        <v>533</v>
      </c>
      <c r="J6611" s="448"/>
      <c r="K6611" s="316">
        <v>0.26</v>
      </c>
    </row>
    <row r="6612" spans="2:11" ht="0.95" customHeight="1" thickTop="1" x14ac:dyDescent="0.2">
      <c r="B6612" s="317"/>
      <c r="C6612" s="317"/>
      <c r="D6612" s="317"/>
      <c r="E6612" s="317"/>
      <c r="F6612" s="317"/>
      <c r="G6612" s="317"/>
      <c r="H6612" s="317"/>
      <c r="I6612" s="317"/>
      <c r="J6612" s="317"/>
      <c r="K6612" s="317"/>
    </row>
    <row r="6613" spans="2:11" ht="18" customHeight="1" x14ac:dyDescent="0.2">
      <c r="B6613" s="305"/>
      <c r="C6613" s="304" t="s">
        <v>26</v>
      </c>
      <c r="D6613" s="305" t="s">
        <v>27</v>
      </c>
      <c r="E6613" s="305" t="s">
        <v>28</v>
      </c>
      <c r="F6613" s="449" t="s">
        <v>525</v>
      </c>
      <c r="G6613" s="449"/>
      <c r="H6613" s="306" t="s">
        <v>29</v>
      </c>
      <c r="I6613" s="304" t="s">
        <v>30</v>
      </c>
      <c r="J6613" s="304" t="s">
        <v>31</v>
      </c>
      <c r="K6613" s="304" t="s">
        <v>33</v>
      </c>
    </row>
    <row r="6614" spans="2:11" ht="26.1" customHeight="1" x14ac:dyDescent="0.2">
      <c r="B6614" s="307" t="s">
        <v>526</v>
      </c>
      <c r="C6614" s="308" t="s">
        <v>5156</v>
      </c>
      <c r="D6614" s="307" t="s">
        <v>51</v>
      </c>
      <c r="E6614" s="307" t="s">
        <v>5157</v>
      </c>
      <c r="F6614" s="445" t="s">
        <v>2636</v>
      </c>
      <c r="G6614" s="445"/>
      <c r="H6614" s="309" t="s">
        <v>535</v>
      </c>
      <c r="I6614" s="310">
        <v>1</v>
      </c>
      <c r="J6614" s="259">
        <v>0.28000000000000003</v>
      </c>
      <c r="K6614" s="259">
        <v>0.28000000000000003</v>
      </c>
    </row>
    <row r="6615" spans="2:11" ht="24" customHeight="1" x14ac:dyDescent="0.2">
      <c r="B6615" s="296" t="s">
        <v>527</v>
      </c>
      <c r="C6615" s="292" t="s">
        <v>5158</v>
      </c>
      <c r="D6615" s="296" t="s">
        <v>51</v>
      </c>
      <c r="E6615" s="296" t="s">
        <v>5159</v>
      </c>
      <c r="F6615" s="447" t="s">
        <v>4031</v>
      </c>
      <c r="G6615" s="447"/>
      <c r="H6615" s="297" t="s">
        <v>535</v>
      </c>
      <c r="I6615" s="313">
        <v>1.4760000000000001E-2</v>
      </c>
      <c r="J6615" s="314">
        <v>19.21</v>
      </c>
      <c r="K6615" s="314">
        <v>0.2835396</v>
      </c>
    </row>
    <row r="6616" spans="2:11" ht="25.5" x14ac:dyDescent="0.2">
      <c r="B6616" s="315"/>
      <c r="C6616" s="315"/>
      <c r="D6616" s="315"/>
      <c r="E6616" s="315"/>
      <c r="F6616" s="315" t="s">
        <v>529</v>
      </c>
      <c r="G6616" s="316">
        <v>0.12</v>
      </c>
      <c r="H6616" s="315" t="s">
        <v>530</v>
      </c>
      <c r="I6616" s="316">
        <v>0.16</v>
      </c>
      <c r="J6616" s="315" t="s">
        <v>531</v>
      </c>
      <c r="K6616" s="316">
        <v>0.28000000000000003</v>
      </c>
    </row>
    <row r="6617" spans="2:11" ht="26.25" thickBot="1" x14ac:dyDescent="0.25">
      <c r="B6617" s="315"/>
      <c r="C6617" s="315"/>
      <c r="D6617" s="315"/>
      <c r="E6617" s="315"/>
      <c r="F6617" s="315" t="s">
        <v>532</v>
      </c>
      <c r="G6617" s="316">
        <v>0.05</v>
      </c>
      <c r="H6617" s="315"/>
      <c r="I6617" s="448" t="s">
        <v>533</v>
      </c>
      <c r="J6617" s="448"/>
      <c r="K6617" s="316">
        <v>0.33</v>
      </c>
    </row>
    <row r="6618" spans="2:11" ht="0.95" customHeight="1" thickTop="1" x14ac:dyDescent="0.2">
      <c r="B6618" s="317"/>
      <c r="C6618" s="317"/>
      <c r="D6618" s="317"/>
      <c r="E6618" s="317"/>
      <c r="F6618" s="317"/>
      <c r="G6618" s="317"/>
      <c r="H6618" s="317"/>
      <c r="I6618" s="317"/>
      <c r="J6618" s="317"/>
      <c r="K6618" s="317"/>
    </row>
    <row r="6619" spans="2:11" ht="18" customHeight="1" x14ac:dyDescent="0.2">
      <c r="B6619" s="305"/>
      <c r="C6619" s="304" t="s">
        <v>26</v>
      </c>
      <c r="D6619" s="305" t="s">
        <v>27</v>
      </c>
      <c r="E6619" s="305" t="s">
        <v>28</v>
      </c>
      <c r="F6619" s="449" t="s">
        <v>525</v>
      </c>
      <c r="G6619" s="449"/>
      <c r="H6619" s="306" t="s">
        <v>29</v>
      </c>
      <c r="I6619" s="304" t="s">
        <v>30</v>
      </c>
      <c r="J6619" s="304" t="s">
        <v>31</v>
      </c>
      <c r="K6619" s="304" t="s">
        <v>33</v>
      </c>
    </row>
    <row r="6620" spans="2:11" ht="51.95" customHeight="1" x14ac:dyDescent="0.2">
      <c r="B6620" s="307" t="s">
        <v>526</v>
      </c>
      <c r="C6620" s="308" t="s">
        <v>3969</v>
      </c>
      <c r="D6620" s="307" t="s">
        <v>51</v>
      </c>
      <c r="E6620" s="307" t="s">
        <v>3970</v>
      </c>
      <c r="F6620" s="445" t="s">
        <v>2645</v>
      </c>
      <c r="G6620" s="445"/>
      <c r="H6620" s="309" t="s">
        <v>53</v>
      </c>
      <c r="I6620" s="310">
        <v>1</v>
      </c>
      <c r="J6620" s="259">
        <v>27.17</v>
      </c>
      <c r="K6620" s="259">
        <v>27.17</v>
      </c>
    </row>
    <row r="6621" spans="2:11" ht="26.1" customHeight="1" x14ac:dyDescent="0.2">
      <c r="B6621" s="294" t="s">
        <v>537</v>
      </c>
      <c r="C6621" s="291" t="s">
        <v>544</v>
      </c>
      <c r="D6621" s="294" t="s">
        <v>51</v>
      </c>
      <c r="E6621" s="294" t="s">
        <v>545</v>
      </c>
      <c r="F6621" s="446" t="s">
        <v>2636</v>
      </c>
      <c r="G6621" s="446"/>
      <c r="H6621" s="295" t="s">
        <v>535</v>
      </c>
      <c r="I6621" s="311">
        <v>0.32800000000000001</v>
      </c>
      <c r="J6621" s="312">
        <v>26.45</v>
      </c>
      <c r="K6621" s="312">
        <v>8.67</v>
      </c>
    </row>
    <row r="6622" spans="2:11" ht="24" customHeight="1" x14ac:dyDescent="0.2">
      <c r="B6622" s="294" t="s">
        <v>537</v>
      </c>
      <c r="C6622" s="291" t="s">
        <v>546</v>
      </c>
      <c r="D6622" s="294" t="s">
        <v>51</v>
      </c>
      <c r="E6622" s="294" t="s">
        <v>547</v>
      </c>
      <c r="F6622" s="446" t="s">
        <v>2636</v>
      </c>
      <c r="G6622" s="446"/>
      <c r="H6622" s="295" t="s">
        <v>535</v>
      </c>
      <c r="I6622" s="311">
        <v>0.32800000000000001</v>
      </c>
      <c r="J6622" s="312">
        <v>31.7</v>
      </c>
      <c r="K6622" s="312">
        <v>10.39</v>
      </c>
    </row>
    <row r="6623" spans="2:11" ht="26.1" customHeight="1" x14ac:dyDescent="0.2">
      <c r="B6623" s="296" t="s">
        <v>527</v>
      </c>
      <c r="C6623" s="292" t="s">
        <v>5160</v>
      </c>
      <c r="D6623" s="296" t="s">
        <v>51</v>
      </c>
      <c r="E6623" s="296" t="s">
        <v>5161</v>
      </c>
      <c r="F6623" s="447" t="s">
        <v>1199</v>
      </c>
      <c r="G6623" s="447"/>
      <c r="H6623" s="297" t="s">
        <v>53</v>
      </c>
      <c r="I6623" s="313">
        <v>1</v>
      </c>
      <c r="J6623" s="314">
        <v>8.11</v>
      </c>
      <c r="K6623" s="314">
        <v>8.11</v>
      </c>
    </row>
    <row r="6624" spans="2:11" ht="25.5" x14ac:dyDescent="0.2">
      <c r="B6624" s="315"/>
      <c r="C6624" s="315"/>
      <c r="D6624" s="315"/>
      <c r="E6624" s="315"/>
      <c r="F6624" s="315" t="s">
        <v>529</v>
      </c>
      <c r="G6624" s="316">
        <v>6.46</v>
      </c>
      <c r="H6624" s="315" t="s">
        <v>530</v>
      </c>
      <c r="I6624" s="316">
        <v>7.48</v>
      </c>
      <c r="J6624" s="315" t="s">
        <v>531</v>
      </c>
      <c r="K6624" s="316">
        <v>13.94</v>
      </c>
    </row>
    <row r="6625" spans="2:11" ht="26.25" thickBot="1" x14ac:dyDescent="0.25">
      <c r="B6625" s="315"/>
      <c r="C6625" s="315"/>
      <c r="D6625" s="315"/>
      <c r="E6625" s="315"/>
      <c r="F6625" s="315" t="s">
        <v>532</v>
      </c>
      <c r="G6625" s="316">
        <v>5.65</v>
      </c>
      <c r="H6625" s="315"/>
      <c r="I6625" s="448" t="s">
        <v>533</v>
      </c>
      <c r="J6625" s="448"/>
      <c r="K6625" s="316">
        <v>32.82</v>
      </c>
    </row>
    <row r="6626" spans="2:11" ht="0.95" customHeight="1" thickTop="1" x14ac:dyDescent="0.2">
      <c r="B6626" s="317"/>
      <c r="C6626" s="317"/>
      <c r="D6626" s="317"/>
      <c r="E6626" s="317"/>
      <c r="F6626" s="317"/>
      <c r="G6626" s="317"/>
      <c r="H6626" s="317"/>
      <c r="I6626" s="317"/>
      <c r="J6626" s="317"/>
      <c r="K6626" s="317"/>
    </row>
    <row r="6627" spans="2:11" ht="18" customHeight="1" x14ac:dyDescent="0.2">
      <c r="B6627" s="305"/>
      <c r="C6627" s="304" t="s">
        <v>26</v>
      </c>
      <c r="D6627" s="305" t="s">
        <v>27</v>
      </c>
      <c r="E6627" s="305" t="s">
        <v>28</v>
      </c>
      <c r="F6627" s="449" t="s">
        <v>525</v>
      </c>
      <c r="G6627" s="449"/>
      <c r="H6627" s="306" t="s">
        <v>29</v>
      </c>
      <c r="I6627" s="304" t="s">
        <v>30</v>
      </c>
      <c r="J6627" s="304" t="s">
        <v>31</v>
      </c>
      <c r="K6627" s="304" t="s">
        <v>33</v>
      </c>
    </row>
    <row r="6628" spans="2:11" ht="51.95" customHeight="1" x14ac:dyDescent="0.2">
      <c r="B6628" s="307" t="s">
        <v>526</v>
      </c>
      <c r="C6628" s="308" t="s">
        <v>3965</v>
      </c>
      <c r="D6628" s="307" t="s">
        <v>51</v>
      </c>
      <c r="E6628" s="307" t="s">
        <v>3966</v>
      </c>
      <c r="F6628" s="445" t="s">
        <v>2645</v>
      </c>
      <c r="G6628" s="445"/>
      <c r="H6628" s="309" t="s">
        <v>53</v>
      </c>
      <c r="I6628" s="310">
        <v>1</v>
      </c>
      <c r="J6628" s="259">
        <v>24.54</v>
      </c>
      <c r="K6628" s="259">
        <v>24.54</v>
      </c>
    </row>
    <row r="6629" spans="2:11" ht="24" customHeight="1" x14ac:dyDescent="0.2">
      <c r="B6629" s="294" t="s">
        <v>537</v>
      </c>
      <c r="C6629" s="291" t="s">
        <v>546</v>
      </c>
      <c r="D6629" s="294" t="s">
        <v>51</v>
      </c>
      <c r="E6629" s="294" t="s">
        <v>547</v>
      </c>
      <c r="F6629" s="446" t="s">
        <v>2636</v>
      </c>
      <c r="G6629" s="446"/>
      <c r="H6629" s="295" t="s">
        <v>535</v>
      </c>
      <c r="I6629" s="311">
        <v>0.32800000000000001</v>
      </c>
      <c r="J6629" s="312">
        <v>31.7</v>
      </c>
      <c r="K6629" s="312">
        <v>10.39</v>
      </c>
    </row>
    <row r="6630" spans="2:11" ht="26.1" customHeight="1" x14ac:dyDescent="0.2">
      <c r="B6630" s="294" t="s">
        <v>537</v>
      </c>
      <c r="C6630" s="291" t="s">
        <v>544</v>
      </c>
      <c r="D6630" s="294" t="s">
        <v>51</v>
      </c>
      <c r="E6630" s="294" t="s">
        <v>545</v>
      </c>
      <c r="F6630" s="446" t="s">
        <v>2636</v>
      </c>
      <c r="G6630" s="446"/>
      <c r="H6630" s="295" t="s">
        <v>535</v>
      </c>
      <c r="I6630" s="311">
        <v>0.32800000000000001</v>
      </c>
      <c r="J6630" s="312">
        <v>26.45</v>
      </c>
      <c r="K6630" s="312">
        <v>8.67</v>
      </c>
    </row>
    <row r="6631" spans="2:11" ht="26.1" customHeight="1" x14ac:dyDescent="0.2">
      <c r="B6631" s="296" t="s">
        <v>527</v>
      </c>
      <c r="C6631" s="292" t="s">
        <v>5162</v>
      </c>
      <c r="D6631" s="296" t="s">
        <v>51</v>
      </c>
      <c r="E6631" s="296" t="s">
        <v>5163</v>
      </c>
      <c r="F6631" s="447" t="s">
        <v>1199</v>
      </c>
      <c r="G6631" s="447"/>
      <c r="H6631" s="297" t="s">
        <v>53</v>
      </c>
      <c r="I6631" s="313">
        <v>1</v>
      </c>
      <c r="J6631" s="314">
        <v>5.48</v>
      </c>
      <c r="K6631" s="314">
        <v>5.48</v>
      </c>
    </row>
    <row r="6632" spans="2:11" ht="25.5" x14ac:dyDescent="0.2">
      <c r="B6632" s="315"/>
      <c r="C6632" s="315"/>
      <c r="D6632" s="315"/>
      <c r="E6632" s="315"/>
      <c r="F6632" s="315" t="s">
        <v>529</v>
      </c>
      <c r="G6632" s="316">
        <v>6.46</v>
      </c>
      <c r="H6632" s="315" t="s">
        <v>530</v>
      </c>
      <c r="I6632" s="316">
        <v>7.48</v>
      </c>
      <c r="J6632" s="315" t="s">
        <v>531</v>
      </c>
      <c r="K6632" s="316">
        <v>13.94</v>
      </c>
    </row>
    <row r="6633" spans="2:11" ht="26.25" thickBot="1" x14ac:dyDescent="0.25">
      <c r="B6633" s="315"/>
      <c r="C6633" s="315"/>
      <c r="D6633" s="315"/>
      <c r="E6633" s="315"/>
      <c r="F6633" s="315" t="s">
        <v>532</v>
      </c>
      <c r="G6633" s="316">
        <v>5.0999999999999996</v>
      </c>
      <c r="H6633" s="315"/>
      <c r="I6633" s="448" t="s">
        <v>533</v>
      </c>
      <c r="J6633" s="448"/>
      <c r="K6633" s="316">
        <v>29.64</v>
      </c>
    </row>
    <row r="6634" spans="2:11" ht="0.95" customHeight="1" thickTop="1" x14ac:dyDescent="0.2">
      <c r="B6634" s="317"/>
      <c r="C6634" s="317"/>
      <c r="D6634" s="317"/>
      <c r="E6634" s="317"/>
      <c r="F6634" s="317"/>
      <c r="G6634" s="317"/>
      <c r="H6634" s="317"/>
      <c r="I6634" s="317"/>
      <c r="J6634" s="317"/>
      <c r="K6634" s="317"/>
    </row>
    <row r="6635" spans="2:11" ht="18" customHeight="1" x14ac:dyDescent="0.2">
      <c r="B6635" s="305"/>
      <c r="C6635" s="304" t="s">
        <v>26</v>
      </c>
      <c r="D6635" s="305" t="s">
        <v>27</v>
      </c>
      <c r="E6635" s="305" t="s">
        <v>28</v>
      </c>
      <c r="F6635" s="449" t="s">
        <v>525</v>
      </c>
      <c r="G6635" s="449"/>
      <c r="H6635" s="306" t="s">
        <v>29</v>
      </c>
      <c r="I6635" s="304" t="s">
        <v>30</v>
      </c>
      <c r="J6635" s="304" t="s">
        <v>31</v>
      </c>
      <c r="K6635" s="304" t="s">
        <v>33</v>
      </c>
    </row>
    <row r="6636" spans="2:11" ht="39" customHeight="1" x14ac:dyDescent="0.2">
      <c r="B6636" s="307" t="s">
        <v>526</v>
      </c>
      <c r="C6636" s="308" t="s">
        <v>4126</v>
      </c>
      <c r="D6636" s="307" t="s">
        <v>51</v>
      </c>
      <c r="E6636" s="307" t="s">
        <v>4127</v>
      </c>
      <c r="F6636" s="445" t="s">
        <v>2653</v>
      </c>
      <c r="G6636" s="445"/>
      <c r="H6636" s="309" t="s">
        <v>557</v>
      </c>
      <c r="I6636" s="310">
        <v>1</v>
      </c>
      <c r="J6636" s="259">
        <v>11.14</v>
      </c>
      <c r="K6636" s="259">
        <v>11.14</v>
      </c>
    </row>
    <row r="6637" spans="2:11" ht="39" customHeight="1" x14ac:dyDescent="0.2">
      <c r="B6637" s="294" t="s">
        <v>537</v>
      </c>
      <c r="C6637" s="291" t="s">
        <v>5164</v>
      </c>
      <c r="D6637" s="294" t="s">
        <v>51</v>
      </c>
      <c r="E6637" s="294" t="s">
        <v>5165</v>
      </c>
      <c r="F6637" s="446" t="s">
        <v>4955</v>
      </c>
      <c r="G6637" s="446"/>
      <c r="H6637" s="295" t="s">
        <v>535</v>
      </c>
      <c r="I6637" s="311">
        <v>1</v>
      </c>
      <c r="J6637" s="312">
        <v>0.14000000000000001</v>
      </c>
      <c r="K6637" s="312">
        <v>0.14000000000000001</v>
      </c>
    </row>
    <row r="6638" spans="2:11" ht="39" customHeight="1" x14ac:dyDescent="0.2">
      <c r="B6638" s="294" t="s">
        <v>537</v>
      </c>
      <c r="C6638" s="291" t="s">
        <v>5166</v>
      </c>
      <c r="D6638" s="294" t="s">
        <v>51</v>
      </c>
      <c r="E6638" s="294" t="s">
        <v>5167</v>
      </c>
      <c r="F6638" s="446" t="s">
        <v>4955</v>
      </c>
      <c r="G6638" s="446"/>
      <c r="H6638" s="295" t="s">
        <v>535</v>
      </c>
      <c r="I6638" s="311">
        <v>1</v>
      </c>
      <c r="J6638" s="312">
        <v>9.6</v>
      </c>
      <c r="K6638" s="312">
        <v>9.6</v>
      </c>
    </row>
    <row r="6639" spans="2:11" ht="39" customHeight="1" x14ac:dyDescent="0.2">
      <c r="B6639" s="294" t="s">
        <v>537</v>
      </c>
      <c r="C6639" s="291" t="s">
        <v>5168</v>
      </c>
      <c r="D6639" s="294" t="s">
        <v>51</v>
      </c>
      <c r="E6639" s="294" t="s">
        <v>5169</v>
      </c>
      <c r="F6639" s="446" t="s">
        <v>4955</v>
      </c>
      <c r="G6639" s="446"/>
      <c r="H6639" s="295" t="s">
        <v>535</v>
      </c>
      <c r="I6639" s="311">
        <v>1</v>
      </c>
      <c r="J6639" s="312">
        <v>0.71</v>
      </c>
      <c r="K6639" s="312">
        <v>0.71</v>
      </c>
    </row>
    <row r="6640" spans="2:11" ht="39" customHeight="1" x14ac:dyDescent="0.2">
      <c r="B6640" s="294" t="s">
        <v>537</v>
      </c>
      <c r="C6640" s="291" t="s">
        <v>5170</v>
      </c>
      <c r="D6640" s="294" t="s">
        <v>51</v>
      </c>
      <c r="E6640" s="294" t="s">
        <v>5171</v>
      </c>
      <c r="F6640" s="446" t="s">
        <v>4955</v>
      </c>
      <c r="G6640" s="446"/>
      <c r="H6640" s="295" t="s">
        <v>535</v>
      </c>
      <c r="I6640" s="311">
        <v>1</v>
      </c>
      <c r="J6640" s="312">
        <v>0.69</v>
      </c>
      <c r="K6640" s="312">
        <v>0.69</v>
      </c>
    </row>
    <row r="6641" spans="2:11" ht="25.5" x14ac:dyDescent="0.2">
      <c r="B6641" s="315"/>
      <c r="C6641" s="315"/>
      <c r="D6641" s="315"/>
      <c r="E6641" s="315"/>
      <c r="F6641" s="315" t="s">
        <v>529</v>
      </c>
      <c r="G6641" s="316">
        <v>0</v>
      </c>
      <c r="H6641" s="315" t="s">
        <v>530</v>
      </c>
      <c r="I6641" s="316">
        <v>0</v>
      </c>
      <c r="J6641" s="315" t="s">
        <v>531</v>
      </c>
      <c r="K6641" s="316">
        <v>0</v>
      </c>
    </row>
    <row r="6642" spans="2:11" ht="26.25" thickBot="1" x14ac:dyDescent="0.25">
      <c r="B6642" s="315"/>
      <c r="C6642" s="315"/>
      <c r="D6642" s="315"/>
      <c r="E6642" s="315"/>
      <c r="F6642" s="315" t="s">
        <v>532</v>
      </c>
      <c r="G6642" s="316">
        <v>2.31</v>
      </c>
      <c r="H6642" s="315"/>
      <c r="I6642" s="448" t="s">
        <v>533</v>
      </c>
      <c r="J6642" s="448"/>
      <c r="K6642" s="316">
        <v>13.45</v>
      </c>
    </row>
    <row r="6643" spans="2:11" ht="0.95" customHeight="1" thickTop="1" x14ac:dyDescent="0.2">
      <c r="B6643" s="317"/>
      <c r="C6643" s="317"/>
      <c r="D6643" s="317"/>
      <c r="E6643" s="317"/>
      <c r="F6643" s="317"/>
      <c r="G6643" s="317"/>
      <c r="H6643" s="317"/>
      <c r="I6643" s="317"/>
      <c r="J6643" s="317"/>
      <c r="K6643" s="317"/>
    </row>
    <row r="6644" spans="2:11" ht="18" customHeight="1" x14ac:dyDescent="0.2">
      <c r="B6644" s="305"/>
      <c r="C6644" s="304" t="s">
        <v>26</v>
      </c>
      <c r="D6644" s="305" t="s">
        <v>27</v>
      </c>
      <c r="E6644" s="305" t="s">
        <v>28</v>
      </c>
      <c r="F6644" s="449" t="s">
        <v>525</v>
      </c>
      <c r="G6644" s="449"/>
      <c r="H6644" s="306" t="s">
        <v>29</v>
      </c>
      <c r="I6644" s="304" t="s">
        <v>30</v>
      </c>
      <c r="J6644" s="304" t="s">
        <v>31</v>
      </c>
      <c r="K6644" s="304" t="s">
        <v>33</v>
      </c>
    </row>
    <row r="6645" spans="2:11" ht="39" customHeight="1" x14ac:dyDescent="0.2">
      <c r="B6645" s="307" t="s">
        <v>526</v>
      </c>
      <c r="C6645" s="308" t="s">
        <v>5168</v>
      </c>
      <c r="D6645" s="307" t="s">
        <v>51</v>
      </c>
      <c r="E6645" s="307" t="s">
        <v>5169</v>
      </c>
      <c r="F6645" s="445" t="s">
        <v>4955</v>
      </c>
      <c r="G6645" s="445"/>
      <c r="H6645" s="309" t="s">
        <v>535</v>
      </c>
      <c r="I6645" s="310">
        <v>1</v>
      </c>
      <c r="J6645" s="259">
        <v>0.71</v>
      </c>
      <c r="K6645" s="259">
        <v>0.71</v>
      </c>
    </row>
    <row r="6646" spans="2:11" ht="26.1" customHeight="1" x14ac:dyDescent="0.2">
      <c r="B6646" s="296" t="s">
        <v>527</v>
      </c>
      <c r="C6646" s="292" t="s">
        <v>5172</v>
      </c>
      <c r="D6646" s="296" t="s">
        <v>51</v>
      </c>
      <c r="E6646" s="296" t="s">
        <v>5173</v>
      </c>
      <c r="F6646" s="447" t="s">
        <v>4817</v>
      </c>
      <c r="G6646" s="447"/>
      <c r="H6646" s="297" t="s">
        <v>53</v>
      </c>
      <c r="I6646" s="313">
        <v>7.2000000000000002E-5</v>
      </c>
      <c r="J6646" s="314">
        <v>9993.9500000000007</v>
      </c>
      <c r="K6646" s="314">
        <v>0.71956439999999999</v>
      </c>
    </row>
    <row r="6647" spans="2:11" ht="25.5" x14ac:dyDescent="0.2">
      <c r="B6647" s="315"/>
      <c r="C6647" s="315"/>
      <c r="D6647" s="315"/>
      <c r="E6647" s="315"/>
      <c r="F6647" s="315" t="s">
        <v>529</v>
      </c>
      <c r="G6647" s="316">
        <v>0</v>
      </c>
      <c r="H6647" s="315" t="s">
        <v>530</v>
      </c>
      <c r="I6647" s="316">
        <v>0</v>
      </c>
      <c r="J6647" s="315" t="s">
        <v>531</v>
      </c>
      <c r="K6647" s="316">
        <v>0</v>
      </c>
    </row>
    <row r="6648" spans="2:11" ht="26.25" thickBot="1" x14ac:dyDescent="0.25">
      <c r="B6648" s="315"/>
      <c r="C6648" s="315"/>
      <c r="D6648" s="315"/>
      <c r="E6648" s="315"/>
      <c r="F6648" s="315" t="s">
        <v>532</v>
      </c>
      <c r="G6648" s="316">
        <v>0.14000000000000001</v>
      </c>
      <c r="H6648" s="315"/>
      <c r="I6648" s="448" t="s">
        <v>533</v>
      </c>
      <c r="J6648" s="448"/>
      <c r="K6648" s="316">
        <v>0.85</v>
      </c>
    </row>
    <row r="6649" spans="2:11" ht="0.95" customHeight="1" thickTop="1" x14ac:dyDescent="0.2">
      <c r="B6649" s="317"/>
      <c r="C6649" s="317"/>
      <c r="D6649" s="317"/>
      <c r="E6649" s="317"/>
      <c r="F6649" s="317"/>
      <c r="G6649" s="317"/>
      <c r="H6649" s="317"/>
      <c r="I6649" s="317"/>
      <c r="J6649" s="317"/>
      <c r="K6649" s="317"/>
    </row>
    <row r="6650" spans="2:11" ht="18" customHeight="1" x14ac:dyDescent="0.2">
      <c r="B6650" s="305"/>
      <c r="C6650" s="304" t="s">
        <v>26</v>
      </c>
      <c r="D6650" s="305" t="s">
        <v>27</v>
      </c>
      <c r="E6650" s="305" t="s">
        <v>28</v>
      </c>
      <c r="F6650" s="449" t="s">
        <v>525</v>
      </c>
      <c r="G6650" s="449"/>
      <c r="H6650" s="306" t="s">
        <v>29</v>
      </c>
      <c r="I6650" s="304" t="s">
        <v>30</v>
      </c>
      <c r="J6650" s="304" t="s">
        <v>31</v>
      </c>
      <c r="K6650" s="304" t="s">
        <v>33</v>
      </c>
    </row>
    <row r="6651" spans="2:11" ht="39" customHeight="1" x14ac:dyDescent="0.2">
      <c r="B6651" s="307" t="s">
        <v>526</v>
      </c>
      <c r="C6651" s="308" t="s">
        <v>5164</v>
      </c>
      <c r="D6651" s="307" t="s">
        <v>51</v>
      </c>
      <c r="E6651" s="307" t="s">
        <v>5165</v>
      </c>
      <c r="F6651" s="445" t="s">
        <v>4955</v>
      </c>
      <c r="G6651" s="445"/>
      <c r="H6651" s="309" t="s">
        <v>535</v>
      </c>
      <c r="I6651" s="310">
        <v>1</v>
      </c>
      <c r="J6651" s="259">
        <v>0.14000000000000001</v>
      </c>
      <c r="K6651" s="259">
        <v>0.14000000000000001</v>
      </c>
    </row>
    <row r="6652" spans="2:11" ht="26.1" customHeight="1" x14ac:dyDescent="0.2">
      <c r="B6652" s="296" t="s">
        <v>527</v>
      </c>
      <c r="C6652" s="292" t="s">
        <v>5172</v>
      </c>
      <c r="D6652" s="296" t="s">
        <v>51</v>
      </c>
      <c r="E6652" s="296" t="s">
        <v>5173</v>
      </c>
      <c r="F6652" s="447" t="s">
        <v>4817</v>
      </c>
      <c r="G6652" s="447"/>
      <c r="H6652" s="297" t="s">
        <v>53</v>
      </c>
      <c r="I6652" s="313">
        <v>1.4800000000000001E-5</v>
      </c>
      <c r="J6652" s="314">
        <v>9993.9500000000007</v>
      </c>
      <c r="K6652" s="314">
        <v>0.1479105</v>
      </c>
    </row>
    <row r="6653" spans="2:11" ht="25.5" x14ac:dyDescent="0.2">
      <c r="B6653" s="315"/>
      <c r="C6653" s="315"/>
      <c r="D6653" s="315"/>
      <c r="E6653" s="315"/>
      <c r="F6653" s="315" t="s">
        <v>529</v>
      </c>
      <c r="G6653" s="316">
        <v>0</v>
      </c>
      <c r="H6653" s="315" t="s">
        <v>530</v>
      </c>
      <c r="I6653" s="316">
        <v>0</v>
      </c>
      <c r="J6653" s="315" t="s">
        <v>531</v>
      </c>
      <c r="K6653" s="316">
        <v>0</v>
      </c>
    </row>
    <row r="6654" spans="2:11" ht="26.25" thickBot="1" x14ac:dyDescent="0.25">
      <c r="B6654" s="315"/>
      <c r="C6654" s="315"/>
      <c r="D6654" s="315"/>
      <c r="E6654" s="315"/>
      <c r="F6654" s="315" t="s">
        <v>532</v>
      </c>
      <c r="G6654" s="316">
        <v>0.02</v>
      </c>
      <c r="H6654" s="315"/>
      <c r="I6654" s="448" t="s">
        <v>533</v>
      </c>
      <c r="J6654" s="448"/>
      <c r="K6654" s="316">
        <v>0.16</v>
      </c>
    </row>
    <row r="6655" spans="2:11" ht="0.95" customHeight="1" thickTop="1" x14ac:dyDescent="0.2">
      <c r="B6655" s="317"/>
      <c r="C6655" s="317"/>
      <c r="D6655" s="317"/>
      <c r="E6655" s="317"/>
      <c r="F6655" s="317"/>
      <c r="G6655" s="317"/>
      <c r="H6655" s="317"/>
      <c r="I6655" s="317"/>
      <c r="J6655" s="317"/>
      <c r="K6655" s="317"/>
    </row>
    <row r="6656" spans="2:11" ht="18" customHeight="1" x14ac:dyDescent="0.2">
      <c r="B6656" s="305"/>
      <c r="C6656" s="304" t="s">
        <v>26</v>
      </c>
      <c r="D6656" s="305" t="s">
        <v>27</v>
      </c>
      <c r="E6656" s="305" t="s">
        <v>28</v>
      </c>
      <c r="F6656" s="449" t="s">
        <v>525</v>
      </c>
      <c r="G6656" s="449"/>
      <c r="H6656" s="306" t="s">
        <v>29</v>
      </c>
      <c r="I6656" s="304" t="s">
        <v>30</v>
      </c>
      <c r="J6656" s="304" t="s">
        <v>31</v>
      </c>
      <c r="K6656" s="304" t="s">
        <v>33</v>
      </c>
    </row>
    <row r="6657" spans="2:11" ht="39" customHeight="1" x14ac:dyDescent="0.2">
      <c r="B6657" s="307" t="s">
        <v>526</v>
      </c>
      <c r="C6657" s="308" t="s">
        <v>5170</v>
      </c>
      <c r="D6657" s="307" t="s">
        <v>51</v>
      </c>
      <c r="E6657" s="307" t="s">
        <v>5171</v>
      </c>
      <c r="F6657" s="445" t="s">
        <v>4955</v>
      </c>
      <c r="G6657" s="445"/>
      <c r="H6657" s="309" t="s">
        <v>535</v>
      </c>
      <c r="I6657" s="310">
        <v>1</v>
      </c>
      <c r="J6657" s="259">
        <v>0.69</v>
      </c>
      <c r="K6657" s="259">
        <v>0.69</v>
      </c>
    </row>
    <row r="6658" spans="2:11" ht="26.1" customHeight="1" x14ac:dyDescent="0.2">
      <c r="B6658" s="296" t="s">
        <v>527</v>
      </c>
      <c r="C6658" s="292" t="s">
        <v>5172</v>
      </c>
      <c r="D6658" s="296" t="s">
        <v>51</v>
      </c>
      <c r="E6658" s="296" t="s">
        <v>5173</v>
      </c>
      <c r="F6658" s="447" t="s">
        <v>4817</v>
      </c>
      <c r="G6658" s="447"/>
      <c r="H6658" s="297" t="s">
        <v>53</v>
      </c>
      <c r="I6658" s="313">
        <v>6.9999999999999994E-5</v>
      </c>
      <c r="J6658" s="314">
        <v>9993.9500000000007</v>
      </c>
      <c r="K6658" s="314">
        <v>0.69957650000000005</v>
      </c>
    </row>
    <row r="6659" spans="2:11" ht="25.5" x14ac:dyDescent="0.2">
      <c r="B6659" s="315"/>
      <c r="C6659" s="315"/>
      <c r="D6659" s="315"/>
      <c r="E6659" s="315"/>
      <c r="F6659" s="315" t="s">
        <v>529</v>
      </c>
      <c r="G6659" s="316">
        <v>0</v>
      </c>
      <c r="H6659" s="315" t="s">
        <v>530</v>
      </c>
      <c r="I6659" s="316">
        <v>0</v>
      </c>
      <c r="J6659" s="315" t="s">
        <v>531</v>
      </c>
      <c r="K6659" s="316">
        <v>0</v>
      </c>
    </row>
    <row r="6660" spans="2:11" ht="26.25" thickBot="1" x14ac:dyDescent="0.25">
      <c r="B6660" s="315"/>
      <c r="C6660" s="315"/>
      <c r="D6660" s="315"/>
      <c r="E6660" s="315"/>
      <c r="F6660" s="315" t="s">
        <v>532</v>
      </c>
      <c r="G6660" s="316">
        <v>0.14000000000000001</v>
      </c>
      <c r="H6660" s="315"/>
      <c r="I6660" s="448" t="s">
        <v>533</v>
      </c>
      <c r="J6660" s="448"/>
      <c r="K6660" s="316">
        <v>0.83</v>
      </c>
    </row>
    <row r="6661" spans="2:11" ht="0.95" customHeight="1" thickTop="1" x14ac:dyDescent="0.2">
      <c r="B6661" s="317"/>
      <c r="C6661" s="317"/>
      <c r="D6661" s="317"/>
      <c r="E6661" s="317"/>
      <c r="F6661" s="317"/>
      <c r="G6661" s="317"/>
      <c r="H6661" s="317"/>
      <c r="I6661" s="317"/>
      <c r="J6661" s="317"/>
      <c r="K6661" s="317"/>
    </row>
    <row r="6662" spans="2:11" ht="18" customHeight="1" x14ac:dyDescent="0.2">
      <c r="B6662" s="305"/>
      <c r="C6662" s="304" t="s">
        <v>26</v>
      </c>
      <c r="D6662" s="305" t="s">
        <v>27</v>
      </c>
      <c r="E6662" s="305" t="s">
        <v>28</v>
      </c>
      <c r="F6662" s="449" t="s">
        <v>525</v>
      </c>
      <c r="G6662" s="449"/>
      <c r="H6662" s="306" t="s">
        <v>29</v>
      </c>
      <c r="I6662" s="304" t="s">
        <v>30</v>
      </c>
      <c r="J6662" s="304" t="s">
        <v>31</v>
      </c>
      <c r="K6662" s="304" t="s">
        <v>33</v>
      </c>
    </row>
    <row r="6663" spans="2:11" ht="39" customHeight="1" x14ac:dyDescent="0.2">
      <c r="B6663" s="307" t="s">
        <v>526</v>
      </c>
      <c r="C6663" s="308" t="s">
        <v>5166</v>
      </c>
      <c r="D6663" s="307" t="s">
        <v>51</v>
      </c>
      <c r="E6663" s="307" t="s">
        <v>5167</v>
      </c>
      <c r="F6663" s="445" t="s">
        <v>4955</v>
      </c>
      <c r="G6663" s="445"/>
      <c r="H6663" s="309" t="s">
        <v>535</v>
      </c>
      <c r="I6663" s="310">
        <v>1</v>
      </c>
      <c r="J6663" s="259">
        <v>9.6</v>
      </c>
      <c r="K6663" s="259">
        <v>9.6</v>
      </c>
    </row>
    <row r="6664" spans="2:11" ht="24" customHeight="1" x14ac:dyDescent="0.2">
      <c r="B6664" s="296" t="s">
        <v>527</v>
      </c>
      <c r="C6664" s="292" t="s">
        <v>5020</v>
      </c>
      <c r="D6664" s="296" t="s">
        <v>51</v>
      </c>
      <c r="E6664" s="296" t="s">
        <v>5021</v>
      </c>
      <c r="F6664" s="447" t="s">
        <v>1199</v>
      </c>
      <c r="G6664" s="447"/>
      <c r="H6664" s="297" t="s">
        <v>571</v>
      </c>
      <c r="I6664" s="313">
        <v>1.44</v>
      </c>
      <c r="J6664" s="314">
        <v>6.67</v>
      </c>
      <c r="K6664" s="314">
        <v>9.6047999999999991</v>
      </c>
    </row>
    <row r="6665" spans="2:11" ht="25.5" x14ac:dyDescent="0.2">
      <c r="B6665" s="315"/>
      <c r="C6665" s="315"/>
      <c r="D6665" s="315"/>
      <c r="E6665" s="315"/>
      <c r="F6665" s="315" t="s">
        <v>529</v>
      </c>
      <c r="G6665" s="316">
        <v>0</v>
      </c>
      <c r="H6665" s="315" t="s">
        <v>530</v>
      </c>
      <c r="I6665" s="316">
        <v>0</v>
      </c>
      <c r="J6665" s="315" t="s">
        <v>531</v>
      </c>
      <c r="K6665" s="316">
        <v>0</v>
      </c>
    </row>
    <row r="6666" spans="2:11" ht="26.25" thickBot="1" x14ac:dyDescent="0.25">
      <c r="B6666" s="315"/>
      <c r="C6666" s="315"/>
      <c r="D6666" s="315"/>
      <c r="E6666" s="315"/>
      <c r="F6666" s="315" t="s">
        <v>532</v>
      </c>
      <c r="G6666" s="316">
        <v>1.99</v>
      </c>
      <c r="H6666" s="315"/>
      <c r="I6666" s="448" t="s">
        <v>533</v>
      </c>
      <c r="J6666" s="448"/>
      <c r="K6666" s="316">
        <v>11.59</v>
      </c>
    </row>
    <row r="6667" spans="2:11" ht="0.95" customHeight="1" thickTop="1" x14ac:dyDescent="0.2">
      <c r="B6667" s="317"/>
      <c r="C6667" s="317"/>
      <c r="D6667" s="317"/>
      <c r="E6667" s="317"/>
      <c r="F6667" s="317"/>
      <c r="G6667" s="317"/>
      <c r="H6667" s="317"/>
      <c r="I6667" s="317"/>
      <c r="J6667" s="317"/>
      <c r="K6667" s="317"/>
    </row>
    <row r="6668" spans="2:11" ht="18" customHeight="1" x14ac:dyDescent="0.2">
      <c r="B6668" s="305"/>
      <c r="C6668" s="304" t="s">
        <v>26</v>
      </c>
      <c r="D6668" s="305" t="s">
        <v>27</v>
      </c>
      <c r="E6668" s="305" t="s">
        <v>28</v>
      </c>
      <c r="F6668" s="449" t="s">
        <v>525</v>
      </c>
      <c r="G6668" s="449"/>
      <c r="H6668" s="306" t="s">
        <v>29</v>
      </c>
      <c r="I6668" s="304" t="s">
        <v>30</v>
      </c>
      <c r="J6668" s="304" t="s">
        <v>31</v>
      </c>
      <c r="K6668" s="304" t="s">
        <v>33</v>
      </c>
    </row>
    <row r="6669" spans="2:11" ht="26.1" customHeight="1" x14ac:dyDescent="0.2">
      <c r="B6669" s="307" t="s">
        <v>526</v>
      </c>
      <c r="C6669" s="308" t="s">
        <v>3971</v>
      </c>
      <c r="D6669" s="307" t="s">
        <v>51</v>
      </c>
      <c r="E6669" s="307" t="s">
        <v>3972</v>
      </c>
      <c r="F6669" s="445" t="s">
        <v>2648</v>
      </c>
      <c r="G6669" s="445"/>
      <c r="H6669" s="309" t="s">
        <v>53</v>
      </c>
      <c r="I6669" s="310">
        <v>1</v>
      </c>
      <c r="J6669" s="259">
        <v>101.14</v>
      </c>
      <c r="K6669" s="259">
        <v>101.14</v>
      </c>
    </row>
    <row r="6670" spans="2:11" ht="26.1" customHeight="1" x14ac:dyDescent="0.2">
      <c r="B6670" s="294" t="s">
        <v>537</v>
      </c>
      <c r="C6670" s="291" t="s">
        <v>544</v>
      </c>
      <c r="D6670" s="294" t="s">
        <v>51</v>
      </c>
      <c r="E6670" s="294" t="s">
        <v>545</v>
      </c>
      <c r="F6670" s="446" t="s">
        <v>2636</v>
      </c>
      <c r="G6670" s="446"/>
      <c r="H6670" s="295" t="s">
        <v>535</v>
      </c>
      <c r="I6670" s="311">
        <v>0.52974500000000002</v>
      </c>
      <c r="J6670" s="312">
        <v>26.45</v>
      </c>
      <c r="K6670" s="312">
        <v>14.01</v>
      </c>
    </row>
    <row r="6671" spans="2:11" ht="24" customHeight="1" x14ac:dyDescent="0.2">
      <c r="B6671" s="294" t="s">
        <v>537</v>
      </c>
      <c r="C6671" s="291" t="s">
        <v>546</v>
      </c>
      <c r="D6671" s="294" t="s">
        <v>51</v>
      </c>
      <c r="E6671" s="294" t="s">
        <v>547</v>
      </c>
      <c r="F6671" s="446" t="s">
        <v>2636</v>
      </c>
      <c r="G6671" s="446"/>
      <c r="H6671" s="295" t="s">
        <v>535</v>
      </c>
      <c r="I6671" s="311">
        <v>0.52974500000000002</v>
      </c>
      <c r="J6671" s="312">
        <v>31.7</v>
      </c>
      <c r="K6671" s="312">
        <v>16.79</v>
      </c>
    </row>
    <row r="6672" spans="2:11" ht="39" customHeight="1" x14ac:dyDescent="0.2">
      <c r="B6672" s="296" t="s">
        <v>527</v>
      </c>
      <c r="C6672" s="292" t="s">
        <v>5174</v>
      </c>
      <c r="D6672" s="296" t="s">
        <v>51</v>
      </c>
      <c r="E6672" s="296" t="s">
        <v>5175</v>
      </c>
      <c r="F6672" s="447" t="s">
        <v>1199</v>
      </c>
      <c r="G6672" s="447"/>
      <c r="H6672" s="297" t="s">
        <v>53</v>
      </c>
      <c r="I6672" s="313">
        <v>3</v>
      </c>
      <c r="J6672" s="314">
        <v>2.59</v>
      </c>
      <c r="K6672" s="314">
        <v>7.77</v>
      </c>
    </row>
    <row r="6673" spans="2:11" ht="26.1" customHeight="1" x14ac:dyDescent="0.2">
      <c r="B6673" s="296" t="s">
        <v>527</v>
      </c>
      <c r="C6673" s="292" t="s">
        <v>4713</v>
      </c>
      <c r="D6673" s="296" t="s">
        <v>51</v>
      </c>
      <c r="E6673" s="296" t="s">
        <v>4714</v>
      </c>
      <c r="F6673" s="447" t="s">
        <v>1199</v>
      </c>
      <c r="G6673" s="447"/>
      <c r="H6673" s="297" t="s">
        <v>53</v>
      </c>
      <c r="I6673" s="313">
        <v>1</v>
      </c>
      <c r="J6673" s="314">
        <v>62.57</v>
      </c>
      <c r="K6673" s="314">
        <v>62.57</v>
      </c>
    </row>
    <row r="6674" spans="2:11" ht="25.5" x14ac:dyDescent="0.2">
      <c r="B6674" s="315"/>
      <c r="C6674" s="315"/>
      <c r="D6674" s="315"/>
      <c r="E6674" s="315"/>
      <c r="F6674" s="315" t="s">
        <v>529</v>
      </c>
      <c r="G6674" s="316">
        <v>10.44</v>
      </c>
      <c r="H6674" s="315" t="s">
        <v>530</v>
      </c>
      <c r="I6674" s="316">
        <v>12.07</v>
      </c>
      <c r="J6674" s="315" t="s">
        <v>531</v>
      </c>
      <c r="K6674" s="316">
        <v>22.51</v>
      </c>
    </row>
    <row r="6675" spans="2:11" ht="26.25" thickBot="1" x14ac:dyDescent="0.25">
      <c r="B6675" s="315"/>
      <c r="C6675" s="315"/>
      <c r="D6675" s="315"/>
      <c r="E6675" s="315"/>
      <c r="F6675" s="315" t="s">
        <v>532</v>
      </c>
      <c r="G6675" s="316">
        <v>21.04</v>
      </c>
      <c r="H6675" s="315"/>
      <c r="I6675" s="448" t="s">
        <v>533</v>
      </c>
      <c r="J6675" s="448"/>
      <c r="K6675" s="316">
        <v>122.18</v>
      </c>
    </row>
    <row r="6676" spans="2:11" ht="0.95" customHeight="1" thickTop="1" x14ac:dyDescent="0.2">
      <c r="B6676" s="317"/>
      <c r="C6676" s="317"/>
      <c r="D6676" s="317"/>
      <c r="E6676" s="317"/>
      <c r="F6676" s="317"/>
      <c r="G6676" s="317"/>
      <c r="H6676" s="317"/>
      <c r="I6676" s="317"/>
      <c r="J6676" s="317"/>
      <c r="K6676" s="317"/>
    </row>
    <row r="6677" spans="2:11" ht="18" customHeight="1" x14ac:dyDescent="0.2">
      <c r="B6677" s="305"/>
      <c r="C6677" s="304" t="s">
        <v>26</v>
      </c>
      <c r="D6677" s="305" t="s">
        <v>27</v>
      </c>
      <c r="E6677" s="305" t="s">
        <v>28</v>
      </c>
      <c r="F6677" s="449" t="s">
        <v>525</v>
      </c>
      <c r="G6677" s="449"/>
      <c r="H6677" s="306" t="s">
        <v>29</v>
      </c>
      <c r="I6677" s="304" t="s">
        <v>30</v>
      </c>
      <c r="J6677" s="304" t="s">
        <v>31</v>
      </c>
      <c r="K6677" s="304" t="s">
        <v>33</v>
      </c>
    </row>
    <row r="6678" spans="2:11" ht="24" customHeight="1" x14ac:dyDescent="0.2">
      <c r="B6678" s="307" t="s">
        <v>526</v>
      </c>
      <c r="C6678" s="308" t="s">
        <v>546</v>
      </c>
      <c r="D6678" s="307" t="s">
        <v>51</v>
      </c>
      <c r="E6678" s="307" t="s">
        <v>547</v>
      </c>
      <c r="F6678" s="445" t="s">
        <v>2636</v>
      </c>
      <c r="G6678" s="445"/>
      <c r="H6678" s="309" t="s">
        <v>535</v>
      </c>
      <c r="I6678" s="310">
        <v>1</v>
      </c>
      <c r="J6678" s="259">
        <v>31.7</v>
      </c>
      <c r="K6678" s="259">
        <v>31.7</v>
      </c>
    </row>
    <row r="6679" spans="2:11" ht="26.1" customHeight="1" x14ac:dyDescent="0.2">
      <c r="B6679" s="294" t="s">
        <v>537</v>
      </c>
      <c r="C6679" s="291" t="s">
        <v>5046</v>
      </c>
      <c r="D6679" s="294" t="s">
        <v>51</v>
      </c>
      <c r="E6679" s="294" t="s">
        <v>5047</v>
      </c>
      <c r="F6679" s="446" t="s">
        <v>2636</v>
      </c>
      <c r="G6679" s="446"/>
      <c r="H6679" s="295" t="s">
        <v>535</v>
      </c>
      <c r="I6679" s="311">
        <v>1</v>
      </c>
      <c r="J6679" s="312">
        <v>0.85</v>
      </c>
      <c r="K6679" s="312">
        <v>0.85</v>
      </c>
    </row>
    <row r="6680" spans="2:11" ht="26.1" customHeight="1" x14ac:dyDescent="0.2">
      <c r="B6680" s="296" t="s">
        <v>527</v>
      </c>
      <c r="C6680" s="292" t="s">
        <v>4843</v>
      </c>
      <c r="D6680" s="296" t="s">
        <v>51</v>
      </c>
      <c r="E6680" s="296" t="s">
        <v>4844</v>
      </c>
      <c r="F6680" s="447" t="s">
        <v>4022</v>
      </c>
      <c r="G6680" s="447"/>
      <c r="H6680" s="297" t="s">
        <v>535</v>
      </c>
      <c r="I6680" s="313">
        <v>1</v>
      </c>
      <c r="J6680" s="314">
        <v>1.62</v>
      </c>
      <c r="K6680" s="314">
        <v>1.62</v>
      </c>
    </row>
    <row r="6681" spans="2:11" ht="26.1" customHeight="1" x14ac:dyDescent="0.2">
      <c r="B6681" s="296" t="s">
        <v>527</v>
      </c>
      <c r="C6681" s="292" t="s">
        <v>4847</v>
      </c>
      <c r="D6681" s="296" t="s">
        <v>51</v>
      </c>
      <c r="E6681" s="296" t="s">
        <v>4848</v>
      </c>
      <c r="F6681" s="447" t="s">
        <v>4022</v>
      </c>
      <c r="G6681" s="447"/>
      <c r="H6681" s="297" t="s">
        <v>535</v>
      </c>
      <c r="I6681" s="313">
        <v>1</v>
      </c>
      <c r="J6681" s="314">
        <v>2.9</v>
      </c>
      <c r="K6681" s="314">
        <v>2.9</v>
      </c>
    </row>
    <row r="6682" spans="2:11" ht="26.1" customHeight="1" x14ac:dyDescent="0.2">
      <c r="B6682" s="296" t="s">
        <v>527</v>
      </c>
      <c r="C6682" s="292" t="s">
        <v>4921</v>
      </c>
      <c r="D6682" s="296" t="s">
        <v>51</v>
      </c>
      <c r="E6682" s="296" t="s">
        <v>4922</v>
      </c>
      <c r="F6682" s="447" t="s">
        <v>4022</v>
      </c>
      <c r="G6682" s="447"/>
      <c r="H6682" s="297" t="s">
        <v>535</v>
      </c>
      <c r="I6682" s="313">
        <v>1</v>
      </c>
      <c r="J6682" s="314">
        <v>0.89</v>
      </c>
      <c r="K6682" s="314">
        <v>0.89</v>
      </c>
    </row>
    <row r="6683" spans="2:11" ht="26.1" customHeight="1" x14ac:dyDescent="0.2">
      <c r="B6683" s="296" t="s">
        <v>527</v>
      </c>
      <c r="C6683" s="292" t="s">
        <v>4849</v>
      </c>
      <c r="D6683" s="296" t="s">
        <v>51</v>
      </c>
      <c r="E6683" s="296" t="s">
        <v>4850</v>
      </c>
      <c r="F6683" s="447" t="s">
        <v>4022</v>
      </c>
      <c r="G6683" s="447"/>
      <c r="H6683" s="297" t="s">
        <v>535</v>
      </c>
      <c r="I6683" s="313">
        <v>1</v>
      </c>
      <c r="J6683" s="314">
        <v>0.7</v>
      </c>
      <c r="K6683" s="314">
        <v>0.7</v>
      </c>
    </row>
    <row r="6684" spans="2:11" ht="26.1" customHeight="1" x14ac:dyDescent="0.2">
      <c r="B6684" s="296" t="s">
        <v>527</v>
      </c>
      <c r="C6684" s="292" t="s">
        <v>4919</v>
      </c>
      <c r="D6684" s="296" t="s">
        <v>51</v>
      </c>
      <c r="E6684" s="296" t="s">
        <v>4920</v>
      </c>
      <c r="F6684" s="447" t="s">
        <v>4022</v>
      </c>
      <c r="G6684" s="447"/>
      <c r="H6684" s="297" t="s">
        <v>535</v>
      </c>
      <c r="I6684" s="313">
        <v>1</v>
      </c>
      <c r="J6684" s="314">
        <v>1.61</v>
      </c>
      <c r="K6684" s="314">
        <v>1.61</v>
      </c>
    </row>
    <row r="6685" spans="2:11" ht="24" customHeight="1" x14ac:dyDescent="0.2">
      <c r="B6685" s="296" t="s">
        <v>527</v>
      </c>
      <c r="C6685" s="292" t="s">
        <v>5048</v>
      </c>
      <c r="D6685" s="296" t="s">
        <v>51</v>
      </c>
      <c r="E6685" s="296" t="s">
        <v>5049</v>
      </c>
      <c r="F6685" s="447" t="s">
        <v>4031</v>
      </c>
      <c r="G6685" s="447"/>
      <c r="H6685" s="297" t="s">
        <v>535</v>
      </c>
      <c r="I6685" s="313">
        <v>1</v>
      </c>
      <c r="J6685" s="314">
        <v>23.03</v>
      </c>
      <c r="K6685" s="314">
        <v>23.03</v>
      </c>
    </row>
    <row r="6686" spans="2:11" ht="26.1" customHeight="1" x14ac:dyDescent="0.2">
      <c r="B6686" s="296" t="s">
        <v>527</v>
      </c>
      <c r="C6686" s="292" t="s">
        <v>4851</v>
      </c>
      <c r="D6686" s="296" t="s">
        <v>51</v>
      </c>
      <c r="E6686" s="296" t="s">
        <v>4852</v>
      </c>
      <c r="F6686" s="447" t="s">
        <v>4022</v>
      </c>
      <c r="G6686" s="447"/>
      <c r="H6686" s="297" t="s">
        <v>535</v>
      </c>
      <c r="I6686" s="313">
        <v>1</v>
      </c>
      <c r="J6686" s="314">
        <v>0.1</v>
      </c>
      <c r="K6686" s="314">
        <v>0.1</v>
      </c>
    </row>
    <row r="6687" spans="2:11" ht="25.5" x14ac:dyDescent="0.2">
      <c r="B6687" s="315"/>
      <c r="C6687" s="315"/>
      <c r="D6687" s="315"/>
      <c r="E6687" s="315"/>
      <c r="F6687" s="315" t="s">
        <v>529</v>
      </c>
      <c r="G6687" s="316">
        <v>11.08</v>
      </c>
      <c r="H6687" s="315" t="s">
        <v>530</v>
      </c>
      <c r="I6687" s="316">
        <v>12.8</v>
      </c>
      <c r="J6687" s="315" t="s">
        <v>531</v>
      </c>
      <c r="K6687" s="316">
        <v>23.88</v>
      </c>
    </row>
    <row r="6688" spans="2:11" ht="26.25" thickBot="1" x14ac:dyDescent="0.25">
      <c r="B6688" s="315"/>
      <c r="C6688" s="315"/>
      <c r="D6688" s="315"/>
      <c r="E6688" s="315"/>
      <c r="F6688" s="315" t="s">
        <v>532</v>
      </c>
      <c r="G6688" s="316">
        <v>6.59</v>
      </c>
      <c r="H6688" s="315"/>
      <c r="I6688" s="448" t="s">
        <v>533</v>
      </c>
      <c r="J6688" s="448"/>
      <c r="K6688" s="316">
        <v>38.29</v>
      </c>
    </row>
    <row r="6689" spans="2:11" ht="0.95" customHeight="1" thickTop="1" x14ac:dyDescent="0.2">
      <c r="B6689" s="317"/>
      <c r="C6689" s="317"/>
      <c r="D6689" s="317"/>
      <c r="E6689" s="317"/>
      <c r="F6689" s="317"/>
      <c r="G6689" s="317"/>
      <c r="H6689" s="317"/>
      <c r="I6689" s="317"/>
      <c r="J6689" s="317"/>
      <c r="K6689" s="317"/>
    </row>
    <row r="6690" spans="2:11" ht="18" customHeight="1" x14ac:dyDescent="0.2">
      <c r="B6690" s="305"/>
      <c r="C6690" s="304" t="s">
        <v>26</v>
      </c>
      <c r="D6690" s="305" t="s">
        <v>27</v>
      </c>
      <c r="E6690" s="305" t="s">
        <v>28</v>
      </c>
      <c r="F6690" s="449" t="s">
        <v>525</v>
      </c>
      <c r="G6690" s="449"/>
      <c r="H6690" s="306" t="s">
        <v>29</v>
      </c>
      <c r="I6690" s="304" t="s">
        <v>30</v>
      </c>
      <c r="J6690" s="304" t="s">
        <v>31</v>
      </c>
      <c r="K6690" s="304" t="s">
        <v>33</v>
      </c>
    </row>
    <row r="6691" spans="2:11" ht="39" customHeight="1" x14ac:dyDescent="0.2">
      <c r="B6691" s="307" t="s">
        <v>526</v>
      </c>
      <c r="C6691" s="308" t="s">
        <v>3961</v>
      </c>
      <c r="D6691" s="307" t="s">
        <v>51</v>
      </c>
      <c r="E6691" s="307" t="s">
        <v>3962</v>
      </c>
      <c r="F6691" s="445" t="s">
        <v>2645</v>
      </c>
      <c r="G6691" s="445"/>
      <c r="H6691" s="309" t="s">
        <v>86</v>
      </c>
      <c r="I6691" s="310">
        <v>1</v>
      </c>
      <c r="J6691" s="259">
        <v>20.149999999999999</v>
      </c>
      <c r="K6691" s="259">
        <v>20.149999999999999</v>
      </c>
    </row>
    <row r="6692" spans="2:11" ht="24" customHeight="1" x14ac:dyDescent="0.2">
      <c r="B6692" s="294" t="s">
        <v>537</v>
      </c>
      <c r="C6692" s="291" t="s">
        <v>546</v>
      </c>
      <c r="D6692" s="294" t="s">
        <v>51</v>
      </c>
      <c r="E6692" s="294" t="s">
        <v>547</v>
      </c>
      <c r="F6692" s="446" t="s">
        <v>2636</v>
      </c>
      <c r="G6692" s="446"/>
      <c r="H6692" s="295" t="s">
        <v>535</v>
      </c>
      <c r="I6692" s="311">
        <v>0.19700000000000001</v>
      </c>
      <c r="J6692" s="312">
        <v>31.7</v>
      </c>
      <c r="K6692" s="312">
        <v>6.24</v>
      </c>
    </row>
    <row r="6693" spans="2:11" ht="26.1" customHeight="1" x14ac:dyDescent="0.2">
      <c r="B6693" s="294" t="s">
        <v>537</v>
      </c>
      <c r="C6693" s="291" t="s">
        <v>544</v>
      </c>
      <c r="D6693" s="294" t="s">
        <v>51</v>
      </c>
      <c r="E6693" s="294" t="s">
        <v>545</v>
      </c>
      <c r="F6693" s="446" t="s">
        <v>2636</v>
      </c>
      <c r="G6693" s="446"/>
      <c r="H6693" s="295" t="s">
        <v>535</v>
      </c>
      <c r="I6693" s="311">
        <v>0.19700000000000001</v>
      </c>
      <c r="J6693" s="312">
        <v>26.45</v>
      </c>
      <c r="K6693" s="312">
        <v>5.21</v>
      </c>
    </row>
    <row r="6694" spans="2:11" ht="26.1" customHeight="1" x14ac:dyDescent="0.2">
      <c r="B6694" s="296" t="s">
        <v>527</v>
      </c>
      <c r="C6694" s="292" t="s">
        <v>5176</v>
      </c>
      <c r="D6694" s="296" t="s">
        <v>51</v>
      </c>
      <c r="E6694" s="296" t="s">
        <v>5177</v>
      </c>
      <c r="F6694" s="447" t="s">
        <v>1199</v>
      </c>
      <c r="G6694" s="447"/>
      <c r="H6694" s="297" t="s">
        <v>86</v>
      </c>
      <c r="I6694" s="313">
        <v>1.0169999999999999</v>
      </c>
      <c r="J6694" s="314">
        <v>8.56</v>
      </c>
      <c r="K6694" s="314">
        <v>8.7055199999999999</v>
      </c>
    </row>
    <row r="6695" spans="2:11" ht="25.5" x14ac:dyDescent="0.2">
      <c r="B6695" s="315"/>
      <c r="C6695" s="315"/>
      <c r="D6695" s="315"/>
      <c r="E6695" s="315"/>
      <c r="F6695" s="315" t="s">
        <v>529</v>
      </c>
      <c r="G6695" s="316">
        <v>3.88</v>
      </c>
      <c r="H6695" s="315" t="s">
        <v>530</v>
      </c>
      <c r="I6695" s="316">
        <v>4.49</v>
      </c>
      <c r="J6695" s="315" t="s">
        <v>531</v>
      </c>
      <c r="K6695" s="316">
        <v>8.3699999999999992</v>
      </c>
    </row>
    <row r="6696" spans="2:11" ht="26.25" thickBot="1" x14ac:dyDescent="0.25">
      <c r="B6696" s="315"/>
      <c r="C6696" s="315"/>
      <c r="D6696" s="315"/>
      <c r="E6696" s="315"/>
      <c r="F6696" s="315" t="s">
        <v>532</v>
      </c>
      <c r="G6696" s="316">
        <v>4.1900000000000004</v>
      </c>
      <c r="H6696" s="315"/>
      <c r="I6696" s="448" t="s">
        <v>533</v>
      </c>
      <c r="J6696" s="448"/>
      <c r="K6696" s="316">
        <v>24.34</v>
      </c>
    </row>
    <row r="6697" spans="2:11" ht="0.95" customHeight="1" thickTop="1" x14ac:dyDescent="0.2">
      <c r="B6697" s="317"/>
      <c r="C6697" s="317"/>
      <c r="D6697" s="317"/>
      <c r="E6697" s="317"/>
      <c r="F6697" s="317"/>
      <c r="G6697" s="317"/>
      <c r="H6697" s="317"/>
      <c r="I6697" s="317"/>
      <c r="J6697" s="317"/>
      <c r="K6697" s="317"/>
    </row>
    <row r="6698" spans="2:11" ht="18" customHeight="1" x14ac:dyDescent="0.2">
      <c r="B6698" s="305"/>
      <c r="C6698" s="304" t="s">
        <v>26</v>
      </c>
      <c r="D6698" s="305" t="s">
        <v>27</v>
      </c>
      <c r="E6698" s="305" t="s">
        <v>28</v>
      </c>
      <c r="F6698" s="449" t="s">
        <v>525</v>
      </c>
      <c r="G6698" s="449"/>
      <c r="H6698" s="306" t="s">
        <v>29</v>
      </c>
      <c r="I6698" s="304" t="s">
        <v>30</v>
      </c>
      <c r="J6698" s="304" t="s">
        <v>31</v>
      </c>
      <c r="K6698" s="304" t="s">
        <v>33</v>
      </c>
    </row>
    <row r="6699" spans="2:11" ht="24" customHeight="1" x14ac:dyDescent="0.2">
      <c r="B6699" s="307" t="s">
        <v>526</v>
      </c>
      <c r="C6699" s="308" t="s">
        <v>1248</v>
      </c>
      <c r="D6699" s="307" t="s">
        <v>51</v>
      </c>
      <c r="E6699" s="307" t="s">
        <v>1249</v>
      </c>
      <c r="F6699" s="445" t="s">
        <v>2636</v>
      </c>
      <c r="G6699" s="445"/>
      <c r="H6699" s="309" t="s">
        <v>535</v>
      </c>
      <c r="I6699" s="310">
        <v>1</v>
      </c>
      <c r="J6699" s="259">
        <v>38.630000000000003</v>
      </c>
      <c r="K6699" s="259">
        <v>38.630000000000003</v>
      </c>
    </row>
    <row r="6700" spans="2:11" ht="26.1" customHeight="1" x14ac:dyDescent="0.2">
      <c r="B6700" s="294" t="s">
        <v>537</v>
      </c>
      <c r="C6700" s="291" t="s">
        <v>5050</v>
      </c>
      <c r="D6700" s="294" t="s">
        <v>51</v>
      </c>
      <c r="E6700" s="294" t="s">
        <v>5051</v>
      </c>
      <c r="F6700" s="446" t="s">
        <v>2636</v>
      </c>
      <c r="G6700" s="446"/>
      <c r="H6700" s="295" t="s">
        <v>535</v>
      </c>
      <c r="I6700" s="311">
        <v>1</v>
      </c>
      <c r="J6700" s="312">
        <v>0.92</v>
      </c>
      <c r="K6700" s="312">
        <v>0.92</v>
      </c>
    </row>
    <row r="6701" spans="2:11" ht="26.1" customHeight="1" x14ac:dyDescent="0.2">
      <c r="B6701" s="296" t="s">
        <v>527</v>
      </c>
      <c r="C6701" s="292" t="s">
        <v>4843</v>
      </c>
      <c r="D6701" s="296" t="s">
        <v>51</v>
      </c>
      <c r="E6701" s="296" t="s">
        <v>4844</v>
      </c>
      <c r="F6701" s="447" t="s">
        <v>4022</v>
      </c>
      <c r="G6701" s="447"/>
      <c r="H6701" s="297" t="s">
        <v>535</v>
      </c>
      <c r="I6701" s="313">
        <v>1</v>
      </c>
      <c r="J6701" s="314">
        <v>1.62</v>
      </c>
      <c r="K6701" s="314">
        <v>1.62</v>
      </c>
    </row>
    <row r="6702" spans="2:11" ht="24" customHeight="1" x14ac:dyDescent="0.2">
      <c r="B6702" s="296" t="s">
        <v>527</v>
      </c>
      <c r="C6702" s="292" t="s">
        <v>5052</v>
      </c>
      <c r="D6702" s="296" t="s">
        <v>51</v>
      </c>
      <c r="E6702" s="296" t="s">
        <v>5053</v>
      </c>
      <c r="F6702" s="447" t="s">
        <v>4031</v>
      </c>
      <c r="G6702" s="447"/>
      <c r="H6702" s="297" t="s">
        <v>535</v>
      </c>
      <c r="I6702" s="313">
        <v>1</v>
      </c>
      <c r="J6702" s="314">
        <v>29.89</v>
      </c>
      <c r="K6702" s="314">
        <v>29.89</v>
      </c>
    </row>
    <row r="6703" spans="2:11" ht="26.1" customHeight="1" x14ac:dyDescent="0.2">
      <c r="B6703" s="296" t="s">
        <v>527</v>
      </c>
      <c r="C6703" s="292" t="s">
        <v>4847</v>
      </c>
      <c r="D6703" s="296" t="s">
        <v>51</v>
      </c>
      <c r="E6703" s="296" t="s">
        <v>4848</v>
      </c>
      <c r="F6703" s="447" t="s">
        <v>4022</v>
      </c>
      <c r="G6703" s="447"/>
      <c r="H6703" s="297" t="s">
        <v>535</v>
      </c>
      <c r="I6703" s="313">
        <v>1</v>
      </c>
      <c r="J6703" s="314">
        <v>2.9</v>
      </c>
      <c r="K6703" s="314">
        <v>2.9</v>
      </c>
    </row>
    <row r="6704" spans="2:11" ht="26.1" customHeight="1" x14ac:dyDescent="0.2">
      <c r="B6704" s="296" t="s">
        <v>527</v>
      </c>
      <c r="C6704" s="292" t="s">
        <v>4849</v>
      </c>
      <c r="D6704" s="296" t="s">
        <v>51</v>
      </c>
      <c r="E6704" s="296" t="s">
        <v>4850</v>
      </c>
      <c r="F6704" s="447" t="s">
        <v>4022</v>
      </c>
      <c r="G6704" s="447"/>
      <c r="H6704" s="297" t="s">
        <v>535</v>
      </c>
      <c r="I6704" s="313">
        <v>1</v>
      </c>
      <c r="J6704" s="314">
        <v>0.7</v>
      </c>
      <c r="K6704" s="314">
        <v>0.7</v>
      </c>
    </row>
    <row r="6705" spans="2:11" ht="26.1" customHeight="1" x14ac:dyDescent="0.2">
      <c r="B6705" s="296" t="s">
        <v>527</v>
      </c>
      <c r="C6705" s="292" t="s">
        <v>4851</v>
      </c>
      <c r="D6705" s="296" t="s">
        <v>51</v>
      </c>
      <c r="E6705" s="296" t="s">
        <v>4852</v>
      </c>
      <c r="F6705" s="447" t="s">
        <v>4022</v>
      </c>
      <c r="G6705" s="447"/>
      <c r="H6705" s="297" t="s">
        <v>535</v>
      </c>
      <c r="I6705" s="313">
        <v>1</v>
      </c>
      <c r="J6705" s="314">
        <v>0.1</v>
      </c>
      <c r="K6705" s="314">
        <v>0.1</v>
      </c>
    </row>
    <row r="6706" spans="2:11" ht="26.1" customHeight="1" x14ac:dyDescent="0.2">
      <c r="B6706" s="296" t="s">
        <v>527</v>
      </c>
      <c r="C6706" s="292" t="s">
        <v>4921</v>
      </c>
      <c r="D6706" s="296" t="s">
        <v>51</v>
      </c>
      <c r="E6706" s="296" t="s">
        <v>4922</v>
      </c>
      <c r="F6706" s="447" t="s">
        <v>4022</v>
      </c>
      <c r="G6706" s="447"/>
      <c r="H6706" s="297" t="s">
        <v>535</v>
      </c>
      <c r="I6706" s="313">
        <v>1</v>
      </c>
      <c r="J6706" s="314">
        <v>0.89</v>
      </c>
      <c r="K6706" s="314">
        <v>0.89</v>
      </c>
    </row>
    <row r="6707" spans="2:11" ht="26.1" customHeight="1" x14ac:dyDescent="0.2">
      <c r="B6707" s="296" t="s">
        <v>527</v>
      </c>
      <c r="C6707" s="292" t="s">
        <v>4919</v>
      </c>
      <c r="D6707" s="296" t="s">
        <v>51</v>
      </c>
      <c r="E6707" s="296" t="s">
        <v>4920</v>
      </c>
      <c r="F6707" s="447" t="s">
        <v>4022</v>
      </c>
      <c r="G6707" s="447"/>
      <c r="H6707" s="297" t="s">
        <v>535</v>
      </c>
      <c r="I6707" s="313">
        <v>1</v>
      </c>
      <c r="J6707" s="314">
        <v>1.61</v>
      </c>
      <c r="K6707" s="314">
        <v>1.61</v>
      </c>
    </row>
    <row r="6708" spans="2:11" ht="25.5" x14ac:dyDescent="0.2">
      <c r="B6708" s="315"/>
      <c r="C6708" s="315"/>
      <c r="D6708" s="315"/>
      <c r="E6708" s="315"/>
      <c r="F6708" s="315" t="s">
        <v>529</v>
      </c>
      <c r="G6708" s="316">
        <v>14.29</v>
      </c>
      <c r="H6708" s="315" t="s">
        <v>530</v>
      </c>
      <c r="I6708" s="316">
        <v>16.52</v>
      </c>
      <c r="J6708" s="315" t="s">
        <v>531</v>
      </c>
      <c r="K6708" s="316">
        <v>30.81</v>
      </c>
    </row>
    <row r="6709" spans="2:11" ht="26.25" thickBot="1" x14ac:dyDescent="0.25">
      <c r="B6709" s="315"/>
      <c r="C6709" s="315"/>
      <c r="D6709" s="315"/>
      <c r="E6709" s="315"/>
      <c r="F6709" s="315" t="s">
        <v>532</v>
      </c>
      <c r="G6709" s="316">
        <v>8.0299999999999994</v>
      </c>
      <c r="H6709" s="315"/>
      <c r="I6709" s="448" t="s">
        <v>533</v>
      </c>
      <c r="J6709" s="448"/>
      <c r="K6709" s="316">
        <v>46.66</v>
      </c>
    </row>
    <row r="6710" spans="2:11" ht="0.95" customHeight="1" thickTop="1" x14ac:dyDescent="0.2">
      <c r="B6710" s="317"/>
      <c r="C6710" s="317"/>
      <c r="D6710" s="317"/>
      <c r="E6710" s="317"/>
      <c r="F6710" s="317"/>
      <c r="G6710" s="317"/>
      <c r="H6710" s="317"/>
      <c r="I6710" s="317"/>
      <c r="J6710" s="317"/>
      <c r="K6710" s="317"/>
    </row>
    <row r="6711" spans="2:11" ht="18" customHeight="1" x14ac:dyDescent="0.2">
      <c r="B6711" s="305"/>
      <c r="C6711" s="304" t="s">
        <v>26</v>
      </c>
      <c r="D6711" s="305" t="s">
        <v>27</v>
      </c>
      <c r="E6711" s="305" t="s">
        <v>28</v>
      </c>
      <c r="F6711" s="449" t="s">
        <v>525</v>
      </c>
      <c r="G6711" s="449"/>
      <c r="H6711" s="306" t="s">
        <v>29</v>
      </c>
      <c r="I6711" s="304" t="s">
        <v>30</v>
      </c>
      <c r="J6711" s="304" t="s">
        <v>31</v>
      </c>
      <c r="K6711" s="304" t="s">
        <v>33</v>
      </c>
    </row>
    <row r="6712" spans="2:11" ht="26.1" customHeight="1" x14ac:dyDescent="0.2">
      <c r="B6712" s="307" t="s">
        <v>526</v>
      </c>
      <c r="C6712" s="308" t="s">
        <v>538</v>
      </c>
      <c r="D6712" s="307" t="s">
        <v>51</v>
      </c>
      <c r="E6712" s="307" t="s">
        <v>539</v>
      </c>
      <c r="F6712" s="445" t="s">
        <v>2636</v>
      </c>
      <c r="G6712" s="445"/>
      <c r="H6712" s="309" t="s">
        <v>535</v>
      </c>
      <c r="I6712" s="310">
        <v>1</v>
      </c>
      <c r="J6712" s="259">
        <v>30.65</v>
      </c>
      <c r="K6712" s="259">
        <v>30.65</v>
      </c>
    </row>
    <row r="6713" spans="2:11" ht="26.1" customHeight="1" x14ac:dyDescent="0.2">
      <c r="B6713" s="294" t="s">
        <v>537</v>
      </c>
      <c r="C6713" s="291" t="s">
        <v>5054</v>
      </c>
      <c r="D6713" s="294" t="s">
        <v>51</v>
      </c>
      <c r="E6713" s="294" t="s">
        <v>5055</v>
      </c>
      <c r="F6713" s="446" t="s">
        <v>2636</v>
      </c>
      <c r="G6713" s="446"/>
      <c r="H6713" s="295" t="s">
        <v>535</v>
      </c>
      <c r="I6713" s="311">
        <v>1</v>
      </c>
      <c r="J6713" s="312">
        <v>0.41</v>
      </c>
      <c r="K6713" s="312">
        <v>0.41</v>
      </c>
    </row>
    <row r="6714" spans="2:11" ht="26.1" customHeight="1" x14ac:dyDescent="0.2">
      <c r="B6714" s="296" t="s">
        <v>527</v>
      </c>
      <c r="C6714" s="292" t="s">
        <v>4929</v>
      </c>
      <c r="D6714" s="296" t="s">
        <v>51</v>
      </c>
      <c r="E6714" s="296" t="s">
        <v>4930</v>
      </c>
      <c r="F6714" s="447" t="s">
        <v>4022</v>
      </c>
      <c r="G6714" s="447"/>
      <c r="H6714" s="297" t="s">
        <v>535</v>
      </c>
      <c r="I6714" s="313">
        <v>1</v>
      </c>
      <c r="J6714" s="314">
        <v>0.45</v>
      </c>
      <c r="K6714" s="314">
        <v>0.45</v>
      </c>
    </row>
    <row r="6715" spans="2:11" ht="26.1" customHeight="1" x14ac:dyDescent="0.2">
      <c r="B6715" s="296" t="s">
        <v>527</v>
      </c>
      <c r="C6715" s="292" t="s">
        <v>4843</v>
      </c>
      <c r="D6715" s="296" t="s">
        <v>51</v>
      </c>
      <c r="E6715" s="296" t="s">
        <v>4844</v>
      </c>
      <c r="F6715" s="447" t="s">
        <v>4022</v>
      </c>
      <c r="G6715" s="447"/>
      <c r="H6715" s="297" t="s">
        <v>535</v>
      </c>
      <c r="I6715" s="313">
        <v>1</v>
      </c>
      <c r="J6715" s="314">
        <v>1.62</v>
      </c>
      <c r="K6715" s="314">
        <v>1.62</v>
      </c>
    </row>
    <row r="6716" spans="2:11" ht="24" customHeight="1" x14ac:dyDescent="0.2">
      <c r="B6716" s="296" t="s">
        <v>527</v>
      </c>
      <c r="C6716" s="292" t="s">
        <v>5056</v>
      </c>
      <c r="D6716" s="296" t="s">
        <v>51</v>
      </c>
      <c r="E6716" s="296" t="s">
        <v>5057</v>
      </c>
      <c r="F6716" s="447" t="s">
        <v>4031</v>
      </c>
      <c r="G6716" s="447"/>
      <c r="H6716" s="297" t="s">
        <v>535</v>
      </c>
      <c r="I6716" s="313">
        <v>1</v>
      </c>
      <c r="J6716" s="314">
        <v>23.03</v>
      </c>
      <c r="K6716" s="314">
        <v>23.03</v>
      </c>
    </row>
    <row r="6717" spans="2:11" ht="26.1" customHeight="1" x14ac:dyDescent="0.2">
      <c r="B6717" s="296" t="s">
        <v>527</v>
      </c>
      <c r="C6717" s="292" t="s">
        <v>4849</v>
      </c>
      <c r="D6717" s="296" t="s">
        <v>51</v>
      </c>
      <c r="E6717" s="296" t="s">
        <v>4850</v>
      </c>
      <c r="F6717" s="447" t="s">
        <v>4022</v>
      </c>
      <c r="G6717" s="447"/>
      <c r="H6717" s="297" t="s">
        <v>535</v>
      </c>
      <c r="I6717" s="313">
        <v>1</v>
      </c>
      <c r="J6717" s="314">
        <v>0.7</v>
      </c>
      <c r="K6717" s="314">
        <v>0.7</v>
      </c>
    </row>
    <row r="6718" spans="2:11" ht="26.1" customHeight="1" x14ac:dyDescent="0.2">
      <c r="B6718" s="296" t="s">
        <v>527</v>
      </c>
      <c r="C6718" s="292" t="s">
        <v>4927</v>
      </c>
      <c r="D6718" s="296" t="s">
        <v>51</v>
      </c>
      <c r="E6718" s="296" t="s">
        <v>4928</v>
      </c>
      <c r="F6718" s="447" t="s">
        <v>4022</v>
      </c>
      <c r="G6718" s="447"/>
      <c r="H6718" s="297" t="s">
        <v>535</v>
      </c>
      <c r="I6718" s="313">
        <v>1</v>
      </c>
      <c r="J6718" s="314">
        <v>1.44</v>
      </c>
      <c r="K6718" s="314">
        <v>1.44</v>
      </c>
    </row>
    <row r="6719" spans="2:11" ht="26.1" customHeight="1" x14ac:dyDescent="0.2">
      <c r="B6719" s="296" t="s">
        <v>527</v>
      </c>
      <c r="C6719" s="292" t="s">
        <v>4851</v>
      </c>
      <c r="D6719" s="296" t="s">
        <v>51</v>
      </c>
      <c r="E6719" s="296" t="s">
        <v>4852</v>
      </c>
      <c r="F6719" s="447" t="s">
        <v>4022</v>
      </c>
      <c r="G6719" s="447"/>
      <c r="H6719" s="297" t="s">
        <v>535</v>
      </c>
      <c r="I6719" s="313">
        <v>1</v>
      </c>
      <c r="J6719" s="314">
        <v>0.1</v>
      </c>
      <c r="K6719" s="314">
        <v>0.1</v>
      </c>
    </row>
    <row r="6720" spans="2:11" ht="26.1" customHeight="1" x14ac:dyDescent="0.2">
      <c r="B6720" s="296" t="s">
        <v>527</v>
      </c>
      <c r="C6720" s="292" t="s">
        <v>4847</v>
      </c>
      <c r="D6720" s="296" t="s">
        <v>51</v>
      </c>
      <c r="E6720" s="296" t="s">
        <v>4848</v>
      </c>
      <c r="F6720" s="447" t="s">
        <v>4022</v>
      </c>
      <c r="G6720" s="447"/>
      <c r="H6720" s="297" t="s">
        <v>535</v>
      </c>
      <c r="I6720" s="313">
        <v>1</v>
      </c>
      <c r="J6720" s="314">
        <v>2.9</v>
      </c>
      <c r="K6720" s="314">
        <v>2.9</v>
      </c>
    </row>
    <row r="6721" spans="2:11" ht="25.5" x14ac:dyDescent="0.2">
      <c r="B6721" s="315"/>
      <c r="C6721" s="315"/>
      <c r="D6721" s="315"/>
      <c r="E6721" s="315"/>
      <c r="F6721" s="315" t="s">
        <v>529</v>
      </c>
      <c r="G6721" s="316">
        <v>10.87</v>
      </c>
      <c r="H6721" s="315" t="s">
        <v>530</v>
      </c>
      <c r="I6721" s="316">
        <v>12.57</v>
      </c>
      <c r="J6721" s="315" t="s">
        <v>531</v>
      </c>
      <c r="K6721" s="316">
        <v>23.44</v>
      </c>
    </row>
    <row r="6722" spans="2:11" ht="26.25" thickBot="1" x14ac:dyDescent="0.25">
      <c r="B6722" s="315"/>
      <c r="C6722" s="315"/>
      <c r="D6722" s="315"/>
      <c r="E6722" s="315"/>
      <c r="F6722" s="315" t="s">
        <v>532</v>
      </c>
      <c r="G6722" s="316">
        <v>6.37</v>
      </c>
      <c r="H6722" s="315"/>
      <c r="I6722" s="448" t="s">
        <v>533</v>
      </c>
      <c r="J6722" s="448"/>
      <c r="K6722" s="316">
        <v>37.020000000000003</v>
      </c>
    </row>
    <row r="6723" spans="2:11" ht="0.95" customHeight="1" thickTop="1" x14ac:dyDescent="0.2">
      <c r="B6723" s="317"/>
      <c r="C6723" s="317"/>
      <c r="D6723" s="317"/>
      <c r="E6723" s="317"/>
      <c r="F6723" s="317"/>
      <c r="G6723" s="317"/>
      <c r="H6723" s="317"/>
      <c r="I6723" s="317"/>
      <c r="J6723" s="317"/>
      <c r="K6723" s="317"/>
    </row>
    <row r="6724" spans="2:11" ht="18" customHeight="1" x14ac:dyDescent="0.2">
      <c r="B6724" s="305"/>
      <c r="C6724" s="304" t="s">
        <v>26</v>
      </c>
      <c r="D6724" s="305" t="s">
        <v>27</v>
      </c>
      <c r="E6724" s="305" t="s">
        <v>28</v>
      </c>
      <c r="F6724" s="449" t="s">
        <v>525</v>
      </c>
      <c r="G6724" s="449"/>
      <c r="H6724" s="306" t="s">
        <v>29</v>
      </c>
      <c r="I6724" s="304" t="s">
        <v>30</v>
      </c>
      <c r="J6724" s="304" t="s">
        <v>31</v>
      </c>
      <c r="K6724" s="304" t="s">
        <v>33</v>
      </c>
    </row>
    <row r="6725" spans="2:11" ht="24" customHeight="1" x14ac:dyDescent="0.2">
      <c r="B6725" s="307" t="s">
        <v>526</v>
      </c>
      <c r="C6725" s="308" t="s">
        <v>1215</v>
      </c>
      <c r="D6725" s="307" t="s">
        <v>51</v>
      </c>
      <c r="E6725" s="307" t="s">
        <v>1216</v>
      </c>
      <c r="F6725" s="445" t="s">
        <v>2636</v>
      </c>
      <c r="G6725" s="445"/>
      <c r="H6725" s="309" t="s">
        <v>535</v>
      </c>
      <c r="I6725" s="310">
        <v>1</v>
      </c>
      <c r="J6725" s="259">
        <v>37.380000000000003</v>
      </c>
      <c r="K6725" s="259">
        <v>37.380000000000003</v>
      </c>
    </row>
    <row r="6726" spans="2:11" ht="26.1" customHeight="1" x14ac:dyDescent="0.2">
      <c r="B6726" s="294" t="s">
        <v>537</v>
      </c>
      <c r="C6726" s="291" t="s">
        <v>5058</v>
      </c>
      <c r="D6726" s="294" t="s">
        <v>51</v>
      </c>
      <c r="E6726" s="294" t="s">
        <v>5059</v>
      </c>
      <c r="F6726" s="446" t="s">
        <v>2636</v>
      </c>
      <c r="G6726" s="446"/>
      <c r="H6726" s="295" t="s">
        <v>535</v>
      </c>
      <c r="I6726" s="311">
        <v>1</v>
      </c>
      <c r="J6726" s="312">
        <v>0.63</v>
      </c>
      <c r="K6726" s="312">
        <v>0.63</v>
      </c>
    </row>
    <row r="6727" spans="2:11" ht="26.1" customHeight="1" x14ac:dyDescent="0.2">
      <c r="B6727" s="296" t="s">
        <v>527</v>
      </c>
      <c r="C6727" s="292" t="s">
        <v>4843</v>
      </c>
      <c r="D6727" s="296" t="s">
        <v>51</v>
      </c>
      <c r="E6727" s="296" t="s">
        <v>4844</v>
      </c>
      <c r="F6727" s="447" t="s">
        <v>4022</v>
      </c>
      <c r="G6727" s="447"/>
      <c r="H6727" s="297" t="s">
        <v>535</v>
      </c>
      <c r="I6727" s="313">
        <v>1</v>
      </c>
      <c r="J6727" s="314">
        <v>1.62</v>
      </c>
      <c r="K6727" s="314">
        <v>1.62</v>
      </c>
    </row>
    <row r="6728" spans="2:11" ht="26.1" customHeight="1" x14ac:dyDescent="0.2">
      <c r="B6728" s="296" t="s">
        <v>527</v>
      </c>
      <c r="C6728" s="292" t="s">
        <v>4851</v>
      </c>
      <c r="D6728" s="296" t="s">
        <v>51</v>
      </c>
      <c r="E6728" s="296" t="s">
        <v>4852</v>
      </c>
      <c r="F6728" s="447" t="s">
        <v>4022</v>
      </c>
      <c r="G6728" s="447"/>
      <c r="H6728" s="297" t="s">
        <v>535</v>
      </c>
      <c r="I6728" s="313">
        <v>1</v>
      </c>
      <c r="J6728" s="314">
        <v>0.1</v>
      </c>
      <c r="K6728" s="314">
        <v>0.1</v>
      </c>
    </row>
    <row r="6729" spans="2:11" ht="24" customHeight="1" x14ac:dyDescent="0.2">
      <c r="B6729" s="296" t="s">
        <v>527</v>
      </c>
      <c r="C6729" s="292" t="s">
        <v>5060</v>
      </c>
      <c r="D6729" s="296" t="s">
        <v>51</v>
      </c>
      <c r="E6729" s="296" t="s">
        <v>5061</v>
      </c>
      <c r="F6729" s="447" t="s">
        <v>4031</v>
      </c>
      <c r="G6729" s="447"/>
      <c r="H6729" s="297" t="s">
        <v>535</v>
      </c>
      <c r="I6729" s="313">
        <v>1</v>
      </c>
      <c r="J6729" s="314">
        <v>29.81</v>
      </c>
      <c r="K6729" s="314">
        <v>29.81</v>
      </c>
    </row>
    <row r="6730" spans="2:11" ht="26.1" customHeight="1" x14ac:dyDescent="0.2">
      <c r="B6730" s="296" t="s">
        <v>527</v>
      </c>
      <c r="C6730" s="292" t="s">
        <v>4847</v>
      </c>
      <c r="D6730" s="296" t="s">
        <v>51</v>
      </c>
      <c r="E6730" s="296" t="s">
        <v>4848</v>
      </c>
      <c r="F6730" s="447" t="s">
        <v>4022</v>
      </c>
      <c r="G6730" s="447"/>
      <c r="H6730" s="297" t="s">
        <v>535</v>
      </c>
      <c r="I6730" s="313">
        <v>1</v>
      </c>
      <c r="J6730" s="314">
        <v>2.9</v>
      </c>
      <c r="K6730" s="314">
        <v>2.9</v>
      </c>
    </row>
    <row r="6731" spans="2:11" ht="26.1" customHeight="1" x14ac:dyDescent="0.2">
      <c r="B6731" s="296" t="s">
        <v>527</v>
      </c>
      <c r="C6731" s="292" t="s">
        <v>5178</v>
      </c>
      <c r="D6731" s="296" t="s">
        <v>51</v>
      </c>
      <c r="E6731" s="296" t="s">
        <v>5179</v>
      </c>
      <c r="F6731" s="447" t="s">
        <v>4022</v>
      </c>
      <c r="G6731" s="447"/>
      <c r="H6731" s="297" t="s">
        <v>535</v>
      </c>
      <c r="I6731" s="313">
        <v>1</v>
      </c>
      <c r="J6731" s="314">
        <v>1.49</v>
      </c>
      <c r="K6731" s="314">
        <v>1.49</v>
      </c>
    </row>
    <row r="6732" spans="2:11" ht="26.1" customHeight="1" x14ac:dyDescent="0.2">
      <c r="B6732" s="296" t="s">
        <v>527</v>
      </c>
      <c r="C6732" s="292" t="s">
        <v>5180</v>
      </c>
      <c r="D6732" s="296" t="s">
        <v>51</v>
      </c>
      <c r="E6732" s="296" t="s">
        <v>5181</v>
      </c>
      <c r="F6732" s="447" t="s">
        <v>4022</v>
      </c>
      <c r="G6732" s="447"/>
      <c r="H6732" s="297" t="s">
        <v>535</v>
      </c>
      <c r="I6732" s="313">
        <v>1</v>
      </c>
      <c r="J6732" s="314">
        <v>0.13</v>
      </c>
      <c r="K6732" s="314">
        <v>0.13</v>
      </c>
    </row>
    <row r="6733" spans="2:11" ht="26.1" customHeight="1" x14ac:dyDescent="0.2">
      <c r="B6733" s="296" t="s">
        <v>527</v>
      </c>
      <c r="C6733" s="292" t="s">
        <v>4849</v>
      </c>
      <c r="D6733" s="296" t="s">
        <v>51</v>
      </c>
      <c r="E6733" s="296" t="s">
        <v>4850</v>
      </c>
      <c r="F6733" s="447" t="s">
        <v>4022</v>
      </c>
      <c r="G6733" s="447"/>
      <c r="H6733" s="297" t="s">
        <v>535</v>
      </c>
      <c r="I6733" s="313">
        <v>1</v>
      </c>
      <c r="J6733" s="314">
        <v>0.7</v>
      </c>
      <c r="K6733" s="314">
        <v>0.7</v>
      </c>
    </row>
    <row r="6734" spans="2:11" ht="25.5" x14ac:dyDescent="0.2">
      <c r="B6734" s="315"/>
      <c r="C6734" s="315"/>
      <c r="D6734" s="315"/>
      <c r="E6734" s="315"/>
      <c r="F6734" s="315" t="s">
        <v>529</v>
      </c>
      <c r="G6734" s="316">
        <v>14.12</v>
      </c>
      <c r="H6734" s="315" t="s">
        <v>530</v>
      </c>
      <c r="I6734" s="316">
        <v>16.32</v>
      </c>
      <c r="J6734" s="315" t="s">
        <v>531</v>
      </c>
      <c r="K6734" s="316">
        <v>30.44</v>
      </c>
    </row>
    <row r="6735" spans="2:11" ht="26.25" thickBot="1" x14ac:dyDescent="0.25">
      <c r="B6735" s="315"/>
      <c r="C6735" s="315"/>
      <c r="D6735" s="315"/>
      <c r="E6735" s="315"/>
      <c r="F6735" s="315" t="s">
        <v>532</v>
      </c>
      <c r="G6735" s="316">
        <v>7.77</v>
      </c>
      <c r="H6735" s="315"/>
      <c r="I6735" s="448" t="s">
        <v>533</v>
      </c>
      <c r="J6735" s="448"/>
      <c r="K6735" s="316">
        <v>45.15</v>
      </c>
    </row>
    <row r="6736" spans="2:11" ht="0.95" customHeight="1" thickTop="1" x14ac:dyDescent="0.2">
      <c r="B6736" s="317"/>
      <c r="C6736" s="317"/>
      <c r="D6736" s="317"/>
      <c r="E6736" s="317"/>
      <c r="F6736" s="317"/>
      <c r="G6736" s="317"/>
      <c r="H6736" s="317"/>
      <c r="I6736" s="317"/>
      <c r="J6736" s="317"/>
      <c r="K6736" s="317"/>
    </row>
    <row r="6737" spans="2:11" ht="18" customHeight="1" x14ac:dyDescent="0.2">
      <c r="B6737" s="305"/>
      <c r="C6737" s="304" t="s">
        <v>26</v>
      </c>
      <c r="D6737" s="305" t="s">
        <v>27</v>
      </c>
      <c r="E6737" s="305" t="s">
        <v>28</v>
      </c>
      <c r="F6737" s="449" t="s">
        <v>525</v>
      </c>
      <c r="G6737" s="449"/>
      <c r="H6737" s="306" t="s">
        <v>29</v>
      </c>
      <c r="I6737" s="304" t="s">
        <v>30</v>
      </c>
      <c r="J6737" s="304" t="s">
        <v>31</v>
      </c>
      <c r="K6737" s="304" t="s">
        <v>33</v>
      </c>
    </row>
    <row r="6738" spans="2:11" ht="26.1" customHeight="1" x14ac:dyDescent="0.2">
      <c r="B6738" s="307" t="s">
        <v>526</v>
      </c>
      <c r="C6738" s="308" t="s">
        <v>4309</v>
      </c>
      <c r="D6738" s="307" t="s">
        <v>51</v>
      </c>
      <c r="E6738" s="307" t="s">
        <v>4310</v>
      </c>
      <c r="F6738" s="445" t="s">
        <v>2705</v>
      </c>
      <c r="G6738" s="445"/>
      <c r="H6738" s="309" t="s">
        <v>53</v>
      </c>
      <c r="I6738" s="310">
        <v>1</v>
      </c>
      <c r="J6738" s="259">
        <v>57.69</v>
      </c>
      <c r="K6738" s="259">
        <v>57.69</v>
      </c>
    </row>
    <row r="6739" spans="2:11" ht="24" customHeight="1" x14ac:dyDescent="0.2">
      <c r="B6739" s="294" t="s">
        <v>537</v>
      </c>
      <c r="C6739" s="291" t="s">
        <v>551</v>
      </c>
      <c r="D6739" s="294" t="s">
        <v>51</v>
      </c>
      <c r="E6739" s="294" t="s">
        <v>552</v>
      </c>
      <c r="F6739" s="446" t="s">
        <v>2636</v>
      </c>
      <c r="G6739" s="446"/>
      <c r="H6739" s="295" t="s">
        <v>535</v>
      </c>
      <c r="I6739" s="311">
        <v>5.7704499999999999E-2</v>
      </c>
      <c r="J6739" s="312">
        <v>24.68</v>
      </c>
      <c r="K6739" s="312">
        <v>1.42</v>
      </c>
    </row>
    <row r="6740" spans="2:11" ht="26.1" customHeight="1" x14ac:dyDescent="0.2">
      <c r="B6740" s="294" t="s">
        <v>537</v>
      </c>
      <c r="C6740" s="291" t="s">
        <v>538</v>
      </c>
      <c r="D6740" s="294" t="s">
        <v>51</v>
      </c>
      <c r="E6740" s="294" t="s">
        <v>539</v>
      </c>
      <c r="F6740" s="446" t="s">
        <v>2636</v>
      </c>
      <c r="G6740" s="446"/>
      <c r="H6740" s="295" t="s">
        <v>535</v>
      </c>
      <c r="I6740" s="311">
        <v>0.15033540000000001</v>
      </c>
      <c r="J6740" s="312">
        <v>30.65</v>
      </c>
      <c r="K6740" s="312">
        <v>4.5999999999999996</v>
      </c>
    </row>
    <row r="6741" spans="2:11" ht="26.1" customHeight="1" x14ac:dyDescent="0.2">
      <c r="B6741" s="296" t="s">
        <v>527</v>
      </c>
      <c r="C6741" s="292" t="s">
        <v>4307</v>
      </c>
      <c r="D6741" s="296" t="s">
        <v>51</v>
      </c>
      <c r="E6741" s="296" t="s">
        <v>4308</v>
      </c>
      <c r="F6741" s="447" t="s">
        <v>1199</v>
      </c>
      <c r="G6741" s="447"/>
      <c r="H6741" s="297" t="s">
        <v>53</v>
      </c>
      <c r="I6741" s="313">
        <v>2.1000000000000001E-2</v>
      </c>
      <c r="J6741" s="314">
        <v>4.5599999999999996</v>
      </c>
      <c r="K6741" s="314">
        <v>9.5759999999999998E-2</v>
      </c>
    </row>
    <row r="6742" spans="2:11" ht="24" customHeight="1" x14ac:dyDescent="0.2">
      <c r="B6742" s="296" t="s">
        <v>527</v>
      </c>
      <c r="C6742" s="292" t="s">
        <v>5182</v>
      </c>
      <c r="D6742" s="296" t="s">
        <v>51</v>
      </c>
      <c r="E6742" s="296" t="s">
        <v>5183</v>
      </c>
      <c r="F6742" s="447" t="s">
        <v>1199</v>
      </c>
      <c r="G6742" s="447"/>
      <c r="H6742" s="297" t="s">
        <v>53</v>
      </c>
      <c r="I6742" s="313">
        <v>1</v>
      </c>
      <c r="J6742" s="314">
        <v>51.58</v>
      </c>
      <c r="K6742" s="314">
        <v>51.58</v>
      </c>
    </row>
    <row r="6743" spans="2:11" ht="25.5" x14ac:dyDescent="0.2">
      <c r="B6743" s="315"/>
      <c r="C6743" s="315"/>
      <c r="D6743" s="315"/>
      <c r="E6743" s="315"/>
      <c r="F6743" s="315" t="s">
        <v>529</v>
      </c>
      <c r="G6743" s="316">
        <v>2.08</v>
      </c>
      <c r="H6743" s="315" t="s">
        <v>530</v>
      </c>
      <c r="I6743" s="316">
        <v>2.41</v>
      </c>
      <c r="J6743" s="315" t="s">
        <v>531</v>
      </c>
      <c r="K6743" s="316">
        <v>4.49</v>
      </c>
    </row>
    <row r="6744" spans="2:11" ht="26.25" thickBot="1" x14ac:dyDescent="0.25">
      <c r="B6744" s="315"/>
      <c r="C6744" s="315"/>
      <c r="D6744" s="315"/>
      <c r="E6744" s="315"/>
      <c r="F6744" s="315" t="s">
        <v>532</v>
      </c>
      <c r="G6744" s="316">
        <v>12</v>
      </c>
      <c r="H6744" s="315"/>
      <c r="I6744" s="448" t="s">
        <v>533</v>
      </c>
      <c r="J6744" s="448"/>
      <c r="K6744" s="316">
        <v>69.69</v>
      </c>
    </row>
    <row r="6745" spans="2:11" ht="0.95" customHeight="1" thickTop="1" x14ac:dyDescent="0.2">
      <c r="B6745" s="317"/>
      <c r="C6745" s="317"/>
      <c r="D6745" s="317"/>
      <c r="E6745" s="317"/>
      <c r="F6745" s="317"/>
      <c r="G6745" s="317"/>
      <c r="H6745" s="317"/>
      <c r="I6745" s="317"/>
      <c r="J6745" s="317"/>
      <c r="K6745" s="317"/>
    </row>
    <row r="6746" spans="2:11" ht="18" customHeight="1" x14ac:dyDescent="0.2">
      <c r="B6746" s="305"/>
      <c r="C6746" s="304" t="s">
        <v>26</v>
      </c>
      <c r="D6746" s="305" t="s">
        <v>27</v>
      </c>
      <c r="E6746" s="305" t="s">
        <v>28</v>
      </c>
      <c r="F6746" s="449" t="s">
        <v>525</v>
      </c>
      <c r="G6746" s="449"/>
      <c r="H6746" s="306" t="s">
        <v>29</v>
      </c>
      <c r="I6746" s="304" t="s">
        <v>30</v>
      </c>
      <c r="J6746" s="304" t="s">
        <v>31</v>
      </c>
      <c r="K6746" s="304" t="s">
        <v>33</v>
      </c>
    </row>
    <row r="6747" spans="2:11" ht="26.1" customHeight="1" x14ac:dyDescent="0.2">
      <c r="B6747" s="307" t="s">
        <v>526</v>
      </c>
      <c r="C6747" s="308" t="s">
        <v>4315</v>
      </c>
      <c r="D6747" s="307" t="s">
        <v>51</v>
      </c>
      <c r="E6747" s="307" t="s">
        <v>4316</v>
      </c>
      <c r="F6747" s="445" t="s">
        <v>2705</v>
      </c>
      <c r="G6747" s="445"/>
      <c r="H6747" s="309" t="s">
        <v>53</v>
      </c>
      <c r="I6747" s="310">
        <v>1</v>
      </c>
      <c r="J6747" s="259">
        <v>14.27</v>
      </c>
      <c r="K6747" s="259">
        <v>14.27</v>
      </c>
    </row>
    <row r="6748" spans="2:11" ht="24" customHeight="1" x14ac:dyDescent="0.2">
      <c r="B6748" s="294" t="s">
        <v>537</v>
      </c>
      <c r="C6748" s="291" t="s">
        <v>551</v>
      </c>
      <c r="D6748" s="294" t="s">
        <v>51</v>
      </c>
      <c r="E6748" s="294" t="s">
        <v>552</v>
      </c>
      <c r="F6748" s="446" t="s">
        <v>2636</v>
      </c>
      <c r="G6748" s="446"/>
      <c r="H6748" s="295" t="s">
        <v>535</v>
      </c>
      <c r="I6748" s="311">
        <v>5.7704499999999999E-2</v>
      </c>
      <c r="J6748" s="312">
        <v>24.68</v>
      </c>
      <c r="K6748" s="312">
        <v>1.42</v>
      </c>
    </row>
    <row r="6749" spans="2:11" ht="26.1" customHeight="1" x14ac:dyDescent="0.2">
      <c r="B6749" s="294" t="s">
        <v>537</v>
      </c>
      <c r="C6749" s="291" t="s">
        <v>538</v>
      </c>
      <c r="D6749" s="294" t="s">
        <v>51</v>
      </c>
      <c r="E6749" s="294" t="s">
        <v>539</v>
      </c>
      <c r="F6749" s="446" t="s">
        <v>2636</v>
      </c>
      <c r="G6749" s="446"/>
      <c r="H6749" s="295" t="s">
        <v>535</v>
      </c>
      <c r="I6749" s="311">
        <v>0.15033540000000001</v>
      </c>
      <c r="J6749" s="312">
        <v>30.65</v>
      </c>
      <c r="K6749" s="312">
        <v>4.5999999999999996</v>
      </c>
    </row>
    <row r="6750" spans="2:11" ht="26.1" customHeight="1" x14ac:dyDescent="0.2">
      <c r="B6750" s="296" t="s">
        <v>527</v>
      </c>
      <c r="C6750" s="292" t="s">
        <v>5184</v>
      </c>
      <c r="D6750" s="296" t="s">
        <v>51</v>
      </c>
      <c r="E6750" s="296" t="s">
        <v>5185</v>
      </c>
      <c r="F6750" s="447" t="s">
        <v>1199</v>
      </c>
      <c r="G6750" s="447"/>
      <c r="H6750" s="297" t="s">
        <v>53</v>
      </c>
      <c r="I6750" s="313">
        <v>1</v>
      </c>
      <c r="J6750" s="314">
        <v>8.16</v>
      </c>
      <c r="K6750" s="314">
        <v>8.16</v>
      </c>
    </row>
    <row r="6751" spans="2:11" ht="26.1" customHeight="1" x14ac:dyDescent="0.2">
      <c r="B6751" s="296" t="s">
        <v>527</v>
      </c>
      <c r="C6751" s="292" t="s">
        <v>4307</v>
      </c>
      <c r="D6751" s="296" t="s">
        <v>51</v>
      </c>
      <c r="E6751" s="296" t="s">
        <v>4308</v>
      </c>
      <c r="F6751" s="447" t="s">
        <v>1199</v>
      </c>
      <c r="G6751" s="447"/>
      <c r="H6751" s="297" t="s">
        <v>53</v>
      </c>
      <c r="I6751" s="313">
        <v>2.1000000000000001E-2</v>
      </c>
      <c r="J6751" s="314">
        <v>4.5599999999999996</v>
      </c>
      <c r="K6751" s="314">
        <v>9.5759999999999998E-2</v>
      </c>
    </row>
    <row r="6752" spans="2:11" ht="25.5" x14ac:dyDescent="0.2">
      <c r="B6752" s="315"/>
      <c r="C6752" s="315"/>
      <c r="D6752" s="315"/>
      <c r="E6752" s="315"/>
      <c r="F6752" s="315" t="s">
        <v>529</v>
      </c>
      <c r="G6752" s="316">
        <v>2.08</v>
      </c>
      <c r="H6752" s="315" t="s">
        <v>530</v>
      </c>
      <c r="I6752" s="316">
        <v>2.41</v>
      </c>
      <c r="J6752" s="315" t="s">
        <v>531</v>
      </c>
      <c r="K6752" s="316">
        <v>4.49</v>
      </c>
    </row>
    <row r="6753" spans="2:11" ht="26.25" thickBot="1" x14ac:dyDescent="0.25">
      <c r="B6753" s="315"/>
      <c r="C6753" s="315"/>
      <c r="D6753" s="315"/>
      <c r="E6753" s="315"/>
      <c r="F6753" s="315" t="s">
        <v>532</v>
      </c>
      <c r="G6753" s="316">
        <v>2.96</v>
      </c>
      <c r="H6753" s="315"/>
      <c r="I6753" s="448" t="s">
        <v>533</v>
      </c>
      <c r="J6753" s="448"/>
      <c r="K6753" s="316">
        <v>17.23</v>
      </c>
    </row>
    <row r="6754" spans="2:11" ht="0.95" customHeight="1" thickTop="1" x14ac:dyDescent="0.2">
      <c r="B6754" s="317"/>
      <c r="C6754" s="317"/>
      <c r="D6754" s="317"/>
      <c r="E6754" s="317"/>
      <c r="F6754" s="317"/>
      <c r="G6754" s="317"/>
      <c r="H6754" s="317"/>
      <c r="I6754" s="317"/>
      <c r="J6754" s="317"/>
      <c r="K6754" s="317"/>
    </row>
    <row r="6755" spans="2:11" ht="18" customHeight="1" x14ac:dyDescent="0.2">
      <c r="B6755" s="305"/>
      <c r="C6755" s="304" t="s">
        <v>26</v>
      </c>
      <c r="D6755" s="305" t="s">
        <v>27</v>
      </c>
      <c r="E6755" s="305" t="s">
        <v>28</v>
      </c>
      <c r="F6755" s="449" t="s">
        <v>525</v>
      </c>
      <c r="G6755" s="449"/>
      <c r="H6755" s="306" t="s">
        <v>29</v>
      </c>
      <c r="I6755" s="304" t="s">
        <v>30</v>
      </c>
      <c r="J6755" s="304" t="s">
        <v>31</v>
      </c>
      <c r="K6755" s="304" t="s">
        <v>33</v>
      </c>
    </row>
    <row r="6756" spans="2:11" ht="26.1" customHeight="1" x14ac:dyDescent="0.2">
      <c r="B6756" s="307" t="s">
        <v>526</v>
      </c>
      <c r="C6756" s="308" t="s">
        <v>4092</v>
      </c>
      <c r="D6756" s="307" t="s">
        <v>51</v>
      </c>
      <c r="E6756" s="307" t="s">
        <v>4093</v>
      </c>
      <c r="F6756" s="445" t="s">
        <v>2636</v>
      </c>
      <c r="G6756" s="445"/>
      <c r="H6756" s="309" t="s">
        <v>535</v>
      </c>
      <c r="I6756" s="310">
        <v>1</v>
      </c>
      <c r="J6756" s="259">
        <v>143.47</v>
      </c>
      <c r="K6756" s="259">
        <v>143.47</v>
      </c>
    </row>
    <row r="6757" spans="2:11" ht="26.1" customHeight="1" x14ac:dyDescent="0.2">
      <c r="B6757" s="294" t="s">
        <v>537</v>
      </c>
      <c r="C6757" s="291" t="s">
        <v>5062</v>
      </c>
      <c r="D6757" s="294" t="s">
        <v>51</v>
      </c>
      <c r="E6757" s="294" t="s">
        <v>5063</v>
      </c>
      <c r="F6757" s="446" t="s">
        <v>2636</v>
      </c>
      <c r="G6757" s="446"/>
      <c r="H6757" s="295" t="s">
        <v>535</v>
      </c>
      <c r="I6757" s="311">
        <v>1</v>
      </c>
      <c r="J6757" s="312">
        <v>2</v>
      </c>
      <c r="K6757" s="312">
        <v>2</v>
      </c>
    </row>
    <row r="6758" spans="2:11" ht="26.1" customHeight="1" x14ac:dyDescent="0.2">
      <c r="B6758" s="296" t="s">
        <v>527</v>
      </c>
      <c r="C6758" s="292" t="s">
        <v>4843</v>
      </c>
      <c r="D6758" s="296" t="s">
        <v>51</v>
      </c>
      <c r="E6758" s="296" t="s">
        <v>4844</v>
      </c>
      <c r="F6758" s="447" t="s">
        <v>4022</v>
      </c>
      <c r="G6758" s="447"/>
      <c r="H6758" s="297" t="s">
        <v>535</v>
      </c>
      <c r="I6758" s="313">
        <v>1</v>
      </c>
      <c r="J6758" s="314">
        <v>1.62</v>
      </c>
      <c r="K6758" s="314">
        <v>1.62</v>
      </c>
    </row>
    <row r="6759" spans="2:11" ht="26.1" customHeight="1" x14ac:dyDescent="0.2">
      <c r="B6759" s="296" t="s">
        <v>527</v>
      </c>
      <c r="C6759" s="292" t="s">
        <v>5186</v>
      </c>
      <c r="D6759" s="296" t="s">
        <v>51</v>
      </c>
      <c r="E6759" s="296" t="s">
        <v>5187</v>
      </c>
      <c r="F6759" s="447" t="s">
        <v>4022</v>
      </c>
      <c r="G6759" s="447"/>
      <c r="H6759" s="297" t="s">
        <v>535</v>
      </c>
      <c r="I6759" s="313">
        <v>1</v>
      </c>
      <c r="J6759" s="314">
        <v>1.07</v>
      </c>
      <c r="K6759" s="314">
        <v>1.07</v>
      </c>
    </row>
    <row r="6760" spans="2:11" ht="26.1" customHeight="1" x14ac:dyDescent="0.2">
      <c r="B6760" s="296" t="s">
        <v>527</v>
      </c>
      <c r="C6760" s="292" t="s">
        <v>4851</v>
      </c>
      <c r="D6760" s="296" t="s">
        <v>51</v>
      </c>
      <c r="E6760" s="296" t="s">
        <v>4852</v>
      </c>
      <c r="F6760" s="447" t="s">
        <v>4022</v>
      </c>
      <c r="G6760" s="447"/>
      <c r="H6760" s="297" t="s">
        <v>535</v>
      </c>
      <c r="I6760" s="313">
        <v>1</v>
      </c>
      <c r="J6760" s="314">
        <v>0.1</v>
      </c>
      <c r="K6760" s="314">
        <v>0.1</v>
      </c>
    </row>
    <row r="6761" spans="2:11" ht="26.1" customHeight="1" x14ac:dyDescent="0.2">
      <c r="B6761" s="296" t="s">
        <v>527</v>
      </c>
      <c r="C6761" s="292" t="s">
        <v>5188</v>
      </c>
      <c r="D6761" s="296" t="s">
        <v>51</v>
      </c>
      <c r="E6761" s="296" t="s">
        <v>5189</v>
      </c>
      <c r="F6761" s="447" t="s">
        <v>4022</v>
      </c>
      <c r="G6761" s="447"/>
      <c r="H6761" s="297" t="s">
        <v>535</v>
      </c>
      <c r="I6761" s="313">
        <v>1</v>
      </c>
      <c r="J6761" s="314">
        <v>0.02</v>
      </c>
      <c r="K6761" s="314">
        <v>0.02</v>
      </c>
    </row>
    <row r="6762" spans="2:11" ht="26.1" customHeight="1" x14ac:dyDescent="0.2">
      <c r="B6762" s="296" t="s">
        <v>527</v>
      </c>
      <c r="C6762" s="292" t="s">
        <v>4847</v>
      </c>
      <c r="D6762" s="296" t="s">
        <v>51</v>
      </c>
      <c r="E6762" s="296" t="s">
        <v>4848</v>
      </c>
      <c r="F6762" s="447" t="s">
        <v>4022</v>
      </c>
      <c r="G6762" s="447"/>
      <c r="H6762" s="297" t="s">
        <v>535</v>
      </c>
      <c r="I6762" s="313">
        <v>1</v>
      </c>
      <c r="J6762" s="314">
        <v>2.9</v>
      </c>
      <c r="K6762" s="314">
        <v>2.9</v>
      </c>
    </row>
    <row r="6763" spans="2:11" ht="24" customHeight="1" x14ac:dyDescent="0.2">
      <c r="B6763" s="296" t="s">
        <v>527</v>
      </c>
      <c r="C6763" s="292" t="s">
        <v>5064</v>
      </c>
      <c r="D6763" s="296" t="s">
        <v>51</v>
      </c>
      <c r="E6763" s="296" t="s">
        <v>5065</v>
      </c>
      <c r="F6763" s="447" t="s">
        <v>4031</v>
      </c>
      <c r="G6763" s="447"/>
      <c r="H6763" s="297" t="s">
        <v>535</v>
      </c>
      <c r="I6763" s="313">
        <v>1</v>
      </c>
      <c r="J6763" s="314">
        <v>135.76</v>
      </c>
      <c r="K6763" s="314">
        <v>135.76</v>
      </c>
    </row>
    <row r="6764" spans="2:11" ht="25.5" x14ac:dyDescent="0.2">
      <c r="B6764" s="315"/>
      <c r="C6764" s="315"/>
      <c r="D6764" s="315"/>
      <c r="E6764" s="315"/>
      <c r="F6764" s="315" t="s">
        <v>529</v>
      </c>
      <c r="G6764" s="316">
        <v>63.93</v>
      </c>
      <c r="H6764" s="315" t="s">
        <v>530</v>
      </c>
      <c r="I6764" s="316">
        <v>73.83</v>
      </c>
      <c r="J6764" s="315" t="s">
        <v>531</v>
      </c>
      <c r="K6764" s="316">
        <v>137.76</v>
      </c>
    </row>
    <row r="6765" spans="2:11" ht="26.25" thickBot="1" x14ac:dyDescent="0.25">
      <c r="B6765" s="315"/>
      <c r="C6765" s="315"/>
      <c r="D6765" s="315"/>
      <c r="E6765" s="315"/>
      <c r="F6765" s="315" t="s">
        <v>532</v>
      </c>
      <c r="G6765" s="316">
        <v>29.85</v>
      </c>
      <c r="H6765" s="315"/>
      <c r="I6765" s="448" t="s">
        <v>533</v>
      </c>
      <c r="J6765" s="448"/>
      <c r="K6765" s="316">
        <v>173.32</v>
      </c>
    </row>
    <row r="6766" spans="2:11" ht="0.95" customHeight="1" thickTop="1" x14ac:dyDescent="0.2">
      <c r="B6766" s="317"/>
      <c r="C6766" s="317"/>
      <c r="D6766" s="317"/>
      <c r="E6766" s="317"/>
      <c r="F6766" s="317"/>
      <c r="G6766" s="317"/>
      <c r="H6766" s="317"/>
      <c r="I6766" s="317"/>
      <c r="J6766" s="317"/>
      <c r="K6766" s="317"/>
    </row>
    <row r="6767" spans="2:11" ht="18" customHeight="1" x14ac:dyDescent="0.2">
      <c r="B6767" s="305"/>
      <c r="C6767" s="304" t="s">
        <v>26</v>
      </c>
      <c r="D6767" s="305" t="s">
        <v>27</v>
      </c>
      <c r="E6767" s="305" t="s">
        <v>28</v>
      </c>
      <c r="F6767" s="449" t="s">
        <v>525</v>
      </c>
      <c r="G6767" s="449"/>
      <c r="H6767" s="306" t="s">
        <v>29</v>
      </c>
      <c r="I6767" s="304" t="s">
        <v>30</v>
      </c>
      <c r="J6767" s="304" t="s">
        <v>31</v>
      </c>
      <c r="K6767" s="304" t="s">
        <v>33</v>
      </c>
    </row>
    <row r="6768" spans="2:11" ht="26.1" customHeight="1" x14ac:dyDescent="0.2">
      <c r="B6768" s="307" t="s">
        <v>526</v>
      </c>
      <c r="C6768" s="308" t="s">
        <v>4103</v>
      </c>
      <c r="D6768" s="307" t="s">
        <v>51</v>
      </c>
      <c r="E6768" s="307" t="s">
        <v>4104</v>
      </c>
      <c r="F6768" s="445" t="s">
        <v>2666</v>
      </c>
      <c r="G6768" s="445"/>
      <c r="H6768" s="309" t="s">
        <v>86</v>
      </c>
      <c r="I6768" s="310">
        <v>1</v>
      </c>
      <c r="J6768" s="259">
        <v>47.22</v>
      </c>
      <c r="K6768" s="259">
        <v>47.22</v>
      </c>
    </row>
    <row r="6769" spans="2:11" ht="26.1" customHeight="1" x14ac:dyDescent="0.2">
      <c r="B6769" s="294" t="s">
        <v>537</v>
      </c>
      <c r="C6769" s="291" t="s">
        <v>560</v>
      </c>
      <c r="D6769" s="294" t="s">
        <v>51</v>
      </c>
      <c r="E6769" s="294" t="s">
        <v>561</v>
      </c>
      <c r="F6769" s="446" t="s">
        <v>2636</v>
      </c>
      <c r="G6769" s="446"/>
      <c r="H6769" s="295" t="s">
        <v>535</v>
      </c>
      <c r="I6769" s="311">
        <v>3.2000000000000001E-2</v>
      </c>
      <c r="J6769" s="312">
        <v>25.53</v>
      </c>
      <c r="K6769" s="312">
        <v>0.81</v>
      </c>
    </row>
    <row r="6770" spans="2:11" ht="39" customHeight="1" x14ac:dyDescent="0.2">
      <c r="B6770" s="294" t="s">
        <v>537</v>
      </c>
      <c r="C6770" s="291" t="s">
        <v>4012</v>
      </c>
      <c r="D6770" s="294" t="s">
        <v>51</v>
      </c>
      <c r="E6770" s="294" t="s">
        <v>4013</v>
      </c>
      <c r="F6770" s="446" t="s">
        <v>2653</v>
      </c>
      <c r="G6770" s="446"/>
      <c r="H6770" s="295" t="s">
        <v>557</v>
      </c>
      <c r="I6770" s="311">
        <v>2.1999999999999999E-2</v>
      </c>
      <c r="J6770" s="312">
        <v>27.74</v>
      </c>
      <c r="K6770" s="312">
        <v>0.61</v>
      </c>
    </row>
    <row r="6771" spans="2:11" ht="24" customHeight="1" x14ac:dyDescent="0.2">
      <c r="B6771" s="294" t="s">
        <v>537</v>
      </c>
      <c r="C6771" s="291" t="s">
        <v>549</v>
      </c>
      <c r="D6771" s="294" t="s">
        <v>51</v>
      </c>
      <c r="E6771" s="294" t="s">
        <v>550</v>
      </c>
      <c r="F6771" s="446" t="s">
        <v>2636</v>
      </c>
      <c r="G6771" s="446"/>
      <c r="H6771" s="295" t="s">
        <v>535</v>
      </c>
      <c r="I6771" s="311">
        <v>8.3000000000000004E-2</v>
      </c>
      <c r="J6771" s="312">
        <v>29.85</v>
      </c>
      <c r="K6771" s="312">
        <v>2.4700000000000002</v>
      </c>
    </row>
    <row r="6772" spans="2:11" ht="39" customHeight="1" x14ac:dyDescent="0.2">
      <c r="B6772" s="294" t="s">
        <v>537</v>
      </c>
      <c r="C6772" s="291" t="s">
        <v>4008</v>
      </c>
      <c r="D6772" s="294" t="s">
        <v>51</v>
      </c>
      <c r="E6772" s="294" t="s">
        <v>4009</v>
      </c>
      <c r="F6772" s="446" t="s">
        <v>2653</v>
      </c>
      <c r="G6772" s="446"/>
      <c r="H6772" s="295" t="s">
        <v>559</v>
      </c>
      <c r="I6772" s="311">
        <v>8.7999999999999995E-2</v>
      </c>
      <c r="J6772" s="312">
        <v>26.29</v>
      </c>
      <c r="K6772" s="312">
        <v>2.31</v>
      </c>
    </row>
    <row r="6773" spans="2:11" ht="24" customHeight="1" x14ac:dyDescent="0.2">
      <c r="B6773" s="296" t="s">
        <v>527</v>
      </c>
      <c r="C6773" s="292" t="s">
        <v>569</v>
      </c>
      <c r="D6773" s="296" t="s">
        <v>51</v>
      </c>
      <c r="E6773" s="296" t="s">
        <v>570</v>
      </c>
      <c r="F6773" s="447" t="s">
        <v>1199</v>
      </c>
      <c r="G6773" s="447"/>
      <c r="H6773" s="297" t="s">
        <v>97</v>
      </c>
      <c r="I6773" s="313">
        <v>1.2E-2</v>
      </c>
      <c r="J6773" s="314">
        <v>19.87</v>
      </c>
      <c r="K6773" s="314">
        <v>0.23844000000000001</v>
      </c>
    </row>
    <row r="6774" spans="2:11" ht="26.1" customHeight="1" x14ac:dyDescent="0.2">
      <c r="B6774" s="296" t="s">
        <v>527</v>
      </c>
      <c r="C6774" s="292" t="s">
        <v>562</v>
      </c>
      <c r="D6774" s="296" t="s">
        <v>51</v>
      </c>
      <c r="E6774" s="296" t="s">
        <v>563</v>
      </c>
      <c r="F6774" s="447" t="s">
        <v>1199</v>
      </c>
      <c r="G6774" s="447"/>
      <c r="H6774" s="297" t="s">
        <v>86</v>
      </c>
      <c r="I6774" s="313">
        <v>2.3420000000000001</v>
      </c>
      <c r="J6774" s="314">
        <v>11.69</v>
      </c>
      <c r="K6774" s="314">
        <v>27.377980000000001</v>
      </c>
    </row>
    <row r="6775" spans="2:11" ht="39" customHeight="1" x14ac:dyDescent="0.2">
      <c r="B6775" s="296" t="s">
        <v>527</v>
      </c>
      <c r="C6775" s="292" t="s">
        <v>5190</v>
      </c>
      <c r="D6775" s="296" t="s">
        <v>51</v>
      </c>
      <c r="E6775" s="296" t="s">
        <v>5191</v>
      </c>
      <c r="F6775" s="447" t="s">
        <v>1199</v>
      </c>
      <c r="G6775" s="447"/>
      <c r="H6775" s="297" t="s">
        <v>44</v>
      </c>
      <c r="I6775" s="313">
        <v>0.13600000000000001</v>
      </c>
      <c r="J6775" s="314">
        <v>98.73</v>
      </c>
      <c r="K6775" s="314">
        <v>13.42728</v>
      </c>
    </row>
    <row r="6776" spans="2:11" ht="25.5" x14ac:dyDescent="0.2">
      <c r="B6776" s="315"/>
      <c r="C6776" s="315"/>
      <c r="D6776" s="315"/>
      <c r="E6776" s="315"/>
      <c r="F6776" s="315" t="s">
        <v>529</v>
      </c>
      <c r="G6776" s="316">
        <v>2.13</v>
      </c>
      <c r="H6776" s="315" t="s">
        <v>530</v>
      </c>
      <c r="I6776" s="316">
        <v>2.48</v>
      </c>
      <c r="J6776" s="315" t="s">
        <v>531</v>
      </c>
      <c r="K6776" s="316">
        <v>4.6100000000000003</v>
      </c>
    </row>
    <row r="6777" spans="2:11" ht="26.25" thickBot="1" x14ac:dyDescent="0.25">
      <c r="B6777" s="315"/>
      <c r="C6777" s="315"/>
      <c r="D6777" s="315"/>
      <c r="E6777" s="315"/>
      <c r="F6777" s="315" t="s">
        <v>532</v>
      </c>
      <c r="G6777" s="316">
        <v>9.82</v>
      </c>
      <c r="H6777" s="315"/>
      <c r="I6777" s="448" t="s">
        <v>533</v>
      </c>
      <c r="J6777" s="448"/>
      <c r="K6777" s="316">
        <v>57.04</v>
      </c>
    </row>
    <row r="6778" spans="2:11" ht="0.95" customHeight="1" thickTop="1" x14ac:dyDescent="0.2">
      <c r="B6778" s="317"/>
      <c r="C6778" s="317"/>
      <c r="D6778" s="317"/>
      <c r="E6778" s="317"/>
      <c r="F6778" s="317"/>
      <c r="G6778" s="317"/>
      <c r="H6778" s="317"/>
      <c r="I6778" s="317"/>
      <c r="J6778" s="317"/>
      <c r="K6778" s="317"/>
    </row>
    <row r="6779" spans="2:11" ht="18" customHeight="1" x14ac:dyDescent="0.2">
      <c r="B6779" s="305"/>
      <c r="C6779" s="304" t="s">
        <v>26</v>
      </c>
      <c r="D6779" s="305" t="s">
        <v>27</v>
      </c>
      <c r="E6779" s="305" t="s">
        <v>28</v>
      </c>
      <c r="F6779" s="449" t="s">
        <v>525</v>
      </c>
      <c r="G6779" s="449"/>
      <c r="H6779" s="306" t="s">
        <v>29</v>
      </c>
      <c r="I6779" s="304" t="s">
        <v>30</v>
      </c>
      <c r="J6779" s="304" t="s">
        <v>31</v>
      </c>
      <c r="K6779" s="304" t="s">
        <v>33</v>
      </c>
    </row>
    <row r="6780" spans="2:11" ht="26.1" customHeight="1" x14ac:dyDescent="0.2">
      <c r="B6780" s="307" t="s">
        <v>526</v>
      </c>
      <c r="C6780" s="308" t="s">
        <v>4116</v>
      </c>
      <c r="D6780" s="307" t="s">
        <v>51</v>
      </c>
      <c r="E6780" s="307" t="s">
        <v>4117</v>
      </c>
      <c r="F6780" s="445" t="s">
        <v>2666</v>
      </c>
      <c r="G6780" s="445"/>
      <c r="H6780" s="309" t="s">
        <v>86</v>
      </c>
      <c r="I6780" s="310">
        <v>1</v>
      </c>
      <c r="J6780" s="259">
        <v>36.04</v>
      </c>
      <c r="K6780" s="259">
        <v>36.04</v>
      </c>
    </row>
    <row r="6781" spans="2:11" ht="39" customHeight="1" x14ac:dyDescent="0.2">
      <c r="B6781" s="294" t="s">
        <v>537</v>
      </c>
      <c r="C6781" s="291" t="s">
        <v>4012</v>
      </c>
      <c r="D6781" s="294" t="s">
        <v>51</v>
      </c>
      <c r="E6781" s="294" t="s">
        <v>4013</v>
      </c>
      <c r="F6781" s="446" t="s">
        <v>2653</v>
      </c>
      <c r="G6781" s="446"/>
      <c r="H6781" s="295" t="s">
        <v>557</v>
      </c>
      <c r="I6781" s="311">
        <v>4.0000000000000001E-3</v>
      </c>
      <c r="J6781" s="312">
        <v>27.74</v>
      </c>
      <c r="K6781" s="312">
        <v>0.11</v>
      </c>
    </row>
    <row r="6782" spans="2:11" ht="24" customHeight="1" x14ac:dyDescent="0.2">
      <c r="B6782" s="294" t="s">
        <v>537</v>
      </c>
      <c r="C6782" s="291" t="s">
        <v>549</v>
      </c>
      <c r="D6782" s="294" t="s">
        <v>51</v>
      </c>
      <c r="E6782" s="294" t="s">
        <v>550</v>
      </c>
      <c r="F6782" s="446" t="s">
        <v>2636</v>
      </c>
      <c r="G6782" s="446"/>
      <c r="H6782" s="295" t="s">
        <v>535</v>
      </c>
      <c r="I6782" s="311">
        <v>0.05</v>
      </c>
      <c r="J6782" s="312">
        <v>29.85</v>
      </c>
      <c r="K6782" s="312">
        <v>1.49</v>
      </c>
    </row>
    <row r="6783" spans="2:11" ht="26.1" customHeight="1" x14ac:dyDescent="0.2">
      <c r="B6783" s="294" t="s">
        <v>537</v>
      </c>
      <c r="C6783" s="291" t="s">
        <v>560</v>
      </c>
      <c r="D6783" s="294" t="s">
        <v>51</v>
      </c>
      <c r="E6783" s="294" t="s">
        <v>561</v>
      </c>
      <c r="F6783" s="446" t="s">
        <v>2636</v>
      </c>
      <c r="G6783" s="446"/>
      <c r="H6783" s="295" t="s">
        <v>535</v>
      </c>
      <c r="I6783" s="311">
        <v>1.2E-2</v>
      </c>
      <c r="J6783" s="312">
        <v>25.53</v>
      </c>
      <c r="K6783" s="312">
        <v>0.3</v>
      </c>
    </row>
    <row r="6784" spans="2:11" ht="39" customHeight="1" x14ac:dyDescent="0.2">
      <c r="B6784" s="294" t="s">
        <v>537</v>
      </c>
      <c r="C6784" s="291" t="s">
        <v>4008</v>
      </c>
      <c r="D6784" s="294" t="s">
        <v>51</v>
      </c>
      <c r="E6784" s="294" t="s">
        <v>4009</v>
      </c>
      <c r="F6784" s="446" t="s">
        <v>2653</v>
      </c>
      <c r="G6784" s="446"/>
      <c r="H6784" s="295" t="s">
        <v>559</v>
      </c>
      <c r="I6784" s="311">
        <v>1.7999999999999999E-2</v>
      </c>
      <c r="J6784" s="312">
        <v>26.29</v>
      </c>
      <c r="K6784" s="312">
        <v>0.47</v>
      </c>
    </row>
    <row r="6785" spans="2:11" ht="24" customHeight="1" x14ac:dyDescent="0.2">
      <c r="B6785" s="296" t="s">
        <v>527</v>
      </c>
      <c r="C6785" s="292" t="s">
        <v>569</v>
      </c>
      <c r="D6785" s="296" t="s">
        <v>51</v>
      </c>
      <c r="E6785" s="296" t="s">
        <v>570</v>
      </c>
      <c r="F6785" s="447" t="s">
        <v>1199</v>
      </c>
      <c r="G6785" s="447"/>
      <c r="H6785" s="297" t="s">
        <v>97</v>
      </c>
      <c r="I6785" s="313">
        <v>1.2999999999999999E-2</v>
      </c>
      <c r="J6785" s="314">
        <v>19.87</v>
      </c>
      <c r="K6785" s="314">
        <v>0.25830999999999998</v>
      </c>
    </row>
    <row r="6786" spans="2:11" ht="26.1" customHeight="1" x14ac:dyDescent="0.2">
      <c r="B6786" s="296" t="s">
        <v>527</v>
      </c>
      <c r="C6786" s="292" t="s">
        <v>5192</v>
      </c>
      <c r="D6786" s="296" t="s">
        <v>51</v>
      </c>
      <c r="E6786" s="296" t="s">
        <v>5193</v>
      </c>
      <c r="F6786" s="447" t="s">
        <v>1199</v>
      </c>
      <c r="G6786" s="447"/>
      <c r="H6786" s="297" t="s">
        <v>86</v>
      </c>
      <c r="I6786" s="313">
        <v>1.006</v>
      </c>
      <c r="J6786" s="314">
        <v>30.95</v>
      </c>
      <c r="K6786" s="314">
        <v>31.1357</v>
      </c>
    </row>
    <row r="6787" spans="2:11" ht="26.1" customHeight="1" x14ac:dyDescent="0.2">
      <c r="B6787" s="296" t="s">
        <v>527</v>
      </c>
      <c r="C6787" s="292" t="s">
        <v>562</v>
      </c>
      <c r="D6787" s="296" t="s">
        <v>51</v>
      </c>
      <c r="E6787" s="296" t="s">
        <v>563</v>
      </c>
      <c r="F6787" s="447" t="s">
        <v>1199</v>
      </c>
      <c r="G6787" s="447"/>
      <c r="H6787" s="297" t="s">
        <v>86</v>
      </c>
      <c r="I6787" s="313">
        <v>0.19600000000000001</v>
      </c>
      <c r="J6787" s="314">
        <v>11.69</v>
      </c>
      <c r="K6787" s="314">
        <v>2.2912400000000002</v>
      </c>
    </row>
    <row r="6788" spans="2:11" ht="25.5" x14ac:dyDescent="0.2">
      <c r="B6788" s="315"/>
      <c r="C6788" s="315"/>
      <c r="D6788" s="315"/>
      <c r="E6788" s="315"/>
      <c r="F6788" s="315" t="s">
        <v>529</v>
      </c>
      <c r="G6788" s="316">
        <v>0.81</v>
      </c>
      <c r="H6788" s="315" t="s">
        <v>530</v>
      </c>
      <c r="I6788" s="316">
        <v>0.94</v>
      </c>
      <c r="J6788" s="315" t="s">
        <v>531</v>
      </c>
      <c r="K6788" s="316">
        <v>1.75</v>
      </c>
    </row>
    <row r="6789" spans="2:11" ht="26.25" thickBot="1" x14ac:dyDescent="0.25">
      <c r="B6789" s="315"/>
      <c r="C6789" s="315"/>
      <c r="D6789" s="315"/>
      <c r="E6789" s="315"/>
      <c r="F6789" s="315" t="s">
        <v>532</v>
      </c>
      <c r="G6789" s="316">
        <v>7.49</v>
      </c>
      <c r="H6789" s="315"/>
      <c r="I6789" s="448" t="s">
        <v>533</v>
      </c>
      <c r="J6789" s="448"/>
      <c r="K6789" s="316">
        <v>43.53</v>
      </c>
    </row>
    <row r="6790" spans="2:11" ht="0.95" customHeight="1" thickTop="1" x14ac:dyDescent="0.2">
      <c r="B6790" s="317"/>
      <c r="C6790" s="317"/>
      <c r="D6790" s="317"/>
      <c r="E6790" s="317"/>
      <c r="F6790" s="317"/>
      <c r="G6790" s="317"/>
      <c r="H6790" s="317"/>
      <c r="I6790" s="317"/>
      <c r="J6790" s="317"/>
      <c r="K6790" s="317"/>
    </row>
    <row r="6791" spans="2:11" ht="18" customHeight="1" x14ac:dyDescent="0.2">
      <c r="B6791" s="305"/>
      <c r="C6791" s="304" t="s">
        <v>26</v>
      </c>
      <c r="D6791" s="305" t="s">
        <v>27</v>
      </c>
      <c r="E6791" s="305" t="s">
        <v>28</v>
      </c>
      <c r="F6791" s="449" t="s">
        <v>525</v>
      </c>
      <c r="G6791" s="449"/>
      <c r="H6791" s="306" t="s">
        <v>29</v>
      </c>
      <c r="I6791" s="304" t="s">
        <v>30</v>
      </c>
      <c r="J6791" s="304" t="s">
        <v>31</v>
      </c>
      <c r="K6791" s="304" t="s">
        <v>33</v>
      </c>
    </row>
    <row r="6792" spans="2:11" ht="26.1" customHeight="1" x14ac:dyDescent="0.2">
      <c r="B6792" s="307" t="s">
        <v>526</v>
      </c>
      <c r="C6792" s="308" t="s">
        <v>4109</v>
      </c>
      <c r="D6792" s="307" t="s">
        <v>51</v>
      </c>
      <c r="E6792" s="307" t="s">
        <v>4110</v>
      </c>
      <c r="F6792" s="445" t="s">
        <v>2666</v>
      </c>
      <c r="G6792" s="445"/>
      <c r="H6792" s="309" t="s">
        <v>44</v>
      </c>
      <c r="I6792" s="310">
        <v>1</v>
      </c>
      <c r="J6792" s="259">
        <v>62.17</v>
      </c>
      <c r="K6792" s="259">
        <v>62.17</v>
      </c>
    </row>
    <row r="6793" spans="2:11" ht="39" customHeight="1" x14ac:dyDescent="0.2">
      <c r="B6793" s="294" t="s">
        <v>537</v>
      </c>
      <c r="C6793" s="291" t="s">
        <v>4008</v>
      </c>
      <c r="D6793" s="294" t="s">
        <v>51</v>
      </c>
      <c r="E6793" s="294" t="s">
        <v>4009</v>
      </c>
      <c r="F6793" s="446" t="s">
        <v>2653</v>
      </c>
      <c r="G6793" s="446"/>
      <c r="H6793" s="295" t="s">
        <v>559</v>
      </c>
      <c r="I6793" s="311">
        <v>2.1999999999999999E-2</v>
      </c>
      <c r="J6793" s="312">
        <v>26.29</v>
      </c>
      <c r="K6793" s="312">
        <v>0.56999999999999995</v>
      </c>
    </row>
    <row r="6794" spans="2:11" ht="39" customHeight="1" x14ac:dyDescent="0.2">
      <c r="B6794" s="294" t="s">
        <v>537</v>
      </c>
      <c r="C6794" s="291" t="s">
        <v>4012</v>
      </c>
      <c r="D6794" s="294" t="s">
        <v>51</v>
      </c>
      <c r="E6794" s="294" t="s">
        <v>4013</v>
      </c>
      <c r="F6794" s="446" t="s">
        <v>2653</v>
      </c>
      <c r="G6794" s="446"/>
      <c r="H6794" s="295" t="s">
        <v>557</v>
      </c>
      <c r="I6794" s="311">
        <v>5.0000000000000001E-3</v>
      </c>
      <c r="J6794" s="312">
        <v>27.74</v>
      </c>
      <c r="K6794" s="312">
        <v>0.13</v>
      </c>
    </row>
    <row r="6795" spans="2:11" ht="26.1" customHeight="1" x14ac:dyDescent="0.2">
      <c r="B6795" s="294" t="s">
        <v>537</v>
      </c>
      <c r="C6795" s="291" t="s">
        <v>560</v>
      </c>
      <c r="D6795" s="294" t="s">
        <v>51</v>
      </c>
      <c r="E6795" s="294" t="s">
        <v>561</v>
      </c>
      <c r="F6795" s="446" t="s">
        <v>2636</v>
      </c>
      <c r="G6795" s="446"/>
      <c r="H6795" s="295" t="s">
        <v>535</v>
      </c>
      <c r="I6795" s="311">
        <v>5.0000000000000001E-3</v>
      </c>
      <c r="J6795" s="312">
        <v>25.53</v>
      </c>
      <c r="K6795" s="312">
        <v>0.12</v>
      </c>
    </row>
    <row r="6796" spans="2:11" ht="24" customHeight="1" x14ac:dyDescent="0.2">
      <c r="B6796" s="294" t="s">
        <v>537</v>
      </c>
      <c r="C6796" s="291" t="s">
        <v>549</v>
      </c>
      <c r="D6796" s="294" t="s">
        <v>51</v>
      </c>
      <c r="E6796" s="294" t="s">
        <v>550</v>
      </c>
      <c r="F6796" s="446" t="s">
        <v>2636</v>
      </c>
      <c r="G6796" s="446"/>
      <c r="H6796" s="295" t="s">
        <v>535</v>
      </c>
      <c r="I6796" s="311">
        <v>5.0000000000000001E-3</v>
      </c>
      <c r="J6796" s="312">
        <v>29.85</v>
      </c>
      <c r="K6796" s="312">
        <v>0.14000000000000001</v>
      </c>
    </row>
    <row r="6797" spans="2:11" ht="39" customHeight="1" x14ac:dyDescent="0.2">
      <c r="B6797" s="296" t="s">
        <v>527</v>
      </c>
      <c r="C6797" s="292" t="s">
        <v>5194</v>
      </c>
      <c r="D6797" s="296" t="s">
        <v>51</v>
      </c>
      <c r="E6797" s="296" t="s">
        <v>5195</v>
      </c>
      <c r="F6797" s="447" t="s">
        <v>1199</v>
      </c>
      <c r="G6797" s="447"/>
      <c r="H6797" s="297" t="s">
        <v>44</v>
      </c>
      <c r="I6797" s="313">
        <v>1.05</v>
      </c>
      <c r="J6797" s="314">
        <v>58.3</v>
      </c>
      <c r="K6797" s="314">
        <v>61.215000000000003</v>
      </c>
    </row>
    <row r="6798" spans="2:11" ht="25.5" x14ac:dyDescent="0.2">
      <c r="B6798" s="315"/>
      <c r="C6798" s="315"/>
      <c r="D6798" s="315"/>
      <c r="E6798" s="315"/>
      <c r="F6798" s="315" t="s">
        <v>529</v>
      </c>
      <c r="G6798" s="316">
        <v>0.33</v>
      </c>
      <c r="H6798" s="315" t="s">
        <v>530</v>
      </c>
      <c r="I6798" s="316">
        <v>0.39</v>
      </c>
      <c r="J6798" s="315" t="s">
        <v>531</v>
      </c>
      <c r="K6798" s="316">
        <v>0.72</v>
      </c>
    </row>
    <row r="6799" spans="2:11" ht="26.25" thickBot="1" x14ac:dyDescent="0.25">
      <c r="B6799" s="315"/>
      <c r="C6799" s="315"/>
      <c r="D6799" s="315"/>
      <c r="E6799" s="315"/>
      <c r="F6799" s="315" t="s">
        <v>532</v>
      </c>
      <c r="G6799" s="316">
        <v>12.93</v>
      </c>
      <c r="H6799" s="315"/>
      <c r="I6799" s="448" t="s">
        <v>533</v>
      </c>
      <c r="J6799" s="448"/>
      <c r="K6799" s="316">
        <v>75.099999999999994</v>
      </c>
    </row>
    <row r="6800" spans="2:11" ht="0.95" customHeight="1" thickTop="1" x14ac:dyDescent="0.2">
      <c r="B6800" s="317"/>
      <c r="C6800" s="317"/>
      <c r="D6800" s="317"/>
      <c r="E6800" s="317"/>
      <c r="F6800" s="317"/>
      <c r="G6800" s="317"/>
      <c r="H6800" s="317"/>
      <c r="I6800" s="317"/>
      <c r="J6800" s="317"/>
      <c r="K6800" s="317"/>
    </row>
    <row r="6801" spans="2:11" ht="18" customHeight="1" x14ac:dyDescent="0.2">
      <c r="B6801" s="305"/>
      <c r="C6801" s="304" t="s">
        <v>26</v>
      </c>
      <c r="D6801" s="305" t="s">
        <v>27</v>
      </c>
      <c r="E6801" s="305" t="s">
        <v>28</v>
      </c>
      <c r="F6801" s="449" t="s">
        <v>525</v>
      </c>
      <c r="G6801" s="449"/>
      <c r="H6801" s="306" t="s">
        <v>29</v>
      </c>
      <c r="I6801" s="304" t="s">
        <v>30</v>
      </c>
      <c r="J6801" s="304" t="s">
        <v>31</v>
      </c>
      <c r="K6801" s="304" t="s">
        <v>33</v>
      </c>
    </row>
    <row r="6802" spans="2:11" ht="39" customHeight="1" x14ac:dyDescent="0.2">
      <c r="B6802" s="307" t="s">
        <v>526</v>
      </c>
      <c r="C6802" s="308" t="s">
        <v>4094</v>
      </c>
      <c r="D6802" s="307" t="s">
        <v>51</v>
      </c>
      <c r="E6802" s="307" t="s">
        <v>4095</v>
      </c>
      <c r="F6802" s="445" t="s">
        <v>2666</v>
      </c>
      <c r="G6802" s="445"/>
      <c r="H6802" s="309" t="s">
        <v>44</v>
      </c>
      <c r="I6802" s="310">
        <v>1</v>
      </c>
      <c r="J6802" s="259">
        <v>196.8</v>
      </c>
      <c r="K6802" s="259">
        <v>196.8</v>
      </c>
    </row>
    <row r="6803" spans="2:11" ht="39" customHeight="1" x14ac:dyDescent="0.2">
      <c r="B6803" s="294" t="s">
        <v>537</v>
      </c>
      <c r="C6803" s="291" t="s">
        <v>4008</v>
      </c>
      <c r="D6803" s="294" t="s">
        <v>51</v>
      </c>
      <c r="E6803" s="294" t="s">
        <v>4009</v>
      </c>
      <c r="F6803" s="446" t="s">
        <v>2653</v>
      </c>
      <c r="G6803" s="446"/>
      <c r="H6803" s="295" t="s">
        <v>559</v>
      </c>
      <c r="I6803" s="311">
        <v>0.255</v>
      </c>
      <c r="J6803" s="312">
        <v>26.29</v>
      </c>
      <c r="K6803" s="312">
        <v>6.7</v>
      </c>
    </row>
    <row r="6804" spans="2:11" ht="26.1" customHeight="1" x14ac:dyDescent="0.2">
      <c r="B6804" s="294" t="s">
        <v>537</v>
      </c>
      <c r="C6804" s="291" t="s">
        <v>560</v>
      </c>
      <c r="D6804" s="294" t="s">
        <v>51</v>
      </c>
      <c r="E6804" s="294" t="s">
        <v>561</v>
      </c>
      <c r="F6804" s="446" t="s">
        <v>2636</v>
      </c>
      <c r="G6804" s="446"/>
      <c r="H6804" s="295" t="s">
        <v>535</v>
      </c>
      <c r="I6804" s="311">
        <v>0.25</v>
      </c>
      <c r="J6804" s="312">
        <v>25.53</v>
      </c>
      <c r="K6804" s="312">
        <v>6.38</v>
      </c>
    </row>
    <row r="6805" spans="2:11" ht="39" customHeight="1" x14ac:dyDescent="0.2">
      <c r="B6805" s="294" t="s">
        <v>537</v>
      </c>
      <c r="C6805" s="291" t="s">
        <v>4012</v>
      </c>
      <c r="D6805" s="294" t="s">
        <v>51</v>
      </c>
      <c r="E6805" s="294" t="s">
        <v>4013</v>
      </c>
      <c r="F6805" s="446" t="s">
        <v>2653</v>
      </c>
      <c r="G6805" s="446"/>
      <c r="H6805" s="295" t="s">
        <v>557</v>
      </c>
      <c r="I6805" s="311">
        <v>6.3E-2</v>
      </c>
      <c r="J6805" s="312">
        <v>27.74</v>
      </c>
      <c r="K6805" s="312">
        <v>1.74</v>
      </c>
    </row>
    <row r="6806" spans="2:11" ht="24" customHeight="1" x14ac:dyDescent="0.2">
      <c r="B6806" s="294" t="s">
        <v>537</v>
      </c>
      <c r="C6806" s="291" t="s">
        <v>549</v>
      </c>
      <c r="D6806" s="294" t="s">
        <v>51</v>
      </c>
      <c r="E6806" s="294" t="s">
        <v>550</v>
      </c>
      <c r="F6806" s="446" t="s">
        <v>2636</v>
      </c>
      <c r="G6806" s="446"/>
      <c r="H6806" s="295" t="s">
        <v>535</v>
      </c>
      <c r="I6806" s="311">
        <v>1.18</v>
      </c>
      <c r="J6806" s="312">
        <v>29.85</v>
      </c>
      <c r="K6806" s="312">
        <v>35.22</v>
      </c>
    </row>
    <row r="6807" spans="2:11" ht="39" customHeight="1" x14ac:dyDescent="0.2">
      <c r="B6807" s="296" t="s">
        <v>527</v>
      </c>
      <c r="C6807" s="292" t="s">
        <v>5194</v>
      </c>
      <c r="D6807" s="296" t="s">
        <v>51</v>
      </c>
      <c r="E6807" s="296" t="s">
        <v>5195</v>
      </c>
      <c r="F6807" s="447" t="s">
        <v>1199</v>
      </c>
      <c r="G6807" s="447"/>
      <c r="H6807" s="297" t="s">
        <v>44</v>
      </c>
      <c r="I6807" s="313">
        <v>1.3360000000000001</v>
      </c>
      <c r="J6807" s="314">
        <v>58.3</v>
      </c>
      <c r="K6807" s="314">
        <v>77.888800000000003</v>
      </c>
    </row>
    <row r="6808" spans="2:11" ht="24" customHeight="1" x14ac:dyDescent="0.2">
      <c r="B6808" s="296" t="s">
        <v>527</v>
      </c>
      <c r="C6808" s="292" t="s">
        <v>569</v>
      </c>
      <c r="D6808" s="296" t="s">
        <v>51</v>
      </c>
      <c r="E6808" s="296" t="s">
        <v>570</v>
      </c>
      <c r="F6808" s="447" t="s">
        <v>1199</v>
      </c>
      <c r="G6808" s="447"/>
      <c r="H6808" s="297" t="s">
        <v>97</v>
      </c>
      <c r="I6808" s="313">
        <v>0.20799999999999999</v>
      </c>
      <c r="J6808" s="314">
        <v>19.87</v>
      </c>
      <c r="K6808" s="314">
        <v>4.1329599999999997</v>
      </c>
    </row>
    <row r="6809" spans="2:11" ht="26.1" customHeight="1" x14ac:dyDescent="0.2">
      <c r="B6809" s="296" t="s">
        <v>527</v>
      </c>
      <c r="C6809" s="292" t="s">
        <v>562</v>
      </c>
      <c r="D6809" s="296" t="s">
        <v>51</v>
      </c>
      <c r="E6809" s="296" t="s">
        <v>563</v>
      </c>
      <c r="F6809" s="447" t="s">
        <v>1199</v>
      </c>
      <c r="G6809" s="447"/>
      <c r="H6809" s="297" t="s">
        <v>86</v>
      </c>
      <c r="I6809" s="313">
        <v>2.3079999999999998</v>
      </c>
      <c r="J6809" s="314">
        <v>11.69</v>
      </c>
      <c r="K6809" s="314">
        <v>26.980519999999999</v>
      </c>
    </row>
    <row r="6810" spans="2:11" ht="26.1" customHeight="1" x14ac:dyDescent="0.2">
      <c r="B6810" s="296" t="s">
        <v>527</v>
      </c>
      <c r="C6810" s="292" t="s">
        <v>4054</v>
      </c>
      <c r="D6810" s="296" t="s">
        <v>51</v>
      </c>
      <c r="E6810" s="296" t="s">
        <v>4055</v>
      </c>
      <c r="F6810" s="447" t="s">
        <v>1199</v>
      </c>
      <c r="G6810" s="447"/>
      <c r="H6810" s="297" t="s">
        <v>86</v>
      </c>
      <c r="I6810" s="313">
        <v>9.2370000000000001</v>
      </c>
      <c r="J6810" s="314">
        <v>4.09</v>
      </c>
      <c r="K6810" s="314">
        <v>37.779330000000002</v>
      </c>
    </row>
    <row r="6811" spans="2:11" ht="25.5" x14ac:dyDescent="0.2">
      <c r="B6811" s="315"/>
      <c r="C6811" s="315"/>
      <c r="D6811" s="315"/>
      <c r="E6811" s="315"/>
      <c r="F6811" s="315" t="s">
        <v>529</v>
      </c>
      <c r="G6811" s="316">
        <v>17.36</v>
      </c>
      <c r="H6811" s="315" t="s">
        <v>530</v>
      </c>
      <c r="I6811" s="316">
        <v>20.05</v>
      </c>
      <c r="J6811" s="315" t="s">
        <v>531</v>
      </c>
      <c r="K6811" s="316">
        <v>37.409999999999997</v>
      </c>
    </row>
    <row r="6812" spans="2:11" ht="26.25" thickBot="1" x14ac:dyDescent="0.25">
      <c r="B6812" s="315"/>
      <c r="C6812" s="315"/>
      <c r="D6812" s="315"/>
      <c r="E6812" s="315"/>
      <c r="F6812" s="315" t="s">
        <v>532</v>
      </c>
      <c r="G6812" s="316">
        <v>40.950000000000003</v>
      </c>
      <c r="H6812" s="315"/>
      <c r="I6812" s="448" t="s">
        <v>533</v>
      </c>
      <c r="J6812" s="448"/>
      <c r="K6812" s="316">
        <v>237.75</v>
      </c>
    </row>
    <row r="6813" spans="2:11" ht="0.95" customHeight="1" thickTop="1" x14ac:dyDescent="0.2">
      <c r="B6813" s="317"/>
      <c r="C6813" s="317"/>
      <c r="D6813" s="317"/>
      <c r="E6813" s="317"/>
      <c r="F6813" s="317"/>
      <c r="G6813" s="317"/>
      <c r="H6813" s="317"/>
      <c r="I6813" s="317"/>
      <c r="J6813" s="317"/>
      <c r="K6813" s="317"/>
    </row>
    <row r="6814" spans="2:11" ht="18" customHeight="1" x14ac:dyDescent="0.2">
      <c r="B6814" s="305"/>
      <c r="C6814" s="304" t="s">
        <v>26</v>
      </c>
      <c r="D6814" s="305" t="s">
        <v>27</v>
      </c>
      <c r="E6814" s="305" t="s">
        <v>28</v>
      </c>
      <c r="F6814" s="449" t="s">
        <v>525</v>
      </c>
      <c r="G6814" s="449"/>
      <c r="H6814" s="306" t="s">
        <v>29</v>
      </c>
      <c r="I6814" s="304" t="s">
        <v>30</v>
      </c>
      <c r="J6814" s="304" t="s">
        <v>31</v>
      </c>
      <c r="K6814" s="304" t="s">
        <v>33</v>
      </c>
    </row>
    <row r="6815" spans="2:11" ht="26.1" customHeight="1" x14ac:dyDescent="0.2">
      <c r="B6815" s="307" t="s">
        <v>526</v>
      </c>
      <c r="C6815" s="308" t="s">
        <v>4105</v>
      </c>
      <c r="D6815" s="307" t="s">
        <v>51</v>
      </c>
      <c r="E6815" s="307" t="s">
        <v>4106</v>
      </c>
      <c r="F6815" s="445" t="s">
        <v>2666</v>
      </c>
      <c r="G6815" s="445"/>
      <c r="H6815" s="309" t="s">
        <v>44</v>
      </c>
      <c r="I6815" s="310">
        <v>1</v>
      </c>
      <c r="J6815" s="259">
        <v>186.61</v>
      </c>
      <c r="K6815" s="259">
        <v>186.61</v>
      </c>
    </row>
    <row r="6816" spans="2:11" ht="39" customHeight="1" x14ac:dyDescent="0.2">
      <c r="B6816" s="294" t="s">
        <v>537</v>
      </c>
      <c r="C6816" s="291" t="s">
        <v>4008</v>
      </c>
      <c r="D6816" s="294" t="s">
        <v>51</v>
      </c>
      <c r="E6816" s="294" t="s">
        <v>4009</v>
      </c>
      <c r="F6816" s="446" t="s">
        <v>2653</v>
      </c>
      <c r="G6816" s="446"/>
      <c r="H6816" s="295" t="s">
        <v>559</v>
      </c>
      <c r="I6816" s="311">
        <v>0.23699999999999999</v>
      </c>
      <c r="J6816" s="312">
        <v>26.29</v>
      </c>
      <c r="K6816" s="312">
        <v>6.23</v>
      </c>
    </row>
    <row r="6817" spans="2:11" ht="26.1" customHeight="1" x14ac:dyDescent="0.2">
      <c r="B6817" s="294" t="s">
        <v>537</v>
      </c>
      <c r="C6817" s="291" t="s">
        <v>560</v>
      </c>
      <c r="D6817" s="294" t="s">
        <v>51</v>
      </c>
      <c r="E6817" s="294" t="s">
        <v>561</v>
      </c>
      <c r="F6817" s="446" t="s">
        <v>2636</v>
      </c>
      <c r="G6817" s="446"/>
      <c r="H6817" s="295" t="s">
        <v>535</v>
      </c>
      <c r="I6817" s="311">
        <v>0.20200000000000001</v>
      </c>
      <c r="J6817" s="312">
        <v>25.53</v>
      </c>
      <c r="K6817" s="312">
        <v>5.15</v>
      </c>
    </row>
    <row r="6818" spans="2:11" ht="24" customHeight="1" x14ac:dyDescent="0.2">
      <c r="B6818" s="294" t="s">
        <v>537</v>
      </c>
      <c r="C6818" s="291" t="s">
        <v>549</v>
      </c>
      <c r="D6818" s="294" t="s">
        <v>51</v>
      </c>
      <c r="E6818" s="294" t="s">
        <v>550</v>
      </c>
      <c r="F6818" s="446" t="s">
        <v>2636</v>
      </c>
      <c r="G6818" s="446"/>
      <c r="H6818" s="295" t="s">
        <v>535</v>
      </c>
      <c r="I6818" s="311">
        <v>0.91100000000000003</v>
      </c>
      <c r="J6818" s="312">
        <v>29.85</v>
      </c>
      <c r="K6818" s="312">
        <v>27.19</v>
      </c>
    </row>
    <row r="6819" spans="2:11" ht="39" customHeight="1" x14ac:dyDescent="0.2">
      <c r="B6819" s="294" t="s">
        <v>537</v>
      </c>
      <c r="C6819" s="291" t="s">
        <v>4012</v>
      </c>
      <c r="D6819" s="294" t="s">
        <v>51</v>
      </c>
      <c r="E6819" s="294" t="s">
        <v>4013</v>
      </c>
      <c r="F6819" s="446" t="s">
        <v>2653</v>
      </c>
      <c r="G6819" s="446"/>
      <c r="H6819" s="295" t="s">
        <v>557</v>
      </c>
      <c r="I6819" s="311">
        <v>0.05</v>
      </c>
      <c r="J6819" s="312">
        <v>27.74</v>
      </c>
      <c r="K6819" s="312">
        <v>1.38</v>
      </c>
    </row>
    <row r="6820" spans="2:11" ht="26.1" customHeight="1" x14ac:dyDescent="0.2">
      <c r="B6820" s="296" t="s">
        <v>527</v>
      </c>
      <c r="C6820" s="292" t="s">
        <v>562</v>
      </c>
      <c r="D6820" s="296" t="s">
        <v>51</v>
      </c>
      <c r="E6820" s="296" t="s">
        <v>563</v>
      </c>
      <c r="F6820" s="447" t="s">
        <v>1199</v>
      </c>
      <c r="G6820" s="447"/>
      <c r="H6820" s="297" t="s">
        <v>86</v>
      </c>
      <c r="I6820" s="313">
        <v>0.16600000000000001</v>
      </c>
      <c r="J6820" s="314">
        <v>11.69</v>
      </c>
      <c r="K6820" s="314">
        <v>1.9405399999999999</v>
      </c>
    </row>
    <row r="6821" spans="2:11" ht="24" customHeight="1" x14ac:dyDescent="0.2">
      <c r="B6821" s="296" t="s">
        <v>527</v>
      </c>
      <c r="C6821" s="292" t="s">
        <v>569</v>
      </c>
      <c r="D6821" s="296" t="s">
        <v>51</v>
      </c>
      <c r="E6821" s="296" t="s">
        <v>570</v>
      </c>
      <c r="F6821" s="447" t="s">
        <v>1199</v>
      </c>
      <c r="G6821" s="447"/>
      <c r="H6821" s="297" t="s">
        <v>97</v>
      </c>
      <c r="I6821" s="313">
        <v>0.159</v>
      </c>
      <c r="J6821" s="314">
        <v>19.87</v>
      </c>
      <c r="K6821" s="314">
        <v>3.1593300000000002</v>
      </c>
    </row>
    <row r="6822" spans="2:11" ht="26.1" customHeight="1" x14ac:dyDescent="0.2">
      <c r="B6822" s="296" t="s">
        <v>527</v>
      </c>
      <c r="C6822" s="292" t="s">
        <v>4054</v>
      </c>
      <c r="D6822" s="296" t="s">
        <v>51</v>
      </c>
      <c r="E6822" s="296" t="s">
        <v>4055</v>
      </c>
      <c r="F6822" s="447" t="s">
        <v>1199</v>
      </c>
      <c r="G6822" s="447"/>
      <c r="H6822" s="297" t="s">
        <v>86</v>
      </c>
      <c r="I6822" s="313">
        <v>6.952</v>
      </c>
      <c r="J6822" s="314">
        <v>4.09</v>
      </c>
      <c r="K6822" s="314">
        <v>28.433679999999999</v>
      </c>
    </row>
    <row r="6823" spans="2:11" ht="39" customHeight="1" x14ac:dyDescent="0.2">
      <c r="B6823" s="296" t="s">
        <v>527</v>
      </c>
      <c r="C6823" s="292" t="s">
        <v>5190</v>
      </c>
      <c r="D6823" s="296" t="s">
        <v>51</v>
      </c>
      <c r="E6823" s="296" t="s">
        <v>5191</v>
      </c>
      <c r="F6823" s="447" t="s">
        <v>1199</v>
      </c>
      <c r="G6823" s="447"/>
      <c r="H6823" s="297" t="s">
        <v>44</v>
      </c>
      <c r="I6823" s="313">
        <v>1.1459999999999999</v>
      </c>
      <c r="J6823" s="314">
        <v>98.73</v>
      </c>
      <c r="K6823" s="314">
        <v>113.14458</v>
      </c>
    </row>
    <row r="6824" spans="2:11" ht="25.5" x14ac:dyDescent="0.2">
      <c r="B6824" s="315"/>
      <c r="C6824" s="315"/>
      <c r="D6824" s="315"/>
      <c r="E6824" s="315"/>
      <c r="F6824" s="315" t="s">
        <v>529</v>
      </c>
      <c r="G6824" s="316">
        <v>13.85</v>
      </c>
      <c r="H6824" s="315" t="s">
        <v>530</v>
      </c>
      <c r="I6824" s="316">
        <v>16.010000000000002</v>
      </c>
      <c r="J6824" s="315" t="s">
        <v>531</v>
      </c>
      <c r="K6824" s="316">
        <v>29.86</v>
      </c>
    </row>
    <row r="6825" spans="2:11" ht="26.25" thickBot="1" x14ac:dyDescent="0.25">
      <c r="B6825" s="315"/>
      <c r="C6825" s="315"/>
      <c r="D6825" s="315"/>
      <c r="E6825" s="315"/>
      <c r="F6825" s="315" t="s">
        <v>532</v>
      </c>
      <c r="G6825" s="316">
        <v>38.83</v>
      </c>
      <c r="H6825" s="315"/>
      <c r="I6825" s="448" t="s">
        <v>533</v>
      </c>
      <c r="J6825" s="448"/>
      <c r="K6825" s="316">
        <v>225.44</v>
      </c>
    </row>
    <row r="6826" spans="2:11" ht="0.95" customHeight="1" thickTop="1" x14ac:dyDescent="0.2">
      <c r="B6826" s="317"/>
      <c r="C6826" s="317"/>
      <c r="D6826" s="317"/>
      <c r="E6826" s="317"/>
      <c r="F6826" s="317"/>
      <c r="G6826" s="317"/>
      <c r="H6826" s="317"/>
      <c r="I6826" s="317"/>
      <c r="J6826" s="317"/>
      <c r="K6826" s="317"/>
    </row>
    <row r="6827" spans="2:11" ht="18" customHeight="1" x14ac:dyDescent="0.2">
      <c r="B6827" s="305"/>
      <c r="C6827" s="304" t="s">
        <v>26</v>
      </c>
      <c r="D6827" s="305" t="s">
        <v>27</v>
      </c>
      <c r="E6827" s="305" t="s">
        <v>28</v>
      </c>
      <c r="F6827" s="449" t="s">
        <v>525</v>
      </c>
      <c r="G6827" s="449"/>
      <c r="H6827" s="306" t="s">
        <v>29</v>
      </c>
      <c r="I6827" s="304" t="s">
        <v>30</v>
      </c>
      <c r="J6827" s="304" t="s">
        <v>31</v>
      </c>
      <c r="K6827" s="304" t="s">
        <v>33</v>
      </c>
    </row>
    <row r="6828" spans="2:11" ht="65.099999999999994" customHeight="1" x14ac:dyDescent="0.2">
      <c r="B6828" s="307" t="s">
        <v>526</v>
      </c>
      <c r="C6828" s="308" t="s">
        <v>1203</v>
      </c>
      <c r="D6828" s="307" t="s">
        <v>51</v>
      </c>
      <c r="E6828" s="307" t="s">
        <v>3939</v>
      </c>
      <c r="F6828" s="445" t="s">
        <v>2640</v>
      </c>
      <c r="G6828" s="445"/>
      <c r="H6828" s="309" t="s">
        <v>44</v>
      </c>
      <c r="I6828" s="310">
        <v>1</v>
      </c>
      <c r="J6828" s="259">
        <v>23.67</v>
      </c>
      <c r="K6828" s="259">
        <v>23.67</v>
      </c>
    </row>
    <row r="6829" spans="2:11" ht="39" customHeight="1" x14ac:dyDescent="0.2">
      <c r="B6829" s="294" t="s">
        <v>537</v>
      </c>
      <c r="C6829" s="291" t="s">
        <v>4169</v>
      </c>
      <c r="D6829" s="294" t="s">
        <v>51</v>
      </c>
      <c r="E6829" s="294" t="s">
        <v>4170</v>
      </c>
      <c r="F6829" s="446" t="s">
        <v>2653</v>
      </c>
      <c r="G6829" s="446"/>
      <c r="H6829" s="295" t="s">
        <v>559</v>
      </c>
      <c r="I6829" s="311">
        <v>1.26E-2</v>
      </c>
      <c r="J6829" s="312">
        <v>25.68</v>
      </c>
      <c r="K6829" s="312">
        <v>0.32</v>
      </c>
    </row>
    <row r="6830" spans="2:11" ht="24" customHeight="1" x14ac:dyDescent="0.2">
      <c r="B6830" s="294" t="s">
        <v>537</v>
      </c>
      <c r="C6830" s="291" t="s">
        <v>549</v>
      </c>
      <c r="D6830" s="294" t="s">
        <v>51</v>
      </c>
      <c r="E6830" s="294" t="s">
        <v>550</v>
      </c>
      <c r="F6830" s="446" t="s">
        <v>2636</v>
      </c>
      <c r="G6830" s="446"/>
      <c r="H6830" s="295" t="s">
        <v>535</v>
      </c>
      <c r="I6830" s="311">
        <v>0.13505549999999999</v>
      </c>
      <c r="J6830" s="312">
        <v>29.85</v>
      </c>
      <c r="K6830" s="312">
        <v>4.03</v>
      </c>
    </row>
    <row r="6831" spans="2:11" ht="39" customHeight="1" x14ac:dyDescent="0.2">
      <c r="B6831" s="294" t="s">
        <v>537</v>
      </c>
      <c r="C6831" s="291" t="s">
        <v>4171</v>
      </c>
      <c r="D6831" s="294" t="s">
        <v>51</v>
      </c>
      <c r="E6831" s="294" t="s">
        <v>4172</v>
      </c>
      <c r="F6831" s="446" t="s">
        <v>2653</v>
      </c>
      <c r="G6831" s="446"/>
      <c r="H6831" s="295" t="s">
        <v>557</v>
      </c>
      <c r="I6831" s="311">
        <v>6.1999999999999998E-3</v>
      </c>
      <c r="J6831" s="312">
        <v>26.72</v>
      </c>
      <c r="K6831" s="312">
        <v>0.16</v>
      </c>
    </row>
    <row r="6832" spans="2:11" ht="26.1" customHeight="1" x14ac:dyDescent="0.2">
      <c r="B6832" s="294" t="s">
        <v>537</v>
      </c>
      <c r="C6832" s="291" t="s">
        <v>560</v>
      </c>
      <c r="D6832" s="294" t="s">
        <v>51</v>
      </c>
      <c r="E6832" s="294" t="s">
        <v>561</v>
      </c>
      <c r="F6832" s="446" t="s">
        <v>2636</v>
      </c>
      <c r="G6832" s="446"/>
      <c r="H6832" s="295" t="s">
        <v>535</v>
      </c>
      <c r="I6832" s="311">
        <v>9.3851699999999996E-2</v>
      </c>
      <c r="J6832" s="312">
        <v>25.53</v>
      </c>
      <c r="K6832" s="312">
        <v>2.39</v>
      </c>
    </row>
    <row r="6833" spans="2:11" ht="26.1" customHeight="1" x14ac:dyDescent="0.2">
      <c r="B6833" s="296" t="s">
        <v>527</v>
      </c>
      <c r="C6833" s="292" t="s">
        <v>621</v>
      </c>
      <c r="D6833" s="296" t="s">
        <v>51</v>
      </c>
      <c r="E6833" s="296" t="s">
        <v>622</v>
      </c>
      <c r="F6833" s="447" t="s">
        <v>1199</v>
      </c>
      <c r="G6833" s="447"/>
      <c r="H6833" s="297" t="s">
        <v>97</v>
      </c>
      <c r="I6833" s="313">
        <v>0.12</v>
      </c>
      <c r="J6833" s="314">
        <v>19.87</v>
      </c>
      <c r="K6833" s="314">
        <v>2.3843999999999999</v>
      </c>
    </row>
    <row r="6834" spans="2:11" ht="39" customHeight="1" x14ac:dyDescent="0.2">
      <c r="B6834" s="296" t="s">
        <v>527</v>
      </c>
      <c r="C6834" s="292" t="s">
        <v>4173</v>
      </c>
      <c r="D6834" s="296" t="s">
        <v>51</v>
      </c>
      <c r="E6834" s="296" t="s">
        <v>4174</v>
      </c>
      <c r="F6834" s="447" t="s">
        <v>1199</v>
      </c>
      <c r="G6834" s="447"/>
      <c r="H6834" s="297" t="s">
        <v>86</v>
      </c>
      <c r="I6834" s="313">
        <v>7.4074100000000004E-2</v>
      </c>
      <c r="J6834" s="314">
        <v>31.18</v>
      </c>
      <c r="K6834" s="314">
        <v>2.3096304000000001</v>
      </c>
    </row>
    <row r="6835" spans="2:11" ht="39" customHeight="1" x14ac:dyDescent="0.2">
      <c r="B6835" s="296" t="s">
        <v>527</v>
      </c>
      <c r="C6835" s="292" t="s">
        <v>4177</v>
      </c>
      <c r="D6835" s="296" t="s">
        <v>51</v>
      </c>
      <c r="E6835" s="296" t="s">
        <v>4178</v>
      </c>
      <c r="F6835" s="447" t="s">
        <v>1199</v>
      </c>
      <c r="G6835" s="447"/>
      <c r="H6835" s="297" t="s">
        <v>86</v>
      </c>
      <c r="I6835" s="313">
        <v>0.55555560000000004</v>
      </c>
      <c r="J6835" s="314">
        <v>11.8</v>
      </c>
      <c r="K6835" s="314">
        <v>6.5555561000000004</v>
      </c>
    </row>
    <row r="6836" spans="2:11" ht="39" customHeight="1" x14ac:dyDescent="0.2">
      <c r="B6836" s="296" t="s">
        <v>527</v>
      </c>
      <c r="C6836" s="292" t="s">
        <v>4175</v>
      </c>
      <c r="D6836" s="296" t="s">
        <v>51</v>
      </c>
      <c r="E6836" s="296" t="s">
        <v>4176</v>
      </c>
      <c r="F6836" s="447" t="s">
        <v>1199</v>
      </c>
      <c r="G6836" s="447"/>
      <c r="H6836" s="297" t="s">
        <v>86</v>
      </c>
      <c r="I6836" s="313">
        <v>0.22222220000000001</v>
      </c>
      <c r="J6836" s="314">
        <v>24.96</v>
      </c>
      <c r="K6836" s="314">
        <v>5.5466661000000004</v>
      </c>
    </row>
    <row r="6837" spans="2:11" ht="25.5" x14ac:dyDescent="0.2">
      <c r="B6837" s="315"/>
      <c r="C6837" s="315"/>
      <c r="D6837" s="315"/>
      <c r="E6837" s="315"/>
      <c r="F6837" s="315" t="s">
        <v>529</v>
      </c>
      <c r="G6837" s="316">
        <v>2.35</v>
      </c>
      <c r="H6837" s="315" t="s">
        <v>530</v>
      </c>
      <c r="I6837" s="316">
        <v>2.73</v>
      </c>
      <c r="J6837" s="315" t="s">
        <v>531</v>
      </c>
      <c r="K6837" s="316">
        <v>5.08</v>
      </c>
    </row>
    <row r="6838" spans="2:11" ht="26.25" thickBot="1" x14ac:dyDescent="0.25">
      <c r="B6838" s="315"/>
      <c r="C6838" s="315"/>
      <c r="D6838" s="315"/>
      <c r="E6838" s="315"/>
      <c r="F6838" s="315" t="s">
        <v>532</v>
      </c>
      <c r="G6838" s="316">
        <v>4.92</v>
      </c>
      <c r="H6838" s="315"/>
      <c r="I6838" s="448" t="s">
        <v>533</v>
      </c>
      <c r="J6838" s="448"/>
      <c r="K6838" s="316">
        <v>28.59</v>
      </c>
    </row>
    <row r="6839" spans="2:11" ht="0.95" customHeight="1" thickTop="1" x14ac:dyDescent="0.2">
      <c r="B6839" s="317"/>
      <c r="C6839" s="317"/>
      <c r="D6839" s="317"/>
      <c r="E6839" s="317"/>
      <c r="F6839" s="317"/>
      <c r="G6839" s="317"/>
      <c r="H6839" s="317"/>
      <c r="I6839" s="317"/>
      <c r="J6839" s="317"/>
      <c r="K6839" s="317"/>
    </row>
    <row r="6840" spans="2:11" ht="18" customHeight="1" x14ac:dyDescent="0.2">
      <c r="B6840" s="305"/>
      <c r="C6840" s="304" t="s">
        <v>26</v>
      </c>
      <c r="D6840" s="305" t="s">
        <v>27</v>
      </c>
      <c r="E6840" s="305" t="s">
        <v>28</v>
      </c>
      <c r="F6840" s="449" t="s">
        <v>525</v>
      </c>
      <c r="G6840" s="449"/>
      <c r="H6840" s="306" t="s">
        <v>29</v>
      </c>
      <c r="I6840" s="304" t="s">
        <v>30</v>
      </c>
      <c r="J6840" s="304" t="s">
        <v>31</v>
      </c>
      <c r="K6840" s="304" t="s">
        <v>33</v>
      </c>
    </row>
    <row r="6841" spans="2:11" ht="51.95" customHeight="1" x14ac:dyDescent="0.2">
      <c r="B6841" s="307" t="s">
        <v>526</v>
      </c>
      <c r="C6841" s="308" t="s">
        <v>1202</v>
      </c>
      <c r="D6841" s="307" t="s">
        <v>51</v>
      </c>
      <c r="E6841" s="307" t="s">
        <v>3940</v>
      </c>
      <c r="F6841" s="445" t="s">
        <v>2640</v>
      </c>
      <c r="G6841" s="445"/>
      <c r="H6841" s="309" t="s">
        <v>53</v>
      </c>
      <c r="I6841" s="310">
        <v>1</v>
      </c>
      <c r="J6841" s="259">
        <v>2574.7199999999998</v>
      </c>
      <c r="K6841" s="259">
        <v>2574.7199999999998</v>
      </c>
    </row>
    <row r="6842" spans="2:11" ht="26.1" customHeight="1" x14ac:dyDescent="0.2">
      <c r="B6842" s="294" t="s">
        <v>537</v>
      </c>
      <c r="C6842" s="291" t="s">
        <v>560</v>
      </c>
      <c r="D6842" s="294" t="s">
        <v>51</v>
      </c>
      <c r="E6842" s="294" t="s">
        <v>561</v>
      </c>
      <c r="F6842" s="446" t="s">
        <v>2636</v>
      </c>
      <c r="G6842" s="446"/>
      <c r="H6842" s="295" t="s">
        <v>535</v>
      </c>
      <c r="I6842" s="311">
        <v>5.6991738999999999</v>
      </c>
      <c r="J6842" s="312">
        <v>25.53</v>
      </c>
      <c r="K6842" s="312">
        <v>145.49</v>
      </c>
    </row>
    <row r="6843" spans="2:11" ht="51.95" customHeight="1" x14ac:dyDescent="0.2">
      <c r="B6843" s="294" t="s">
        <v>537</v>
      </c>
      <c r="C6843" s="291" t="s">
        <v>5196</v>
      </c>
      <c r="D6843" s="294" t="s">
        <v>51</v>
      </c>
      <c r="E6843" s="294" t="s">
        <v>5197</v>
      </c>
      <c r="F6843" s="446" t="s">
        <v>2640</v>
      </c>
      <c r="G6843" s="446"/>
      <c r="H6843" s="295" t="s">
        <v>53</v>
      </c>
      <c r="I6843" s="311">
        <v>1</v>
      </c>
      <c r="J6843" s="312">
        <v>731.93</v>
      </c>
      <c r="K6843" s="312">
        <v>731.93</v>
      </c>
    </row>
    <row r="6844" spans="2:11" ht="24" customHeight="1" x14ac:dyDescent="0.2">
      <c r="B6844" s="294" t="s">
        <v>537</v>
      </c>
      <c r="C6844" s="291" t="s">
        <v>549</v>
      </c>
      <c r="D6844" s="294" t="s">
        <v>51</v>
      </c>
      <c r="E6844" s="294" t="s">
        <v>550</v>
      </c>
      <c r="F6844" s="446" t="s">
        <v>2636</v>
      </c>
      <c r="G6844" s="446"/>
      <c r="H6844" s="295" t="s">
        <v>535</v>
      </c>
      <c r="I6844" s="311">
        <v>20.5170262</v>
      </c>
      <c r="J6844" s="312">
        <v>29.85</v>
      </c>
      <c r="K6844" s="312">
        <v>612.42999999999995</v>
      </c>
    </row>
    <row r="6845" spans="2:11" ht="26.1" customHeight="1" x14ac:dyDescent="0.2">
      <c r="B6845" s="296" t="s">
        <v>527</v>
      </c>
      <c r="C6845" s="292" t="s">
        <v>621</v>
      </c>
      <c r="D6845" s="296" t="s">
        <v>51</v>
      </c>
      <c r="E6845" s="296" t="s">
        <v>622</v>
      </c>
      <c r="F6845" s="447" t="s">
        <v>1199</v>
      </c>
      <c r="G6845" s="447"/>
      <c r="H6845" s="297" t="s">
        <v>97</v>
      </c>
      <c r="I6845" s="313">
        <v>2.5</v>
      </c>
      <c r="J6845" s="314">
        <v>19.87</v>
      </c>
      <c r="K6845" s="314">
        <v>49.674999999999997</v>
      </c>
    </row>
    <row r="6846" spans="2:11" ht="39" customHeight="1" x14ac:dyDescent="0.2">
      <c r="B6846" s="296" t="s">
        <v>527</v>
      </c>
      <c r="C6846" s="292" t="s">
        <v>5198</v>
      </c>
      <c r="D6846" s="296" t="s">
        <v>51</v>
      </c>
      <c r="E6846" s="296" t="s">
        <v>5199</v>
      </c>
      <c r="F6846" s="447" t="s">
        <v>1199</v>
      </c>
      <c r="G6846" s="447"/>
      <c r="H6846" s="297" t="s">
        <v>53</v>
      </c>
      <c r="I6846" s="313">
        <v>4</v>
      </c>
      <c r="J6846" s="314">
        <v>19.43</v>
      </c>
      <c r="K6846" s="314">
        <v>77.72</v>
      </c>
    </row>
    <row r="6847" spans="2:11" ht="39" customHeight="1" x14ac:dyDescent="0.2">
      <c r="B6847" s="296" t="s">
        <v>527</v>
      </c>
      <c r="C6847" s="292" t="s">
        <v>5200</v>
      </c>
      <c r="D6847" s="296" t="s">
        <v>51</v>
      </c>
      <c r="E6847" s="296" t="s">
        <v>5201</v>
      </c>
      <c r="F6847" s="447" t="s">
        <v>1199</v>
      </c>
      <c r="G6847" s="447"/>
      <c r="H6847" s="297" t="s">
        <v>53</v>
      </c>
      <c r="I6847" s="313">
        <v>1</v>
      </c>
      <c r="J6847" s="314">
        <v>28.28</v>
      </c>
      <c r="K6847" s="314">
        <v>28.28</v>
      </c>
    </row>
    <row r="6848" spans="2:11" ht="39" customHeight="1" x14ac:dyDescent="0.2">
      <c r="B6848" s="296" t="s">
        <v>527</v>
      </c>
      <c r="C6848" s="292" t="s">
        <v>4175</v>
      </c>
      <c r="D6848" s="296" t="s">
        <v>51</v>
      </c>
      <c r="E6848" s="296" t="s">
        <v>4176</v>
      </c>
      <c r="F6848" s="447" t="s">
        <v>1199</v>
      </c>
      <c r="G6848" s="447"/>
      <c r="H6848" s="297" t="s">
        <v>86</v>
      </c>
      <c r="I6848" s="313">
        <v>11.5</v>
      </c>
      <c r="J6848" s="314">
        <v>24.96</v>
      </c>
      <c r="K6848" s="314">
        <v>287.04000000000002</v>
      </c>
    </row>
    <row r="6849" spans="2:11" ht="39" customHeight="1" x14ac:dyDescent="0.2">
      <c r="B6849" s="296" t="s">
        <v>527</v>
      </c>
      <c r="C6849" s="292" t="s">
        <v>5202</v>
      </c>
      <c r="D6849" s="296" t="s">
        <v>51</v>
      </c>
      <c r="E6849" s="296" t="s">
        <v>5203</v>
      </c>
      <c r="F6849" s="447" t="s">
        <v>1199</v>
      </c>
      <c r="G6849" s="447"/>
      <c r="H6849" s="297" t="s">
        <v>5204</v>
      </c>
      <c r="I6849" s="313">
        <v>1</v>
      </c>
      <c r="J6849" s="314">
        <v>104.33</v>
      </c>
      <c r="K6849" s="314">
        <v>104.33</v>
      </c>
    </row>
    <row r="6850" spans="2:11" ht="39" customHeight="1" x14ac:dyDescent="0.2">
      <c r="B6850" s="296" t="s">
        <v>527</v>
      </c>
      <c r="C6850" s="292" t="s">
        <v>5205</v>
      </c>
      <c r="D6850" s="296" t="s">
        <v>51</v>
      </c>
      <c r="E6850" s="296" t="s">
        <v>5206</v>
      </c>
      <c r="F6850" s="447" t="s">
        <v>1199</v>
      </c>
      <c r="G6850" s="447"/>
      <c r="H6850" s="297" t="s">
        <v>86</v>
      </c>
      <c r="I6850" s="313">
        <v>3</v>
      </c>
      <c r="J6850" s="314">
        <v>4.46</v>
      </c>
      <c r="K6850" s="314">
        <v>13.38</v>
      </c>
    </row>
    <row r="6851" spans="2:11" ht="39" customHeight="1" x14ac:dyDescent="0.2">
      <c r="B6851" s="296" t="s">
        <v>527</v>
      </c>
      <c r="C6851" s="292" t="s">
        <v>5207</v>
      </c>
      <c r="D6851" s="296" t="s">
        <v>51</v>
      </c>
      <c r="E6851" s="296" t="s">
        <v>5208</v>
      </c>
      <c r="F6851" s="447" t="s">
        <v>1199</v>
      </c>
      <c r="G6851" s="447"/>
      <c r="H6851" s="297" t="s">
        <v>86</v>
      </c>
      <c r="I6851" s="313">
        <v>7</v>
      </c>
      <c r="J6851" s="314">
        <v>18.78</v>
      </c>
      <c r="K6851" s="314">
        <v>131.46</v>
      </c>
    </row>
    <row r="6852" spans="2:11" ht="39" customHeight="1" x14ac:dyDescent="0.2">
      <c r="B6852" s="296" t="s">
        <v>527</v>
      </c>
      <c r="C6852" s="292" t="s">
        <v>4173</v>
      </c>
      <c r="D6852" s="296" t="s">
        <v>51</v>
      </c>
      <c r="E6852" s="296" t="s">
        <v>4174</v>
      </c>
      <c r="F6852" s="447" t="s">
        <v>1199</v>
      </c>
      <c r="G6852" s="447"/>
      <c r="H6852" s="297" t="s">
        <v>86</v>
      </c>
      <c r="I6852" s="313">
        <v>11</v>
      </c>
      <c r="J6852" s="314">
        <v>31.18</v>
      </c>
      <c r="K6852" s="314">
        <v>342.98</v>
      </c>
    </row>
    <row r="6853" spans="2:11" ht="39" customHeight="1" x14ac:dyDescent="0.2">
      <c r="B6853" s="296" t="s">
        <v>527</v>
      </c>
      <c r="C6853" s="292" t="s">
        <v>4107</v>
      </c>
      <c r="D6853" s="296" t="s">
        <v>51</v>
      </c>
      <c r="E6853" s="296" t="s">
        <v>4108</v>
      </c>
      <c r="F6853" s="447" t="s">
        <v>1199</v>
      </c>
      <c r="G6853" s="447"/>
      <c r="H6853" s="297" t="s">
        <v>86</v>
      </c>
      <c r="I6853" s="313">
        <v>3</v>
      </c>
      <c r="J6853" s="314">
        <v>16.670000000000002</v>
      </c>
      <c r="K6853" s="314">
        <v>50.01</v>
      </c>
    </row>
    <row r="6854" spans="2:11" ht="25.5" x14ac:dyDescent="0.2">
      <c r="B6854" s="315"/>
      <c r="C6854" s="315"/>
      <c r="D6854" s="315"/>
      <c r="E6854" s="315"/>
      <c r="F6854" s="315" t="s">
        <v>529</v>
      </c>
      <c r="G6854" s="316">
        <v>419.59</v>
      </c>
      <c r="H6854" s="315" t="s">
        <v>530</v>
      </c>
      <c r="I6854" s="316">
        <v>484.55</v>
      </c>
      <c r="J6854" s="315" t="s">
        <v>531</v>
      </c>
      <c r="K6854" s="316">
        <v>904.14</v>
      </c>
    </row>
    <row r="6855" spans="2:11" ht="26.25" thickBot="1" x14ac:dyDescent="0.25">
      <c r="B6855" s="315"/>
      <c r="C6855" s="315"/>
      <c r="D6855" s="315"/>
      <c r="E6855" s="315"/>
      <c r="F6855" s="315" t="s">
        <v>532</v>
      </c>
      <c r="G6855" s="316">
        <v>535.79</v>
      </c>
      <c r="H6855" s="315"/>
      <c r="I6855" s="448" t="s">
        <v>533</v>
      </c>
      <c r="J6855" s="448"/>
      <c r="K6855" s="316">
        <v>3110.51</v>
      </c>
    </row>
    <row r="6856" spans="2:11" ht="0.95" customHeight="1" thickTop="1" x14ac:dyDescent="0.2">
      <c r="B6856" s="317"/>
      <c r="C6856" s="317"/>
      <c r="D6856" s="317"/>
      <c r="E6856" s="317"/>
      <c r="F6856" s="317"/>
      <c r="G6856" s="317"/>
      <c r="H6856" s="317"/>
      <c r="I6856" s="317"/>
      <c r="J6856" s="317"/>
      <c r="K6856" s="317"/>
    </row>
    <row r="6857" spans="2:11" ht="18" customHeight="1" x14ac:dyDescent="0.2">
      <c r="B6857" s="305"/>
      <c r="C6857" s="304" t="s">
        <v>26</v>
      </c>
      <c r="D6857" s="305" t="s">
        <v>27</v>
      </c>
      <c r="E6857" s="305" t="s">
        <v>28</v>
      </c>
      <c r="F6857" s="449" t="s">
        <v>525</v>
      </c>
      <c r="G6857" s="449"/>
      <c r="H6857" s="306" t="s">
        <v>29</v>
      </c>
      <c r="I6857" s="304" t="s">
        <v>30</v>
      </c>
      <c r="J6857" s="304" t="s">
        <v>31</v>
      </c>
      <c r="K6857" s="304" t="s">
        <v>33</v>
      </c>
    </row>
    <row r="6858" spans="2:11" ht="39" customHeight="1" x14ac:dyDescent="0.2">
      <c r="B6858" s="307" t="s">
        <v>526</v>
      </c>
      <c r="C6858" s="308" t="s">
        <v>1232</v>
      </c>
      <c r="D6858" s="307" t="s">
        <v>51</v>
      </c>
      <c r="E6858" s="307" t="s">
        <v>1233</v>
      </c>
      <c r="F6858" s="445" t="s">
        <v>2661</v>
      </c>
      <c r="G6858" s="445"/>
      <c r="H6858" s="309" t="s">
        <v>44</v>
      </c>
      <c r="I6858" s="310">
        <v>1</v>
      </c>
      <c r="J6858" s="259">
        <v>79.599999999999994</v>
      </c>
      <c r="K6858" s="259">
        <v>79.599999999999994</v>
      </c>
    </row>
    <row r="6859" spans="2:11" ht="24" customHeight="1" x14ac:dyDescent="0.2">
      <c r="B6859" s="294" t="s">
        <v>537</v>
      </c>
      <c r="C6859" s="291" t="s">
        <v>549</v>
      </c>
      <c r="D6859" s="294" t="s">
        <v>51</v>
      </c>
      <c r="E6859" s="294" t="s">
        <v>550</v>
      </c>
      <c r="F6859" s="446" t="s">
        <v>2636</v>
      </c>
      <c r="G6859" s="446"/>
      <c r="H6859" s="295" t="s">
        <v>535</v>
      </c>
      <c r="I6859" s="311">
        <v>1.0880000000000001</v>
      </c>
      <c r="J6859" s="312">
        <v>29.85</v>
      </c>
      <c r="K6859" s="312">
        <v>32.47</v>
      </c>
    </row>
    <row r="6860" spans="2:11" ht="39" customHeight="1" x14ac:dyDescent="0.2">
      <c r="B6860" s="294" t="s">
        <v>537</v>
      </c>
      <c r="C6860" s="291" t="s">
        <v>4008</v>
      </c>
      <c r="D6860" s="294" t="s">
        <v>51</v>
      </c>
      <c r="E6860" s="294" t="s">
        <v>4009</v>
      </c>
      <c r="F6860" s="446" t="s">
        <v>2653</v>
      </c>
      <c r="G6860" s="446"/>
      <c r="H6860" s="295" t="s">
        <v>559</v>
      </c>
      <c r="I6860" s="311">
        <v>5.2999999999999999E-2</v>
      </c>
      <c r="J6860" s="312">
        <v>26.29</v>
      </c>
      <c r="K6860" s="312">
        <v>1.39</v>
      </c>
    </row>
    <row r="6861" spans="2:11" ht="26.1" customHeight="1" x14ac:dyDescent="0.2">
      <c r="B6861" s="294" t="s">
        <v>537</v>
      </c>
      <c r="C6861" s="291" t="s">
        <v>560</v>
      </c>
      <c r="D6861" s="294" t="s">
        <v>51</v>
      </c>
      <c r="E6861" s="294" t="s">
        <v>561</v>
      </c>
      <c r="F6861" s="446" t="s">
        <v>2636</v>
      </c>
      <c r="G6861" s="446"/>
      <c r="H6861" s="295" t="s">
        <v>535</v>
      </c>
      <c r="I6861" s="311">
        <v>0.47699999999999998</v>
      </c>
      <c r="J6861" s="312">
        <v>25.53</v>
      </c>
      <c r="K6861" s="312">
        <v>12.17</v>
      </c>
    </row>
    <row r="6862" spans="2:11" ht="39" customHeight="1" x14ac:dyDescent="0.2">
      <c r="B6862" s="294" t="s">
        <v>537</v>
      </c>
      <c r="C6862" s="291" t="s">
        <v>4012</v>
      </c>
      <c r="D6862" s="294" t="s">
        <v>51</v>
      </c>
      <c r="E6862" s="294" t="s">
        <v>4013</v>
      </c>
      <c r="F6862" s="446" t="s">
        <v>2653</v>
      </c>
      <c r="G6862" s="446"/>
      <c r="H6862" s="295" t="s">
        <v>557</v>
      </c>
      <c r="I6862" s="311">
        <v>1.2999999999999999E-2</v>
      </c>
      <c r="J6862" s="312">
        <v>27.74</v>
      </c>
      <c r="K6862" s="312">
        <v>0.36</v>
      </c>
    </row>
    <row r="6863" spans="2:11" ht="26.1" customHeight="1" x14ac:dyDescent="0.2">
      <c r="B6863" s="296" t="s">
        <v>527</v>
      </c>
      <c r="C6863" s="292" t="s">
        <v>4056</v>
      </c>
      <c r="D6863" s="296" t="s">
        <v>51</v>
      </c>
      <c r="E6863" s="296" t="s">
        <v>4057</v>
      </c>
      <c r="F6863" s="447" t="s">
        <v>1199</v>
      </c>
      <c r="G6863" s="447"/>
      <c r="H6863" s="297" t="s">
        <v>571</v>
      </c>
      <c r="I6863" s="313">
        <v>1.67E-2</v>
      </c>
      <c r="J6863" s="314">
        <v>8.06</v>
      </c>
      <c r="K6863" s="314">
        <v>0.134602</v>
      </c>
    </row>
    <row r="6864" spans="2:11" ht="26.1" customHeight="1" x14ac:dyDescent="0.2">
      <c r="B6864" s="296" t="s">
        <v>527</v>
      </c>
      <c r="C6864" s="292" t="s">
        <v>5209</v>
      </c>
      <c r="D6864" s="296" t="s">
        <v>51</v>
      </c>
      <c r="E6864" s="296" t="s">
        <v>5210</v>
      </c>
      <c r="F6864" s="447" t="s">
        <v>1199</v>
      </c>
      <c r="G6864" s="447"/>
      <c r="H6864" s="297" t="s">
        <v>97</v>
      </c>
      <c r="I6864" s="313">
        <v>2.5999999999999999E-2</v>
      </c>
      <c r="J6864" s="314">
        <v>20.25</v>
      </c>
      <c r="K6864" s="314">
        <v>0.52649999999999997</v>
      </c>
    </row>
    <row r="6865" spans="2:11" ht="26.1" customHeight="1" x14ac:dyDescent="0.2">
      <c r="B6865" s="296" t="s">
        <v>527</v>
      </c>
      <c r="C6865" s="292" t="s">
        <v>578</v>
      </c>
      <c r="D6865" s="296" t="s">
        <v>51</v>
      </c>
      <c r="E6865" s="296" t="s">
        <v>579</v>
      </c>
      <c r="F6865" s="447" t="s">
        <v>1199</v>
      </c>
      <c r="G6865" s="447"/>
      <c r="H6865" s="297" t="s">
        <v>86</v>
      </c>
      <c r="I6865" s="313">
        <v>1.1339999999999999</v>
      </c>
      <c r="J6865" s="314">
        <v>19.38</v>
      </c>
      <c r="K6865" s="314">
        <v>21.97692</v>
      </c>
    </row>
    <row r="6866" spans="2:11" ht="26.1" customHeight="1" x14ac:dyDescent="0.2">
      <c r="B6866" s="296" t="s">
        <v>527</v>
      </c>
      <c r="C6866" s="292" t="s">
        <v>4050</v>
      </c>
      <c r="D6866" s="296" t="s">
        <v>51</v>
      </c>
      <c r="E6866" s="296" t="s">
        <v>4051</v>
      </c>
      <c r="F6866" s="447" t="s">
        <v>1199</v>
      </c>
      <c r="G6866" s="447"/>
      <c r="H6866" s="297" t="s">
        <v>97</v>
      </c>
      <c r="I6866" s="313">
        <v>5.2999999999999999E-2</v>
      </c>
      <c r="J6866" s="314">
        <v>24.52</v>
      </c>
      <c r="K6866" s="314">
        <v>1.29956</v>
      </c>
    </row>
    <row r="6867" spans="2:11" ht="26.1" customHeight="1" x14ac:dyDescent="0.2">
      <c r="B6867" s="296" t="s">
        <v>527</v>
      </c>
      <c r="C6867" s="292" t="s">
        <v>4054</v>
      </c>
      <c r="D6867" s="296" t="s">
        <v>51</v>
      </c>
      <c r="E6867" s="296" t="s">
        <v>4055</v>
      </c>
      <c r="F6867" s="447" t="s">
        <v>1199</v>
      </c>
      <c r="G6867" s="447"/>
      <c r="H6867" s="297" t="s">
        <v>86</v>
      </c>
      <c r="I6867" s="313">
        <v>0.54700000000000004</v>
      </c>
      <c r="J6867" s="314">
        <v>4.09</v>
      </c>
      <c r="K6867" s="314">
        <v>2.2372299999999998</v>
      </c>
    </row>
    <row r="6868" spans="2:11" ht="26.1" customHeight="1" x14ac:dyDescent="0.2">
      <c r="B6868" s="296" t="s">
        <v>527</v>
      </c>
      <c r="C6868" s="292" t="s">
        <v>562</v>
      </c>
      <c r="D6868" s="296" t="s">
        <v>51</v>
      </c>
      <c r="E6868" s="296" t="s">
        <v>563</v>
      </c>
      <c r="F6868" s="447" t="s">
        <v>1199</v>
      </c>
      <c r="G6868" s="447"/>
      <c r="H6868" s="297" t="s">
        <v>86</v>
      </c>
      <c r="I6868" s="313">
        <v>0.60499999999999998</v>
      </c>
      <c r="J6868" s="314">
        <v>11.69</v>
      </c>
      <c r="K6868" s="314">
        <v>7.0724499999999999</v>
      </c>
    </row>
    <row r="6869" spans="2:11" ht="25.5" x14ac:dyDescent="0.2">
      <c r="B6869" s="315"/>
      <c r="C6869" s="315"/>
      <c r="D6869" s="315"/>
      <c r="E6869" s="315"/>
      <c r="F6869" s="315" t="s">
        <v>529</v>
      </c>
      <c r="G6869" s="316">
        <v>16.010000000000002</v>
      </c>
      <c r="H6869" s="315" t="s">
        <v>530</v>
      </c>
      <c r="I6869" s="316">
        <v>18.489999999999998</v>
      </c>
      <c r="J6869" s="315" t="s">
        <v>531</v>
      </c>
      <c r="K6869" s="316">
        <v>34.5</v>
      </c>
    </row>
    <row r="6870" spans="2:11" ht="26.25" thickBot="1" x14ac:dyDescent="0.25">
      <c r="B6870" s="315"/>
      <c r="C6870" s="315"/>
      <c r="D6870" s="315"/>
      <c r="E6870" s="315"/>
      <c r="F6870" s="315" t="s">
        <v>532</v>
      </c>
      <c r="G6870" s="316">
        <v>16.559999999999999</v>
      </c>
      <c r="H6870" s="315"/>
      <c r="I6870" s="448" t="s">
        <v>533</v>
      </c>
      <c r="J6870" s="448"/>
      <c r="K6870" s="316">
        <v>96.16</v>
      </c>
    </row>
    <row r="6871" spans="2:11" ht="0.95" customHeight="1" thickTop="1" x14ac:dyDescent="0.2">
      <c r="B6871" s="317"/>
      <c r="C6871" s="317"/>
      <c r="D6871" s="317"/>
      <c r="E6871" s="317"/>
      <c r="F6871" s="317"/>
      <c r="G6871" s="317"/>
      <c r="H6871" s="317"/>
      <c r="I6871" s="317"/>
      <c r="J6871" s="317"/>
      <c r="K6871" s="317"/>
    </row>
    <row r="6872" spans="2:11" ht="18" customHeight="1" x14ac:dyDescent="0.2">
      <c r="B6872" s="305"/>
      <c r="C6872" s="304" t="s">
        <v>26</v>
      </c>
      <c r="D6872" s="305" t="s">
        <v>27</v>
      </c>
      <c r="E6872" s="305" t="s">
        <v>28</v>
      </c>
      <c r="F6872" s="449" t="s">
        <v>525</v>
      </c>
      <c r="G6872" s="449"/>
      <c r="H6872" s="306" t="s">
        <v>29</v>
      </c>
      <c r="I6872" s="304" t="s">
        <v>30</v>
      </c>
      <c r="J6872" s="304" t="s">
        <v>31</v>
      </c>
      <c r="K6872" s="304" t="s">
        <v>33</v>
      </c>
    </row>
    <row r="6873" spans="2:11" ht="39" customHeight="1" x14ac:dyDescent="0.2">
      <c r="B6873" s="307" t="s">
        <v>526</v>
      </c>
      <c r="C6873" s="308" t="s">
        <v>4218</v>
      </c>
      <c r="D6873" s="307" t="s">
        <v>51</v>
      </c>
      <c r="E6873" s="307" t="s">
        <v>4219</v>
      </c>
      <c r="F6873" s="445" t="s">
        <v>2679</v>
      </c>
      <c r="G6873" s="445"/>
      <c r="H6873" s="309" t="s">
        <v>53</v>
      </c>
      <c r="I6873" s="310">
        <v>1</v>
      </c>
      <c r="J6873" s="259">
        <v>206.95</v>
      </c>
      <c r="K6873" s="259">
        <v>206.95</v>
      </c>
    </row>
    <row r="6874" spans="2:11" ht="26.1" customHeight="1" x14ac:dyDescent="0.2">
      <c r="B6874" s="294" t="s">
        <v>537</v>
      </c>
      <c r="C6874" s="291" t="s">
        <v>643</v>
      </c>
      <c r="D6874" s="294" t="s">
        <v>51</v>
      </c>
      <c r="E6874" s="294" t="s">
        <v>2655</v>
      </c>
      <c r="F6874" s="446" t="s">
        <v>2636</v>
      </c>
      <c r="G6874" s="446"/>
      <c r="H6874" s="295" t="s">
        <v>535</v>
      </c>
      <c r="I6874" s="311">
        <v>1.4528015000000001</v>
      </c>
      <c r="J6874" s="312">
        <v>28.59</v>
      </c>
      <c r="K6874" s="312">
        <v>41.53</v>
      </c>
    </row>
    <row r="6875" spans="2:11" ht="24" customHeight="1" x14ac:dyDescent="0.2">
      <c r="B6875" s="294" t="s">
        <v>537</v>
      </c>
      <c r="C6875" s="291" t="s">
        <v>551</v>
      </c>
      <c r="D6875" s="294" t="s">
        <v>51</v>
      </c>
      <c r="E6875" s="294" t="s">
        <v>552</v>
      </c>
      <c r="F6875" s="446" t="s">
        <v>2636</v>
      </c>
      <c r="G6875" s="446"/>
      <c r="H6875" s="295" t="s">
        <v>535</v>
      </c>
      <c r="I6875" s="311">
        <v>0.4105743</v>
      </c>
      <c r="J6875" s="312">
        <v>24.68</v>
      </c>
      <c r="K6875" s="312">
        <v>10.130000000000001</v>
      </c>
    </row>
    <row r="6876" spans="2:11" ht="51.95" customHeight="1" x14ac:dyDescent="0.2">
      <c r="B6876" s="296" t="s">
        <v>527</v>
      </c>
      <c r="C6876" s="292" t="s">
        <v>5211</v>
      </c>
      <c r="D6876" s="296" t="s">
        <v>51</v>
      </c>
      <c r="E6876" s="296" t="s">
        <v>5212</v>
      </c>
      <c r="F6876" s="447" t="s">
        <v>1199</v>
      </c>
      <c r="G6876" s="447"/>
      <c r="H6876" s="297" t="s">
        <v>422</v>
      </c>
      <c r="I6876" s="313">
        <v>1</v>
      </c>
      <c r="J6876" s="314">
        <v>155.29</v>
      </c>
      <c r="K6876" s="314">
        <v>155.29</v>
      </c>
    </row>
    <row r="6877" spans="2:11" ht="25.5" x14ac:dyDescent="0.2">
      <c r="B6877" s="315"/>
      <c r="C6877" s="315"/>
      <c r="D6877" s="315"/>
      <c r="E6877" s="315"/>
      <c r="F6877" s="315" t="s">
        <v>529</v>
      </c>
      <c r="G6877" s="316">
        <v>17.57</v>
      </c>
      <c r="H6877" s="315" t="s">
        <v>530</v>
      </c>
      <c r="I6877" s="316">
        <v>20.3</v>
      </c>
      <c r="J6877" s="315" t="s">
        <v>531</v>
      </c>
      <c r="K6877" s="316">
        <v>37.869999999999997</v>
      </c>
    </row>
    <row r="6878" spans="2:11" ht="26.25" thickBot="1" x14ac:dyDescent="0.25">
      <c r="B6878" s="315"/>
      <c r="C6878" s="315"/>
      <c r="D6878" s="315"/>
      <c r="E6878" s="315"/>
      <c r="F6878" s="315" t="s">
        <v>532</v>
      </c>
      <c r="G6878" s="316">
        <v>43.06</v>
      </c>
      <c r="H6878" s="315"/>
      <c r="I6878" s="448" t="s">
        <v>533</v>
      </c>
      <c r="J6878" s="448"/>
      <c r="K6878" s="316">
        <v>250.01</v>
      </c>
    </row>
    <row r="6879" spans="2:11" ht="0.95" customHeight="1" thickTop="1" x14ac:dyDescent="0.2">
      <c r="B6879" s="317"/>
      <c r="C6879" s="317"/>
      <c r="D6879" s="317"/>
      <c r="E6879" s="317"/>
      <c r="F6879" s="317"/>
      <c r="G6879" s="317"/>
      <c r="H6879" s="317"/>
      <c r="I6879" s="317"/>
      <c r="J6879" s="317"/>
      <c r="K6879" s="317"/>
    </row>
    <row r="6880" spans="2:11" ht="18" customHeight="1" x14ac:dyDescent="0.2">
      <c r="B6880" s="305"/>
      <c r="C6880" s="304" t="s">
        <v>26</v>
      </c>
      <c r="D6880" s="305" t="s">
        <v>27</v>
      </c>
      <c r="E6880" s="305" t="s">
        <v>28</v>
      </c>
      <c r="F6880" s="449" t="s">
        <v>525</v>
      </c>
      <c r="G6880" s="449"/>
      <c r="H6880" s="306" t="s">
        <v>29</v>
      </c>
      <c r="I6880" s="304" t="s">
        <v>30</v>
      </c>
      <c r="J6880" s="304" t="s">
        <v>31</v>
      </c>
      <c r="K6880" s="304" t="s">
        <v>33</v>
      </c>
    </row>
    <row r="6881" spans="2:11" ht="39" customHeight="1" x14ac:dyDescent="0.2">
      <c r="B6881" s="307" t="s">
        <v>526</v>
      </c>
      <c r="C6881" s="308" t="s">
        <v>4798</v>
      </c>
      <c r="D6881" s="307" t="s">
        <v>51</v>
      </c>
      <c r="E6881" s="307" t="s">
        <v>4799</v>
      </c>
      <c r="F6881" s="445" t="s">
        <v>2734</v>
      </c>
      <c r="G6881" s="445"/>
      <c r="H6881" s="309" t="s">
        <v>86</v>
      </c>
      <c r="I6881" s="310">
        <v>1</v>
      </c>
      <c r="J6881" s="259">
        <v>4.3499999999999996</v>
      </c>
      <c r="K6881" s="259">
        <v>4.3499999999999996</v>
      </c>
    </row>
    <row r="6882" spans="2:11" ht="26.1" customHeight="1" x14ac:dyDescent="0.2">
      <c r="B6882" s="294" t="s">
        <v>537</v>
      </c>
      <c r="C6882" s="291" t="s">
        <v>541</v>
      </c>
      <c r="D6882" s="294" t="s">
        <v>51</v>
      </c>
      <c r="E6882" s="294" t="s">
        <v>542</v>
      </c>
      <c r="F6882" s="446" t="s">
        <v>2636</v>
      </c>
      <c r="G6882" s="446"/>
      <c r="H6882" s="295" t="s">
        <v>535</v>
      </c>
      <c r="I6882" s="311">
        <v>1.29E-2</v>
      </c>
      <c r="J6882" s="312">
        <v>25.49</v>
      </c>
      <c r="K6882" s="312">
        <v>0.32</v>
      </c>
    </row>
    <row r="6883" spans="2:11" ht="26.1" customHeight="1" x14ac:dyDescent="0.2">
      <c r="B6883" s="294" t="s">
        <v>537</v>
      </c>
      <c r="C6883" s="291" t="s">
        <v>538</v>
      </c>
      <c r="D6883" s="294" t="s">
        <v>51</v>
      </c>
      <c r="E6883" s="294" t="s">
        <v>539</v>
      </c>
      <c r="F6883" s="446" t="s">
        <v>2636</v>
      </c>
      <c r="G6883" s="446"/>
      <c r="H6883" s="295" t="s">
        <v>535</v>
      </c>
      <c r="I6883" s="311">
        <v>5.6899999999999999E-2</v>
      </c>
      <c r="J6883" s="312">
        <v>30.65</v>
      </c>
      <c r="K6883" s="312">
        <v>1.74</v>
      </c>
    </row>
    <row r="6884" spans="2:11" ht="39" customHeight="1" x14ac:dyDescent="0.2">
      <c r="B6884" s="296" t="s">
        <v>527</v>
      </c>
      <c r="C6884" s="292" t="s">
        <v>4589</v>
      </c>
      <c r="D6884" s="296" t="s">
        <v>51</v>
      </c>
      <c r="E6884" s="296" t="s">
        <v>4590</v>
      </c>
      <c r="F6884" s="447" t="s">
        <v>1199</v>
      </c>
      <c r="G6884" s="447"/>
      <c r="H6884" s="297" t="s">
        <v>53</v>
      </c>
      <c r="I6884" s="313">
        <v>1.4</v>
      </c>
      <c r="J6884" s="314">
        <v>0.6</v>
      </c>
      <c r="K6884" s="314">
        <v>0.84</v>
      </c>
    </row>
    <row r="6885" spans="2:11" ht="26.1" customHeight="1" x14ac:dyDescent="0.2">
      <c r="B6885" s="296" t="s">
        <v>527</v>
      </c>
      <c r="C6885" s="292" t="s">
        <v>5213</v>
      </c>
      <c r="D6885" s="296" t="s">
        <v>51</v>
      </c>
      <c r="E6885" s="296" t="s">
        <v>5214</v>
      </c>
      <c r="F6885" s="447" t="s">
        <v>1199</v>
      </c>
      <c r="G6885" s="447"/>
      <c r="H6885" s="297" t="s">
        <v>53</v>
      </c>
      <c r="I6885" s="313">
        <v>1.3332999999999999</v>
      </c>
      <c r="J6885" s="314">
        <v>1.0900000000000001</v>
      </c>
      <c r="K6885" s="314">
        <v>1.4532970000000001</v>
      </c>
    </row>
    <row r="6886" spans="2:11" ht="25.5" x14ac:dyDescent="0.2">
      <c r="B6886" s="315"/>
      <c r="C6886" s="315"/>
      <c r="D6886" s="315"/>
      <c r="E6886" s="315"/>
      <c r="F6886" s="315" t="s">
        <v>529</v>
      </c>
      <c r="G6886" s="316">
        <v>0.72</v>
      </c>
      <c r="H6886" s="315" t="s">
        <v>530</v>
      </c>
      <c r="I6886" s="316">
        <v>0.84</v>
      </c>
      <c r="J6886" s="315" t="s">
        <v>531</v>
      </c>
      <c r="K6886" s="316">
        <v>1.56</v>
      </c>
    </row>
    <row r="6887" spans="2:11" ht="26.25" thickBot="1" x14ac:dyDescent="0.25">
      <c r="B6887" s="315"/>
      <c r="C6887" s="315"/>
      <c r="D6887" s="315"/>
      <c r="E6887" s="315"/>
      <c r="F6887" s="315" t="s">
        <v>532</v>
      </c>
      <c r="G6887" s="316">
        <v>0.9</v>
      </c>
      <c r="H6887" s="315"/>
      <c r="I6887" s="448" t="s">
        <v>533</v>
      </c>
      <c r="J6887" s="448"/>
      <c r="K6887" s="316">
        <v>5.25</v>
      </c>
    </row>
    <row r="6888" spans="2:11" ht="0.95" customHeight="1" thickTop="1" x14ac:dyDescent="0.2">
      <c r="B6888" s="317"/>
      <c r="C6888" s="317"/>
      <c r="D6888" s="317"/>
      <c r="E6888" s="317"/>
      <c r="F6888" s="317"/>
      <c r="G6888" s="317"/>
      <c r="H6888" s="317"/>
      <c r="I6888" s="317"/>
      <c r="J6888" s="317"/>
      <c r="K6888" s="317"/>
    </row>
    <row r="6889" spans="2:11" ht="18" customHeight="1" x14ac:dyDescent="0.2">
      <c r="B6889" s="305"/>
      <c r="C6889" s="304" t="s">
        <v>26</v>
      </c>
      <c r="D6889" s="305" t="s">
        <v>27</v>
      </c>
      <c r="E6889" s="305" t="s">
        <v>28</v>
      </c>
      <c r="F6889" s="449" t="s">
        <v>525</v>
      </c>
      <c r="G6889" s="449"/>
      <c r="H6889" s="306" t="s">
        <v>29</v>
      </c>
      <c r="I6889" s="304" t="s">
        <v>30</v>
      </c>
      <c r="J6889" s="304" t="s">
        <v>31</v>
      </c>
      <c r="K6889" s="304" t="s">
        <v>33</v>
      </c>
    </row>
    <row r="6890" spans="2:11" ht="65.099999999999994" customHeight="1" x14ac:dyDescent="0.2">
      <c r="B6890" s="307" t="s">
        <v>526</v>
      </c>
      <c r="C6890" s="308" t="s">
        <v>4746</v>
      </c>
      <c r="D6890" s="307" t="s">
        <v>51</v>
      </c>
      <c r="E6890" s="307" t="s">
        <v>4747</v>
      </c>
      <c r="F6890" s="445" t="s">
        <v>2734</v>
      </c>
      <c r="G6890" s="445"/>
      <c r="H6890" s="309" t="s">
        <v>86</v>
      </c>
      <c r="I6890" s="310">
        <v>1</v>
      </c>
      <c r="J6890" s="259">
        <v>10.47</v>
      </c>
      <c r="K6890" s="259">
        <v>10.47</v>
      </c>
    </row>
    <row r="6891" spans="2:11" ht="26.1" customHeight="1" x14ac:dyDescent="0.2">
      <c r="B6891" s="294" t="s">
        <v>537</v>
      </c>
      <c r="C6891" s="291" t="s">
        <v>541</v>
      </c>
      <c r="D6891" s="294" t="s">
        <v>51</v>
      </c>
      <c r="E6891" s="294" t="s">
        <v>542</v>
      </c>
      <c r="F6891" s="446" t="s">
        <v>2636</v>
      </c>
      <c r="G6891" s="446"/>
      <c r="H6891" s="295" t="s">
        <v>535</v>
      </c>
      <c r="I6891" s="311">
        <v>4.8000000000000001E-2</v>
      </c>
      <c r="J6891" s="312">
        <v>25.49</v>
      </c>
      <c r="K6891" s="312">
        <v>1.22</v>
      </c>
    </row>
    <row r="6892" spans="2:11" ht="26.1" customHeight="1" x14ac:dyDescent="0.2">
      <c r="B6892" s="294" t="s">
        <v>537</v>
      </c>
      <c r="C6892" s="291" t="s">
        <v>538</v>
      </c>
      <c r="D6892" s="294" t="s">
        <v>51</v>
      </c>
      <c r="E6892" s="294" t="s">
        <v>539</v>
      </c>
      <c r="F6892" s="446" t="s">
        <v>2636</v>
      </c>
      <c r="G6892" s="446"/>
      <c r="H6892" s="295" t="s">
        <v>535</v>
      </c>
      <c r="I6892" s="311">
        <v>0.2114</v>
      </c>
      <c r="J6892" s="312">
        <v>30.65</v>
      </c>
      <c r="K6892" s="312">
        <v>6.47</v>
      </c>
    </row>
    <row r="6893" spans="2:11" ht="26.1" customHeight="1" x14ac:dyDescent="0.2">
      <c r="B6893" s="296" t="s">
        <v>527</v>
      </c>
      <c r="C6893" s="292" t="s">
        <v>5215</v>
      </c>
      <c r="D6893" s="296" t="s">
        <v>51</v>
      </c>
      <c r="E6893" s="296" t="s">
        <v>5216</v>
      </c>
      <c r="F6893" s="447" t="s">
        <v>1199</v>
      </c>
      <c r="G6893" s="447"/>
      <c r="H6893" s="297" t="s">
        <v>53</v>
      </c>
      <c r="I6893" s="313">
        <v>1.7857000000000001</v>
      </c>
      <c r="J6893" s="314">
        <v>1.56</v>
      </c>
      <c r="K6893" s="314">
        <v>2.7856920000000001</v>
      </c>
    </row>
    <row r="6894" spans="2:11" ht="25.5" x14ac:dyDescent="0.2">
      <c r="B6894" s="315"/>
      <c r="C6894" s="315"/>
      <c r="D6894" s="315"/>
      <c r="E6894" s="315"/>
      <c r="F6894" s="315" t="s">
        <v>529</v>
      </c>
      <c r="G6894" s="316">
        <v>2.7</v>
      </c>
      <c r="H6894" s="315" t="s">
        <v>530</v>
      </c>
      <c r="I6894" s="316">
        <v>3.12</v>
      </c>
      <c r="J6894" s="315" t="s">
        <v>531</v>
      </c>
      <c r="K6894" s="316">
        <v>5.82</v>
      </c>
    </row>
    <row r="6895" spans="2:11" ht="26.25" thickBot="1" x14ac:dyDescent="0.25">
      <c r="B6895" s="315"/>
      <c r="C6895" s="315"/>
      <c r="D6895" s="315"/>
      <c r="E6895" s="315"/>
      <c r="F6895" s="315" t="s">
        <v>532</v>
      </c>
      <c r="G6895" s="316">
        <v>2.17</v>
      </c>
      <c r="H6895" s="315"/>
      <c r="I6895" s="448" t="s">
        <v>533</v>
      </c>
      <c r="J6895" s="448"/>
      <c r="K6895" s="316">
        <v>12.64</v>
      </c>
    </row>
    <row r="6896" spans="2:11" ht="0.95" customHeight="1" thickTop="1" x14ac:dyDescent="0.2">
      <c r="B6896" s="317"/>
      <c r="C6896" s="317"/>
      <c r="D6896" s="317"/>
      <c r="E6896" s="317"/>
      <c r="F6896" s="317"/>
      <c r="G6896" s="317"/>
      <c r="H6896" s="317"/>
      <c r="I6896" s="317"/>
      <c r="J6896" s="317"/>
      <c r="K6896" s="317"/>
    </row>
    <row r="6897" spans="2:11" ht="18" customHeight="1" x14ac:dyDescent="0.2">
      <c r="B6897" s="305"/>
      <c r="C6897" s="304" t="s">
        <v>26</v>
      </c>
      <c r="D6897" s="305" t="s">
        <v>27</v>
      </c>
      <c r="E6897" s="305" t="s">
        <v>28</v>
      </c>
      <c r="F6897" s="449" t="s">
        <v>525</v>
      </c>
      <c r="G6897" s="449"/>
      <c r="H6897" s="306" t="s">
        <v>29</v>
      </c>
      <c r="I6897" s="304" t="s">
        <v>30</v>
      </c>
      <c r="J6897" s="304" t="s">
        <v>31</v>
      </c>
      <c r="K6897" s="304" t="s">
        <v>33</v>
      </c>
    </row>
    <row r="6898" spans="2:11" ht="39" customHeight="1" x14ac:dyDescent="0.2">
      <c r="B6898" s="307" t="s">
        <v>526</v>
      </c>
      <c r="C6898" s="308" t="s">
        <v>5217</v>
      </c>
      <c r="D6898" s="307" t="s">
        <v>51</v>
      </c>
      <c r="E6898" s="307" t="s">
        <v>5218</v>
      </c>
      <c r="F6898" s="445" t="s">
        <v>4150</v>
      </c>
      <c r="G6898" s="445"/>
      <c r="H6898" s="309" t="s">
        <v>64</v>
      </c>
      <c r="I6898" s="310">
        <v>1</v>
      </c>
      <c r="J6898" s="259">
        <v>775</v>
      </c>
      <c r="K6898" s="259">
        <v>775</v>
      </c>
    </row>
    <row r="6899" spans="2:11" ht="51.95" customHeight="1" x14ac:dyDescent="0.2">
      <c r="B6899" s="294" t="s">
        <v>537</v>
      </c>
      <c r="C6899" s="291" t="s">
        <v>4526</v>
      </c>
      <c r="D6899" s="294" t="s">
        <v>51</v>
      </c>
      <c r="E6899" s="294" t="s">
        <v>4527</v>
      </c>
      <c r="F6899" s="446" t="s">
        <v>2653</v>
      </c>
      <c r="G6899" s="446"/>
      <c r="H6899" s="295" t="s">
        <v>557</v>
      </c>
      <c r="I6899" s="311">
        <v>1.1137999999999999</v>
      </c>
      <c r="J6899" s="312">
        <v>2.0499999999999998</v>
      </c>
      <c r="K6899" s="312">
        <v>2.2799999999999998</v>
      </c>
    </row>
    <row r="6900" spans="2:11" ht="24" customHeight="1" x14ac:dyDescent="0.2">
      <c r="B6900" s="294" t="s">
        <v>537</v>
      </c>
      <c r="C6900" s="291" t="s">
        <v>551</v>
      </c>
      <c r="D6900" s="294" t="s">
        <v>51</v>
      </c>
      <c r="E6900" s="294" t="s">
        <v>552</v>
      </c>
      <c r="F6900" s="446" t="s">
        <v>2636</v>
      </c>
      <c r="G6900" s="446"/>
      <c r="H6900" s="295" t="s">
        <v>535</v>
      </c>
      <c r="I6900" s="311">
        <v>2.5491999999999999</v>
      </c>
      <c r="J6900" s="312">
        <v>24.68</v>
      </c>
      <c r="K6900" s="312">
        <v>62.91</v>
      </c>
    </row>
    <row r="6901" spans="2:11" ht="26.1" customHeight="1" x14ac:dyDescent="0.2">
      <c r="B6901" s="294" t="s">
        <v>537</v>
      </c>
      <c r="C6901" s="291" t="s">
        <v>4524</v>
      </c>
      <c r="D6901" s="294" t="s">
        <v>51</v>
      </c>
      <c r="E6901" s="294" t="s">
        <v>4525</v>
      </c>
      <c r="F6901" s="446" t="s">
        <v>2636</v>
      </c>
      <c r="G6901" s="446"/>
      <c r="H6901" s="295" t="s">
        <v>535</v>
      </c>
      <c r="I6901" s="311">
        <v>1.6069</v>
      </c>
      <c r="J6901" s="312">
        <v>23.81</v>
      </c>
      <c r="K6901" s="312">
        <v>38.26</v>
      </c>
    </row>
    <row r="6902" spans="2:11" ht="51.95" customHeight="1" x14ac:dyDescent="0.2">
      <c r="B6902" s="294" t="s">
        <v>537</v>
      </c>
      <c r="C6902" s="291" t="s">
        <v>4522</v>
      </c>
      <c r="D6902" s="294" t="s">
        <v>51</v>
      </c>
      <c r="E6902" s="294" t="s">
        <v>4523</v>
      </c>
      <c r="F6902" s="446" t="s">
        <v>2653</v>
      </c>
      <c r="G6902" s="446"/>
      <c r="H6902" s="295" t="s">
        <v>559</v>
      </c>
      <c r="I6902" s="311">
        <v>0.49309999999999998</v>
      </c>
      <c r="J6902" s="312">
        <v>0.41</v>
      </c>
      <c r="K6902" s="312">
        <v>0.2</v>
      </c>
    </row>
    <row r="6903" spans="2:11" ht="24" customHeight="1" x14ac:dyDescent="0.2">
      <c r="B6903" s="296" t="s">
        <v>527</v>
      </c>
      <c r="C6903" s="292" t="s">
        <v>692</v>
      </c>
      <c r="D6903" s="296" t="s">
        <v>51</v>
      </c>
      <c r="E6903" s="296" t="s">
        <v>693</v>
      </c>
      <c r="F6903" s="447" t="s">
        <v>1199</v>
      </c>
      <c r="G6903" s="447"/>
      <c r="H6903" s="297" t="s">
        <v>97</v>
      </c>
      <c r="I6903" s="313">
        <v>420.15269999999998</v>
      </c>
      <c r="J6903" s="314">
        <v>1.07</v>
      </c>
      <c r="K6903" s="314">
        <v>449.56338899999997</v>
      </c>
    </row>
    <row r="6904" spans="2:11" ht="26.1" customHeight="1" x14ac:dyDescent="0.2">
      <c r="B6904" s="296" t="s">
        <v>527</v>
      </c>
      <c r="C6904" s="292" t="s">
        <v>5219</v>
      </c>
      <c r="D6904" s="296" t="s">
        <v>51</v>
      </c>
      <c r="E6904" s="296" t="s">
        <v>5220</v>
      </c>
      <c r="F6904" s="447" t="s">
        <v>1199</v>
      </c>
      <c r="G6904" s="447"/>
      <c r="H6904" s="297" t="s">
        <v>64</v>
      </c>
      <c r="I6904" s="313">
        <v>0.58819999999999995</v>
      </c>
      <c r="J6904" s="314">
        <v>203.85</v>
      </c>
      <c r="K6904" s="314">
        <v>119.90457000000001</v>
      </c>
    </row>
    <row r="6905" spans="2:11" ht="26.1" customHeight="1" x14ac:dyDescent="0.2">
      <c r="B6905" s="296" t="s">
        <v>527</v>
      </c>
      <c r="C6905" s="292" t="s">
        <v>739</v>
      </c>
      <c r="D6905" s="296" t="s">
        <v>51</v>
      </c>
      <c r="E6905" s="296" t="s">
        <v>740</v>
      </c>
      <c r="F6905" s="447" t="s">
        <v>1199</v>
      </c>
      <c r="G6905" s="447"/>
      <c r="H6905" s="297" t="s">
        <v>64</v>
      </c>
      <c r="I6905" s="313">
        <v>0.63019999999999998</v>
      </c>
      <c r="J6905" s="314">
        <v>131.69</v>
      </c>
      <c r="K6905" s="314">
        <v>82.991038000000003</v>
      </c>
    </row>
    <row r="6906" spans="2:11" ht="24" customHeight="1" x14ac:dyDescent="0.2">
      <c r="B6906" s="296" t="s">
        <v>527</v>
      </c>
      <c r="C6906" s="292" t="s">
        <v>4885</v>
      </c>
      <c r="D6906" s="296" t="s">
        <v>51</v>
      </c>
      <c r="E6906" s="296" t="s">
        <v>4886</v>
      </c>
      <c r="F6906" s="447" t="s">
        <v>1199</v>
      </c>
      <c r="G6906" s="447"/>
      <c r="H6906" s="297" t="s">
        <v>97</v>
      </c>
      <c r="I6906" s="313">
        <v>15.125500000000001</v>
      </c>
      <c r="J6906" s="314">
        <v>1.25</v>
      </c>
      <c r="K6906" s="314">
        <v>18.906874999999999</v>
      </c>
    </row>
    <row r="6907" spans="2:11" ht="25.5" x14ac:dyDescent="0.2">
      <c r="B6907" s="315"/>
      <c r="C6907" s="315"/>
      <c r="D6907" s="315"/>
      <c r="E6907" s="315"/>
      <c r="F6907" s="315" t="s">
        <v>529</v>
      </c>
      <c r="G6907" s="316">
        <v>33.01</v>
      </c>
      <c r="H6907" s="315" t="s">
        <v>530</v>
      </c>
      <c r="I6907" s="316">
        <v>38.14</v>
      </c>
      <c r="J6907" s="315" t="s">
        <v>531</v>
      </c>
      <c r="K6907" s="316">
        <v>71.150000000000006</v>
      </c>
    </row>
    <row r="6908" spans="2:11" ht="26.25" thickBot="1" x14ac:dyDescent="0.25">
      <c r="B6908" s="315"/>
      <c r="C6908" s="315"/>
      <c r="D6908" s="315"/>
      <c r="E6908" s="315"/>
      <c r="F6908" s="315" t="s">
        <v>532</v>
      </c>
      <c r="G6908" s="316">
        <v>161.27000000000001</v>
      </c>
      <c r="H6908" s="315"/>
      <c r="I6908" s="448" t="s">
        <v>533</v>
      </c>
      <c r="J6908" s="448"/>
      <c r="K6908" s="316">
        <v>936.27</v>
      </c>
    </row>
    <row r="6909" spans="2:11" ht="0.95" customHeight="1" thickTop="1" x14ac:dyDescent="0.2">
      <c r="B6909" s="317"/>
      <c r="C6909" s="317"/>
      <c r="D6909" s="317"/>
      <c r="E6909" s="317"/>
      <c r="F6909" s="317"/>
      <c r="G6909" s="317"/>
      <c r="H6909" s="317"/>
      <c r="I6909" s="317"/>
      <c r="J6909" s="317"/>
      <c r="K6909" s="317"/>
    </row>
    <row r="6910" spans="2:11" ht="18" customHeight="1" x14ac:dyDescent="0.2">
      <c r="B6910" s="305"/>
      <c r="C6910" s="304" t="s">
        <v>26</v>
      </c>
      <c r="D6910" s="305" t="s">
        <v>27</v>
      </c>
      <c r="E6910" s="305" t="s">
        <v>28</v>
      </c>
      <c r="F6910" s="449" t="s">
        <v>525</v>
      </c>
      <c r="G6910" s="449"/>
      <c r="H6910" s="306" t="s">
        <v>29</v>
      </c>
      <c r="I6910" s="304" t="s">
        <v>30</v>
      </c>
      <c r="J6910" s="304" t="s">
        <v>31</v>
      </c>
      <c r="K6910" s="304" t="s">
        <v>33</v>
      </c>
    </row>
    <row r="6911" spans="2:11" ht="26.1" customHeight="1" x14ac:dyDescent="0.2">
      <c r="B6911" s="307" t="s">
        <v>526</v>
      </c>
      <c r="C6911" s="308" t="s">
        <v>4153</v>
      </c>
      <c r="D6911" s="307" t="s">
        <v>51</v>
      </c>
      <c r="E6911" s="307" t="s">
        <v>4154</v>
      </c>
      <c r="F6911" s="445" t="s">
        <v>4150</v>
      </c>
      <c r="G6911" s="445"/>
      <c r="H6911" s="309" t="s">
        <v>64</v>
      </c>
      <c r="I6911" s="310">
        <v>1</v>
      </c>
      <c r="J6911" s="259">
        <v>1160.08</v>
      </c>
      <c r="K6911" s="259">
        <v>1160.08</v>
      </c>
    </row>
    <row r="6912" spans="2:11" ht="39" customHeight="1" x14ac:dyDescent="0.2">
      <c r="B6912" s="294" t="s">
        <v>537</v>
      </c>
      <c r="C6912" s="291" t="s">
        <v>5217</v>
      </c>
      <c r="D6912" s="294" t="s">
        <v>51</v>
      </c>
      <c r="E6912" s="294" t="s">
        <v>5218</v>
      </c>
      <c r="F6912" s="446" t="s">
        <v>4150</v>
      </c>
      <c r="G6912" s="446"/>
      <c r="H6912" s="295" t="s">
        <v>64</v>
      </c>
      <c r="I6912" s="311">
        <v>1.2030000000000001</v>
      </c>
      <c r="J6912" s="312">
        <v>775</v>
      </c>
      <c r="K6912" s="312">
        <v>932.32</v>
      </c>
    </row>
    <row r="6913" spans="2:11" ht="24" customHeight="1" x14ac:dyDescent="0.2">
      <c r="B6913" s="294" t="s">
        <v>537</v>
      </c>
      <c r="C6913" s="291" t="s">
        <v>551</v>
      </c>
      <c r="D6913" s="294" t="s">
        <v>51</v>
      </c>
      <c r="E6913" s="294" t="s">
        <v>552</v>
      </c>
      <c r="F6913" s="446" t="s">
        <v>2636</v>
      </c>
      <c r="G6913" s="446"/>
      <c r="H6913" s="295" t="s">
        <v>535</v>
      </c>
      <c r="I6913" s="311">
        <v>3.2313000000000001</v>
      </c>
      <c r="J6913" s="312">
        <v>24.68</v>
      </c>
      <c r="K6913" s="312">
        <v>79.739999999999995</v>
      </c>
    </row>
    <row r="6914" spans="2:11" ht="24" customHeight="1" x14ac:dyDescent="0.2">
      <c r="B6914" s="294" t="s">
        <v>537</v>
      </c>
      <c r="C6914" s="291" t="s">
        <v>572</v>
      </c>
      <c r="D6914" s="294" t="s">
        <v>51</v>
      </c>
      <c r="E6914" s="294" t="s">
        <v>573</v>
      </c>
      <c r="F6914" s="446" t="s">
        <v>2636</v>
      </c>
      <c r="G6914" s="446"/>
      <c r="H6914" s="295" t="s">
        <v>535</v>
      </c>
      <c r="I6914" s="311">
        <v>4.8468999999999998</v>
      </c>
      <c r="J6914" s="312">
        <v>30.54</v>
      </c>
      <c r="K6914" s="312">
        <v>148.02000000000001</v>
      </c>
    </row>
    <row r="6915" spans="2:11" ht="25.5" x14ac:dyDescent="0.2">
      <c r="B6915" s="315"/>
      <c r="C6915" s="315"/>
      <c r="D6915" s="315"/>
      <c r="E6915" s="315"/>
      <c r="F6915" s="315" t="s">
        <v>529</v>
      </c>
      <c r="G6915" s="316">
        <v>116.34</v>
      </c>
      <c r="H6915" s="315" t="s">
        <v>530</v>
      </c>
      <c r="I6915" s="316">
        <v>134.36000000000001</v>
      </c>
      <c r="J6915" s="315" t="s">
        <v>531</v>
      </c>
      <c r="K6915" s="316">
        <v>250.7</v>
      </c>
    </row>
    <row r="6916" spans="2:11" ht="26.25" thickBot="1" x14ac:dyDescent="0.25">
      <c r="B6916" s="315"/>
      <c r="C6916" s="315"/>
      <c r="D6916" s="315"/>
      <c r="E6916" s="315"/>
      <c r="F6916" s="315" t="s">
        <v>532</v>
      </c>
      <c r="G6916" s="316">
        <v>241.41</v>
      </c>
      <c r="H6916" s="315"/>
      <c r="I6916" s="448" t="s">
        <v>533</v>
      </c>
      <c r="J6916" s="448"/>
      <c r="K6916" s="316">
        <v>1401.49</v>
      </c>
    </row>
    <row r="6917" spans="2:11" ht="0.95" customHeight="1" thickTop="1" x14ac:dyDescent="0.2">
      <c r="B6917" s="317"/>
      <c r="C6917" s="317"/>
      <c r="D6917" s="317"/>
      <c r="E6917" s="317"/>
      <c r="F6917" s="317"/>
      <c r="G6917" s="317"/>
      <c r="H6917" s="317"/>
      <c r="I6917" s="317"/>
      <c r="J6917" s="317"/>
      <c r="K6917" s="317"/>
    </row>
    <row r="6918" spans="2:11" ht="18" customHeight="1" x14ac:dyDescent="0.2">
      <c r="B6918" s="305"/>
      <c r="C6918" s="304" t="s">
        <v>26</v>
      </c>
      <c r="D6918" s="305" t="s">
        <v>27</v>
      </c>
      <c r="E6918" s="305" t="s">
        <v>28</v>
      </c>
      <c r="F6918" s="449" t="s">
        <v>525</v>
      </c>
      <c r="G6918" s="449"/>
      <c r="H6918" s="306" t="s">
        <v>29</v>
      </c>
      <c r="I6918" s="304" t="s">
        <v>30</v>
      </c>
      <c r="J6918" s="304" t="s">
        <v>31</v>
      </c>
      <c r="K6918" s="304" t="s">
        <v>33</v>
      </c>
    </row>
    <row r="6919" spans="2:11" ht="26.1" customHeight="1" x14ac:dyDescent="0.2">
      <c r="B6919" s="307" t="s">
        <v>526</v>
      </c>
      <c r="C6919" s="308" t="s">
        <v>4148</v>
      </c>
      <c r="D6919" s="307" t="s">
        <v>51</v>
      </c>
      <c r="E6919" s="307" t="s">
        <v>4149</v>
      </c>
      <c r="F6919" s="445" t="s">
        <v>4150</v>
      </c>
      <c r="G6919" s="445"/>
      <c r="H6919" s="309" t="s">
        <v>64</v>
      </c>
      <c r="I6919" s="310">
        <v>1</v>
      </c>
      <c r="J6919" s="259">
        <v>1280.75</v>
      </c>
      <c r="K6919" s="259">
        <v>1280.75</v>
      </c>
    </row>
    <row r="6920" spans="2:11" ht="24" customHeight="1" x14ac:dyDescent="0.2">
      <c r="B6920" s="294" t="s">
        <v>537</v>
      </c>
      <c r="C6920" s="291" t="s">
        <v>551</v>
      </c>
      <c r="D6920" s="294" t="s">
        <v>51</v>
      </c>
      <c r="E6920" s="294" t="s">
        <v>552</v>
      </c>
      <c r="F6920" s="446" t="s">
        <v>2636</v>
      </c>
      <c r="G6920" s="446"/>
      <c r="H6920" s="295" t="s">
        <v>535</v>
      </c>
      <c r="I6920" s="311">
        <v>4.9432</v>
      </c>
      <c r="J6920" s="312">
        <v>24.68</v>
      </c>
      <c r="K6920" s="312">
        <v>121.99</v>
      </c>
    </row>
    <row r="6921" spans="2:11" ht="39" customHeight="1" x14ac:dyDescent="0.2">
      <c r="B6921" s="294" t="s">
        <v>537</v>
      </c>
      <c r="C6921" s="291" t="s">
        <v>5217</v>
      </c>
      <c r="D6921" s="294" t="s">
        <v>51</v>
      </c>
      <c r="E6921" s="294" t="s">
        <v>5218</v>
      </c>
      <c r="F6921" s="446" t="s">
        <v>4150</v>
      </c>
      <c r="G6921" s="446"/>
      <c r="H6921" s="295" t="s">
        <v>64</v>
      </c>
      <c r="I6921" s="311">
        <v>1.2030000000000001</v>
      </c>
      <c r="J6921" s="312">
        <v>775</v>
      </c>
      <c r="K6921" s="312">
        <v>932.32</v>
      </c>
    </row>
    <row r="6922" spans="2:11" ht="24" customHeight="1" x14ac:dyDescent="0.2">
      <c r="B6922" s="294" t="s">
        <v>537</v>
      </c>
      <c r="C6922" s="291" t="s">
        <v>572</v>
      </c>
      <c r="D6922" s="294" t="s">
        <v>51</v>
      </c>
      <c r="E6922" s="294" t="s">
        <v>573</v>
      </c>
      <c r="F6922" s="446" t="s">
        <v>2636</v>
      </c>
      <c r="G6922" s="446"/>
      <c r="H6922" s="295" t="s">
        <v>535</v>
      </c>
      <c r="I6922" s="311">
        <v>7.4147999999999996</v>
      </c>
      <c r="J6922" s="312">
        <v>30.54</v>
      </c>
      <c r="K6922" s="312">
        <v>226.44</v>
      </c>
    </row>
    <row r="6923" spans="2:11" ht="25.5" x14ac:dyDescent="0.2">
      <c r="B6923" s="315"/>
      <c r="C6923" s="315"/>
      <c r="D6923" s="315"/>
      <c r="E6923" s="315"/>
      <c r="F6923" s="315" t="s">
        <v>529</v>
      </c>
      <c r="G6923" s="316">
        <v>156.94</v>
      </c>
      <c r="H6923" s="315" t="s">
        <v>530</v>
      </c>
      <c r="I6923" s="316">
        <v>181.24</v>
      </c>
      <c r="J6923" s="315" t="s">
        <v>531</v>
      </c>
      <c r="K6923" s="316">
        <v>338.18</v>
      </c>
    </row>
    <row r="6924" spans="2:11" ht="26.25" thickBot="1" x14ac:dyDescent="0.25">
      <c r="B6924" s="315"/>
      <c r="C6924" s="315"/>
      <c r="D6924" s="315"/>
      <c r="E6924" s="315"/>
      <c r="F6924" s="315" t="s">
        <v>532</v>
      </c>
      <c r="G6924" s="316">
        <v>266.52</v>
      </c>
      <c r="H6924" s="315"/>
      <c r="I6924" s="448" t="s">
        <v>533</v>
      </c>
      <c r="J6924" s="448"/>
      <c r="K6924" s="316">
        <v>1547.27</v>
      </c>
    </row>
    <row r="6925" spans="2:11" ht="0.95" customHeight="1" thickTop="1" x14ac:dyDescent="0.2">
      <c r="B6925" s="317"/>
      <c r="C6925" s="317"/>
      <c r="D6925" s="317"/>
      <c r="E6925" s="317"/>
      <c r="F6925" s="317"/>
      <c r="G6925" s="317"/>
      <c r="H6925" s="317"/>
      <c r="I6925" s="317"/>
      <c r="J6925" s="317"/>
      <c r="K6925" s="317"/>
    </row>
    <row r="6926" spans="2:11" ht="18" customHeight="1" x14ac:dyDescent="0.2">
      <c r="B6926" s="305"/>
      <c r="C6926" s="304" t="s">
        <v>26</v>
      </c>
      <c r="D6926" s="305" t="s">
        <v>27</v>
      </c>
      <c r="E6926" s="305" t="s">
        <v>28</v>
      </c>
      <c r="F6926" s="449" t="s">
        <v>525</v>
      </c>
      <c r="G6926" s="449"/>
      <c r="H6926" s="306" t="s">
        <v>29</v>
      </c>
      <c r="I6926" s="304" t="s">
        <v>30</v>
      </c>
      <c r="J6926" s="304" t="s">
        <v>31</v>
      </c>
      <c r="K6926" s="304" t="s">
        <v>33</v>
      </c>
    </row>
    <row r="6927" spans="2:11" ht="26.1" customHeight="1" x14ac:dyDescent="0.2">
      <c r="B6927" s="307" t="s">
        <v>526</v>
      </c>
      <c r="C6927" s="308" t="s">
        <v>4539</v>
      </c>
      <c r="D6927" s="307" t="s">
        <v>51</v>
      </c>
      <c r="E6927" s="307" t="s">
        <v>4540</v>
      </c>
      <c r="F6927" s="445" t="s">
        <v>4150</v>
      </c>
      <c r="G6927" s="445"/>
      <c r="H6927" s="309" t="s">
        <v>64</v>
      </c>
      <c r="I6927" s="310">
        <v>1</v>
      </c>
      <c r="J6927" s="259">
        <v>1322.22</v>
      </c>
      <c r="K6927" s="259">
        <v>1322.22</v>
      </c>
    </row>
    <row r="6928" spans="2:11" ht="24" customHeight="1" x14ac:dyDescent="0.2">
      <c r="B6928" s="294" t="s">
        <v>537</v>
      </c>
      <c r="C6928" s="291" t="s">
        <v>572</v>
      </c>
      <c r="D6928" s="294" t="s">
        <v>51</v>
      </c>
      <c r="E6928" s="294" t="s">
        <v>573</v>
      </c>
      <c r="F6928" s="446" t="s">
        <v>2636</v>
      </c>
      <c r="G6928" s="446"/>
      <c r="H6928" s="295" t="s">
        <v>535</v>
      </c>
      <c r="I6928" s="311">
        <v>8.2972999999999999</v>
      </c>
      <c r="J6928" s="312">
        <v>30.54</v>
      </c>
      <c r="K6928" s="312">
        <v>253.39</v>
      </c>
    </row>
    <row r="6929" spans="2:11" ht="39" customHeight="1" x14ac:dyDescent="0.2">
      <c r="B6929" s="294" t="s">
        <v>537</v>
      </c>
      <c r="C6929" s="291" t="s">
        <v>5217</v>
      </c>
      <c r="D6929" s="294" t="s">
        <v>51</v>
      </c>
      <c r="E6929" s="294" t="s">
        <v>5218</v>
      </c>
      <c r="F6929" s="446" t="s">
        <v>4150</v>
      </c>
      <c r="G6929" s="446"/>
      <c r="H6929" s="295" t="s">
        <v>64</v>
      </c>
      <c r="I6929" s="311">
        <v>1.2030000000000001</v>
      </c>
      <c r="J6929" s="312">
        <v>775</v>
      </c>
      <c r="K6929" s="312">
        <v>932.32</v>
      </c>
    </row>
    <row r="6930" spans="2:11" ht="24" customHeight="1" x14ac:dyDescent="0.2">
      <c r="B6930" s="294" t="s">
        <v>537</v>
      </c>
      <c r="C6930" s="291" t="s">
        <v>551</v>
      </c>
      <c r="D6930" s="294" t="s">
        <v>51</v>
      </c>
      <c r="E6930" s="294" t="s">
        <v>552</v>
      </c>
      <c r="F6930" s="446" t="s">
        <v>2636</v>
      </c>
      <c r="G6930" s="446"/>
      <c r="H6930" s="295" t="s">
        <v>535</v>
      </c>
      <c r="I6930" s="311">
        <v>5.5315000000000003</v>
      </c>
      <c r="J6930" s="312">
        <v>24.68</v>
      </c>
      <c r="K6930" s="312">
        <v>136.51</v>
      </c>
    </row>
    <row r="6931" spans="2:11" ht="25.5" x14ac:dyDescent="0.2">
      <c r="B6931" s="315"/>
      <c r="C6931" s="315"/>
      <c r="D6931" s="315"/>
      <c r="E6931" s="315"/>
      <c r="F6931" s="315" t="s">
        <v>529</v>
      </c>
      <c r="G6931" s="316">
        <v>170.89</v>
      </c>
      <c r="H6931" s="315" t="s">
        <v>530</v>
      </c>
      <c r="I6931" s="316">
        <v>197.35</v>
      </c>
      <c r="J6931" s="315" t="s">
        <v>531</v>
      </c>
      <c r="K6931" s="316">
        <v>368.24</v>
      </c>
    </row>
    <row r="6932" spans="2:11" ht="26.25" thickBot="1" x14ac:dyDescent="0.25">
      <c r="B6932" s="315"/>
      <c r="C6932" s="315"/>
      <c r="D6932" s="315"/>
      <c r="E6932" s="315"/>
      <c r="F6932" s="315" t="s">
        <v>532</v>
      </c>
      <c r="G6932" s="316">
        <v>275.14999999999998</v>
      </c>
      <c r="H6932" s="315"/>
      <c r="I6932" s="448" t="s">
        <v>533</v>
      </c>
      <c r="J6932" s="448"/>
      <c r="K6932" s="316">
        <v>1597.37</v>
      </c>
    </row>
    <row r="6933" spans="2:11" ht="0.95" customHeight="1" thickTop="1" x14ac:dyDescent="0.2">
      <c r="B6933" s="317"/>
      <c r="C6933" s="317"/>
      <c r="D6933" s="317"/>
      <c r="E6933" s="317"/>
      <c r="F6933" s="317"/>
      <c r="G6933" s="317"/>
      <c r="H6933" s="317"/>
      <c r="I6933" s="317"/>
      <c r="J6933" s="317"/>
      <c r="K6933" s="317"/>
    </row>
    <row r="6934" spans="2:11" ht="18" customHeight="1" x14ac:dyDescent="0.2">
      <c r="B6934" s="305"/>
      <c r="C6934" s="304" t="s">
        <v>26</v>
      </c>
      <c r="D6934" s="305" t="s">
        <v>27</v>
      </c>
      <c r="E6934" s="305" t="s">
        <v>28</v>
      </c>
      <c r="F6934" s="449" t="s">
        <v>525</v>
      </c>
      <c r="G6934" s="449"/>
      <c r="H6934" s="306" t="s">
        <v>29</v>
      </c>
      <c r="I6934" s="304" t="s">
        <v>30</v>
      </c>
      <c r="J6934" s="304" t="s">
        <v>31</v>
      </c>
      <c r="K6934" s="304" t="s">
        <v>33</v>
      </c>
    </row>
    <row r="6935" spans="2:11" ht="39" customHeight="1" x14ac:dyDescent="0.2">
      <c r="B6935" s="307" t="s">
        <v>526</v>
      </c>
      <c r="C6935" s="308" t="s">
        <v>4169</v>
      </c>
      <c r="D6935" s="307" t="s">
        <v>51</v>
      </c>
      <c r="E6935" s="307" t="s">
        <v>4170</v>
      </c>
      <c r="F6935" s="445" t="s">
        <v>2653</v>
      </c>
      <c r="G6935" s="445"/>
      <c r="H6935" s="309" t="s">
        <v>559</v>
      </c>
      <c r="I6935" s="310">
        <v>1</v>
      </c>
      <c r="J6935" s="259">
        <v>25.68</v>
      </c>
      <c r="K6935" s="259">
        <v>25.68</v>
      </c>
    </row>
    <row r="6936" spans="2:11" ht="39" customHeight="1" x14ac:dyDescent="0.2">
      <c r="B6936" s="294" t="s">
        <v>537</v>
      </c>
      <c r="C6936" s="291" t="s">
        <v>5221</v>
      </c>
      <c r="D6936" s="294" t="s">
        <v>51</v>
      </c>
      <c r="E6936" s="294" t="s">
        <v>5222</v>
      </c>
      <c r="F6936" s="446" t="s">
        <v>4955</v>
      </c>
      <c r="G6936" s="446"/>
      <c r="H6936" s="295" t="s">
        <v>535</v>
      </c>
      <c r="I6936" s="311">
        <v>1</v>
      </c>
      <c r="J6936" s="312">
        <v>0.27</v>
      </c>
      <c r="K6936" s="312">
        <v>0.27</v>
      </c>
    </row>
    <row r="6937" spans="2:11" ht="24" customHeight="1" x14ac:dyDescent="0.2">
      <c r="B6937" s="294" t="s">
        <v>537</v>
      </c>
      <c r="C6937" s="291" t="s">
        <v>5223</v>
      </c>
      <c r="D6937" s="294" t="s">
        <v>51</v>
      </c>
      <c r="E6937" s="294" t="s">
        <v>5224</v>
      </c>
      <c r="F6937" s="446" t="s">
        <v>2636</v>
      </c>
      <c r="G6937" s="446"/>
      <c r="H6937" s="295" t="s">
        <v>535</v>
      </c>
      <c r="I6937" s="311">
        <v>1</v>
      </c>
      <c r="J6937" s="312">
        <v>25.35</v>
      </c>
      <c r="K6937" s="312">
        <v>25.35</v>
      </c>
    </row>
    <row r="6938" spans="2:11" ht="39" customHeight="1" x14ac:dyDescent="0.2">
      <c r="B6938" s="294" t="s">
        <v>537</v>
      </c>
      <c r="C6938" s="291" t="s">
        <v>5225</v>
      </c>
      <c r="D6938" s="294" t="s">
        <v>51</v>
      </c>
      <c r="E6938" s="294" t="s">
        <v>5226</v>
      </c>
      <c r="F6938" s="446" t="s">
        <v>4955</v>
      </c>
      <c r="G6938" s="446"/>
      <c r="H6938" s="295" t="s">
        <v>535</v>
      </c>
      <c r="I6938" s="311">
        <v>1</v>
      </c>
      <c r="J6938" s="312">
        <v>0.06</v>
      </c>
      <c r="K6938" s="312">
        <v>0.06</v>
      </c>
    </row>
    <row r="6939" spans="2:11" ht="25.5" x14ac:dyDescent="0.2">
      <c r="B6939" s="315"/>
      <c r="C6939" s="315"/>
      <c r="D6939" s="315"/>
      <c r="E6939" s="315"/>
      <c r="F6939" s="315" t="s">
        <v>529</v>
      </c>
      <c r="G6939" s="316">
        <v>8.7799999999999994</v>
      </c>
      <c r="H6939" s="315" t="s">
        <v>530</v>
      </c>
      <c r="I6939" s="316">
        <v>10.14</v>
      </c>
      <c r="J6939" s="315" t="s">
        <v>531</v>
      </c>
      <c r="K6939" s="316">
        <v>18.920000000000002</v>
      </c>
    </row>
    <row r="6940" spans="2:11" ht="26.25" thickBot="1" x14ac:dyDescent="0.25">
      <c r="B6940" s="315"/>
      <c r="C6940" s="315"/>
      <c r="D6940" s="315"/>
      <c r="E6940" s="315"/>
      <c r="F6940" s="315" t="s">
        <v>532</v>
      </c>
      <c r="G6940" s="316">
        <v>5.34</v>
      </c>
      <c r="H6940" s="315"/>
      <c r="I6940" s="448" t="s">
        <v>533</v>
      </c>
      <c r="J6940" s="448"/>
      <c r="K6940" s="316">
        <v>31.02</v>
      </c>
    </row>
    <row r="6941" spans="2:11" ht="0.95" customHeight="1" thickTop="1" x14ac:dyDescent="0.2">
      <c r="B6941" s="317"/>
      <c r="C6941" s="317"/>
      <c r="D6941" s="317"/>
      <c r="E6941" s="317"/>
      <c r="F6941" s="317"/>
      <c r="G6941" s="317"/>
      <c r="H6941" s="317"/>
      <c r="I6941" s="317"/>
      <c r="J6941" s="317"/>
      <c r="K6941" s="317"/>
    </row>
    <row r="6942" spans="2:11" ht="18" customHeight="1" x14ac:dyDescent="0.2">
      <c r="B6942" s="305"/>
      <c r="C6942" s="304" t="s">
        <v>26</v>
      </c>
      <c r="D6942" s="305" t="s">
        <v>27</v>
      </c>
      <c r="E6942" s="305" t="s">
        <v>28</v>
      </c>
      <c r="F6942" s="449" t="s">
        <v>525</v>
      </c>
      <c r="G6942" s="449"/>
      <c r="H6942" s="306" t="s">
        <v>29</v>
      </c>
      <c r="I6942" s="304" t="s">
        <v>30</v>
      </c>
      <c r="J6942" s="304" t="s">
        <v>31</v>
      </c>
      <c r="K6942" s="304" t="s">
        <v>33</v>
      </c>
    </row>
    <row r="6943" spans="2:11" ht="39" customHeight="1" x14ac:dyDescent="0.2">
      <c r="B6943" s="307" t="s">
        <v>526</v>
      </c>
      <c r="C6943" s="308" t="s">
        <v>4171</v>
      </c>
      <c r="D6943" s="307" t="s">
        <v>51</v>
      </c>
      <c r="E6943" s="307" t="s">
        <v>4172</v>
      </c>
      <c r="F6943" s="445" t="s">
        <v>2653</v>
      </c>
      <c r="G6943" s="445"/>
      <c r="H6943" s="309" t="s">
        <v>557</v>
      </c>
      <c r="I6943" s="310">
        <v>1</v>
      </c>
      <c r="J6943" s="259">
        <v>26.72</v>
      </c>
      <c r="K6943" s="259">
        <v>26.72</v>
      </c>
    </row>
    <row r="6944" spans="2:11" ht="39" customHeight="1" x14ac:dyDescent="0.2">
      <c r="B6944" s="294" t="s">
        <v>537</v>
      </c>
      <c r="C6944" s="291" t="s">
        <v>5227</v>
      </c>
      <c r="D6944" s="294" t="s">
        <v>51</v>
      </c>
      <c r="E6944" s="294" t="s">
        <v>5228</v>
      </c>
      <c r="F6944" s="446" t="s">
        <v>4955</v>
      </c>
      <c r="G6944" s="446"/>
      <c r="H6944" s="295" t="s">
        <v>535</v>
      </c>
      <c r="I6944" s="311">
        <v>1</v>
      </c>
      <c r="J6944" s="312">
        <v>0.79</v>
      </c>
      <c r="K6944" s="312">
        <v>0.79</v>
      </c>
    </row>
    <row r="6945" spans="2:11" ht="24" customHeight="1" x14ac:dyDescent="0.2">
      <c r="B6945" s="294" t="s">
        <v>537</v>
      </c>
      <c r="C6945" s="291" t="s">
        <v>5223</v>
      </c>
      <c r="D6945" s="294" t="s">
        <v>51</v>
      </c>
      <c r="E6945" s="294" t="s">
        <v>5224</v>
      </c>
      <c r="F6945" s="446" t="s">
        <v>2636</v>
      </c>
      <c r="G6945" s="446"/>
      <c r="H6945" s="295" t="s">
        <v>535</v>
      </c>
      <c r="I6945" s="311">
        <v>1</v>
      </c>
      <c r="J6945" s="312">
        <v>25.35</v>
      </c>
      <c r="K6945" s="312">
        <v>25.35</v>
      </c>
    </row>
    <row r="6946" spans="2:11" ht="39" customHeight="1" x14ac:dyDescent="0.2">
      <c r="B6946" s="294" t="s">
        <v>537</v>
      </c>
      <c r="C6946" s="291" t="s">
        <v>5229</v>
      </c>
      <c r="D6946" s="294" t="s">
        <v>51</v>
      </c>
      <c r="E6946" s="294" t="s">
        <v>5230</v>
      </c>
      <c r="F6946" s="446" t="s">
        <v>4955</v>
      </c>
      <c r="G6946" s="446"/>
      <c r="H6946" s="295" t="s">
        <v>535</v>
      </c>
      <c r="I6946" s="311">
        <v>1</v>
      </c>
      <c r="J6946" s="312">
        <v>0.25</v>
      </c>
      <c r="K6946" s="312">
        <v>0.25</v>
      </c>
    </row>
    <row r="6947" spans="2:11" ht="39" customHeight="1" x14ac:dyDescent="0.2">
      <c r="B6947" s="294" t="s">
        <v>537</v>
      </c>
      <c r="C6947" s="291" t="s">
        <v>5225</v>
      </c>
      <c r="D6947" s="294" t="s">
        <v>51</v>
      </c>
      <c r="E6947" s="294" t="s">
        <v>5226</v>
      </c>
      <c r="F6947" s="446" t="s">
        <v>4955</v>
      </c>
      <c r="G6947" s="446"/>
      <c r="H6947" s="295" t="s">
        <v>535</v>
      </c>
      <c r="I6947" s="311">
        <v>1</v>
      </c>
      <c r="J6947" s="312">
        <v>0.06</v>
      </c>
      <c r="K6947" s="312">
        <v>0.06</v>
      </c>
    </row>
    <row r="6948" spans="2:11" ht="39" customHeight="1" x14ac:dyDescent="0.2">
      <c r="B6948" s="294" t="s">
        <v>537</v>
      </c>
      <c r="C6948" s="291" t="s">
        <v>5221</v>
      </c>
      <c r="D6948" s="294" t="s">
        <v>51</v>
      </c>
      <c r="E6948" s="294" t="s">
        <v>5222</v>
      </c>
      <c r="F6948" s="446" t="s">
        <v>4955</v>
      </c>
      <c r="G6948" s="446"/>
      <c r="H6948" s="295" t="s">
        <v>535</v>
      </c>
      <c r="I6948" s="311">
        <v>1</v>
      </c>
      <c r="J6948" s="312">
        <v>0.27</v>
      </c>
      <c r="K6948" s="312">
        <v>0.27</v>
      </c>
    </row>
    <row r="6949" spans="2:11" ht="25.5" x14ac:dyDescent="0.2">
      <c r="B6949" s="315"/>
      <c r="C6949" s="315"/>
      <c r="D6949" s="315"/>
      <c r="E6949" s="315"/>
      <c r="F6949" s="315" t="s">
        <v>529</v>
      </c>
      <c r="G6949" s="316">
        <v>8.7799999999999994</v>
      </c>
      <c r="H6949" s="315" t="s">
        <v>530</v>
      </c>
      <c r="I6949" s="316">
        <v>10.14</v>
      </c>
      <c r="J6949" s="315" t="s">
        <v>531</v>
      </c>
      <c r="K6949" s="316">
        <v>18.920000000000002</v>
      </c>
    </row>
    <row r="6950" spans="2:11" ht="26.25" thickBot="1" x14ac:dyDescent="0.25">
      <c r="B6950" s="315"/>
      <c r="C6950" s="315"/>
      <c r="D6950" s="315"/>
      <c r="E6950" s="315"/>
      <c r="F6950" s="315" t="s">
        <v>532</v>
      </c>
      <c r="G6950" s="316">
        <v>5.56</v>
      </c>
      <c r="H6950" s="315"/>
      <c r="I6950" s="448" t="s">
        <v>533</v>
      </c>
      <c r="J6950" s="448"/>
      <c r="K6950" s="316">
        <v>32.28</v>
      </c>
    </row>
    <row r="6951" spans="2:11" ht="0.95" customHeight="1" thickTop="1" x14ac:dyDescent="0.2">
      <c r="B6951" s="317"/>
      <c r="C6951" s="317"/>
      <c r="D6951" s="317"/>
      <c r="E6951" s="317"/>
      <c r="F6951" s="317"/>
      <c r="G6951" s="317"/>
      <c r="H6951" s="317"/>
      <c r="I6951" s="317"/>
      <c r="J6951" s="317"/>
      <c r="K6951" s="317"/>
    </row>
    <row r="6952" spans="2:11" ht="18" customHeight="1" x14ac:dyDescent="0.2">
      <c r="B6952" s="305"/>
      <c r="C6952" s="304" t="s">
        <v>26</v>
      </c>
      <c r="D6952" s="305" t="s">
        <v>27</v>
      </c>
      <c r="E6952" s="305" t="s">
        <v>28</v>
      </c>
      <c r="F6952" s="449" t="s">
        <v>525</v>
      </c>
      <c r="G6952" s="449"/>
      <c r="H6952" s="306" t="s">
        <v>29</v>
      </c>
      <c r="I6952" s="304" t="s">
        <v>30</v>
      </c>
      <c r="J6952" s="304" t="s">
        <v>31</v>
      </c>
      <c r="K6952" s="304" t="s">
        <v>33</v>
      </c>
    </row>
    <row r="6953" spans="2:11" ht="39" customHeight="1" x14ac:dyDescent="0.2">
      <c r="B6953" s="307" t="s">
        <v>526</v>
      </c>
      <c r="C6953" s="308" t="s">
        <v>5221</v>
      </c>
      <c r="D6953" s="307" t="s">
        <v>51</v>
      </c>
      <c r="E6953" s="307" t="s">
        <v>5222</v>
      </c>
      <c r="F6953" s="445" t="s">
        <v>4955</v>
      </c>
      <c r="G6953" s="445"/>
      <c r="H6953" s="309" t="s">
        <v>535</v>
      </c>
      <c r="I6953" s="310">
        <v>1</v>
      </c>
      <c r="J6953" s="259">
        <v>0.27</v>
      </c>
      <c r="K6953" s="259">
        <v>0.27</v>
      </c>
    </row>
    <row r="6954" spans="2:11" ht="26.1" customHeight="1" x14ac:dyDescent="0.2">
      <c r="B6954" s="296" t="s">
        <v>527</v>
      </c>
      <c r="C6954" s="292" t="s">
        <v>5231</v>
      </c>
      <c r="D6954" s="296" t="s">
        <v>51</v>
      </c>
      <c r="E6954" s="296" t="s">
        <v>5232</v>
      </c>
      <c r="F6954" s="447" t="s">
        <v>4817</v>
      </c>
      <c r="G6954" s="447"/>
      <c r="H6954" s="297" t="s">
        <v>53</v>
      </c>
      <c r="I6954" s="313">
        <v>6.3999999999999997E-5</v>
      </c>
      <c r="J6954" s="314">
        <v>4230.5600000000004</v>
      </c>
      <c r="K6954" s="314">
        <v>0.27075579999999999</v>
      </c>
    </row>
    <row r="6955" spans="2:11" ht="25.5" x14ac:dyDescent="0.2">
      <c r="B6955" s="315"/>
      <c r="C6955" s="315"/>
      <c r="D6955" s="315"/>
      <c r="E6955" s="315"/>
      <c r="F6955" s="315" t="s">
        <v>529</v>
      </c>
      <c r="G6955" s="316">
        <v>0</v>
      </c>
      <c r="H6955" s="315" t="s">
        <v>530</v>
      </c>
      <c r="I6955" s="316">
        <v>0</v>
      </c>
      <c r="J6955" s="315" t="s">
        <v>531</v>
      </c>
      <c r="K6955" s="316">
        <v>0</v>
      </c>
    </row>
    <row r="6956" spans="2:11" ht="26.25" thickBot="1" x14ac:dyDescent="0.25">
      <c r="B6956" s="315"/>
      <c r="C6956" s="315"/>
      <c r="D6956" s="315"/>
      <c r="E6956" s="315"/>
      <c r="F6956" s="315" t="s">
        <v>532</v>
      </c>
      <c r="G6956" s="316">
        <v>0.05</v>
      </c>
      <c r="H6956" s="315"/>
      <c r="I6956" s="448" t="s">
        <v>533</v>
      </c>
      <c r="J6956" s="448"/>
      <c r="K6956" s="316">
        <v>0.32</v>
      </c>
    </row>
    <row r="6957" spans="2:11" ht="0.95" customHeight="1" thickTop="1" x14ac:dyDescent="0.2">
      <c r="B6957" s="317"/>
      <c r="C6957" s="317"/>
      <c r="D6957" s="317"/>
      <c r="E6957" s="317"/>
      <c r="F6957" s="317"/>
      <c r="G6957" s="317"/>
      <c r="H6957" s="317"/>
      <c r="I6957" s="317"/>
      <c r="J6957" s="317"/>
      <c r="K6957" s="317"/>
    </row>
    <row r="6958" spans="2:11" ht="18" customHeight="1" x14ac:dyDescent="0.2">
      <c r="B6958" s="305"/>
      <c r="C6958" s="304" t="s">
        <v>26</v>
      </c>
      <c r="D6958" s="305" t="s">
        <v>27</v>
      </c>
      <c r="E6958" s="305" t="s">
        <v>28</v>
      </c>
      <c r="F6958" s="449" t="s">
        <v>525</v>
      </c>
      <c r="G6958" s="449"/>
      <c r="H6958" s="306" t="s">
        <v>29</v>
      </c>
      <c r="I6958" s="304" t="s">
        <v>30</v>
      </c>
      <c r="J6958" s="304" t="s">
        <v>31</v>
      </c>
      <c r="K6958" s="304" t="s">
        <v>33</v>
      </c>
    </row>
    <row r="6959" spans="2:11" ht="39" customHeight="1" x14ac:dyDescent="0.2">
      <c r="B6959" s="307" t="s">
        <v>526</v>
      </c>
      <c r="C6959" s="308" t="s">
        <v>5225</v>
      </c>
      <c r="D6959" s="307" t="s">
        <v>51</v>
      </c>
      <c r="E6959" s="307" t="s">
        <v>5226</v>
      </c>
      <c r="F6959" s="445" t="s">
        <v>4955</v>
      </c>
      <c r="G6959" s="445"/>
      <c r="H6959" s="309" t="s">
        <v>535</v>
      </c>
      <c r="I6959" s="310">
        <v>1</v>
      </c>
      <c r="J6959" s="259">
        <v>0.06</v>
      </c>
      <c r="K6959" s="259">
        <v>0.06</v>
      </c>
    </row>
    <row r="6960" spans="2:11" ht="26.1" customHeight="1" x14ac:dyDescent="0.2">
      <c r="B6960" s="296" t="s">
        <v>527</v>
      </c>
      <c r="C6960" s="292" t="s">
        <v>5231</v>
      </c>
      <c r="D6960" s="296" t="s">
        <v>51</v>
      </c>
      <c r="E6960" s="296" t="s">
        <v>5232</v>
      </c>
      <c r="F6960" s="447" t="s">
        <v>4817</v>
      </c>
      <c r="G6960" s="447"/>
      <c r="H6960" s="297" t="s">
        <v>53</v>
      </c>
      <c r="I6960" s="313">
        <v>1.4800000000000001E-5</v>
      </c>
      <c r="J6960" s="314">
        <v>4230.5600000000004</v>
      </c>
      <c r="K6960" s="314">
        <v>6.2612299999999996E-2</v>
      </c>
    </row>
    <row r="6961" spans="2:11" ht="25.5" x14ac:dyDescent="0.2">
      <c r="B6961" s="315"/>
      <c r="C6961" s="315"/>
      <c r="D6961" s="315"/>
      <c r="E6961" s="315"/>
      <c r="F6961" s="315" t="s">
        <v>529</v>
      </c>
      <c r="G6961" s="316">
        <v>0</v>
      </c>
      <c r="H6961" s="315" t="s">
        <v>530</v>
      </c>
      <c r="I6961" s="316">
        <v>0</v>
      </c>
      <c r="J6961" s="315" t="s">
        <v>531</v>
      </c>
      <c r="K6961" s="316">
        <v>0</v>
      </c>
    </row>
    <row r="6962" spans="2:11" ht="26.25" thickBot="1" x14ac:dyDescent="0.25">
      <c r="B6962" s="315"/>
      <c r="C6962" s="315"/>
      <c r="D6962" s="315"/>
      <c r="E6962" s="315"/>
      <c r="F6962" s="315" t="s">
        <v>532</v>
      </c>
      <c r="G6962" s="316">
        <v>0.01</v>
      </c>
      <c r="H6962" s="315"/>
      <c r="I6962" s="448" t="s">
        <v>533</v>
      </c>
      <c r="J6962" s="448"/>
      <c r="K6962" s="316">
        <v>7.0000000000000007E-2</v>
      </c>
    </row>
    <row r="6963" spans="2:11" ht="0.95" customHeight="1" thickTop="1" x14ac:dyDescent="0.2">
      <c r="B6963" s="317"/>
      <c r="C6963" s="317"/>
      <c r="D6963" s="317"/>
      <c r="E6963" s="317"/>
      <c r="F6963" s="317"/>
      <c r="G6963" s="317"/>
      <c r="H6963" s="317"/>
      <c r="I6963" s="317"/>
      <c r="J6963" s="317"/>
      <c r="K6963" s="317"/>
    </row>
    <row r="6964" spans="2:11" ht="18" customHeight="1" x14ac:dyDescent="0.2">
      <c r="B6964" s="305"/>
      <c r="C6964" s="304" t="s">
        <v>26</v>
      </c>
      <c r="D6964" s="305" t="s">
        <v>27</v>
      </c>
      <c r="E6964" s="305" t="s">
        <v>28</v>
      </c>
      <c r="F6964" s="449" t="s">
        <v>525</v>
      </c>
      <c r="G6964" s="449"/>
      <c r="H6964" s="306" t="s">
        <v>29</v>
      </c>
      <c r="I6964" s="304" t="s">
        <v>30</v>
      </c>
      <c r="J6964" s="304" t="s">
        <v>31</v>
      </c>
      <c r="K6964" s="304" t="s">
        <v>33</v>
      </c>
    </row>
    <row r="6965" spans="2:11" ht="39" customHeight="1" x14ac:dyDescent="0.2">
      <c r="B6965" s="307" t="s">
        <v>526</v>
      </c>
      <c r="C6965" s="308" t="s">
        <v>5229</v>
      </c>
      <c r="D6965" s="307" t="s">
        <v>51</v>
      </c>
      <c r="E6965" s="307" t="s">
        <v>5230</v>
      </c>
      <c r="F6965" s="445" t="s">
        <v>4955</v>
      </c>
      <c r="G6965" s="445"/>
      <c r="H6965" s="309" t="s">
        <v>535</v>
      </c>
      <c r="I6965" s="310">
        <v>1</v>
      </c>
      <c r="J6965" s="259">
        <v>0.25</v>
      </c>
      <c r="K6965" s="259">
        <v>0.25</v>
      </c>
    </row>
    <row r="6966" spans="2:11" ht="26.1" customHeight="1" x14ac:dyDescent="0.2">
      <c r="B6966" s="296" t="s">
        <v>527</v>
      </c>
      <c r="C6966" s="292" t="s">
        <v>5231</v>
      </c>
      <c r="D6966" s="296" t="s">
        <v>51</v>
      </c>
      <c r="E6966" s="296" t="s">
        <v>5232</v>
      </c>
      <c r="F6966" s="447" t="s">
        <v>4817</v>
      </c>
      <c r="G6966" s="447"/>
      <c r="H6966" s="297" t="s">
        <v>53</v>
      </c>
      <c r="I6966" s="313">
        <v>6.0000000000000002E-5</v>
      </c>
      <c r="J6966" s="314">
        <v>4230.5600000000004</v>
      </c>
      <c r="K6966" s="314">
        <v>0.25383359999999999</v>
      </c>
    </row>
    <row r="6967" spans="2:11" ht="25.5" x14ac:dyDescent="0.2">
      <c r="B6967" s="315"/>
      <c r="C6967" s="315"/>
      <c r="D6967" s="315"/>
      <c r="E6967" s="315"/>
      <c r="F6967" s="315" t="s">
        <v>529</v>
      </c>
      <c r="G6967" s="316">
        <v>0</v>
      </c>
      <c r="H6967" s="315" t="s">
        <v>530</v>
      </c>
      <c r="I6967" s="316">
        <v>0</v>
      </c>
      <c r="J6967" s="315" t="s">
        <v>531</v>
      </c>
      <c r="K6967" s="316">
        <v>0</v>
      </c>
    </row>
    <row r="6968" spans="2:11" ht="26.25" thickBot="1" x14ac:dyDescent="0.25">
      <c r="B6968" s="315"/>
      <c r="C6968" s="315"/>
      <c r="D6968" s="315"/>
      <c r="E6968" s="315"/>
      <c r="F6968" s="315" t="s">
        <v>532</v>
      </c>
      <c r="G6968" s="316">
        <v>0.05</v>
      </c>
      <c r="H6968" s="315"/>
      <c r="I6968" s="448" t="s">
        <v>533</v>
      </c>
      <c r="J6968" s="448"/>
      <c r="K6968" s="316">
        <v>0.3</v>
      </c>
    </row>
    <row r="6969" spans="2:11" ht="0.95" customHeight="1" thickTop="1" x14ac:dyDescent="0.2">
      <c r="B6969" s="317"/>
      <c r="C6969" s="317"/>
      <c r="D6969" s="317"/>
      <c r="E6969" s="317"/>
      <c r="F6969" s="317"/>
      <c r="G6969" s="317"/>
      <c r="H6969" s="317"/>
      <c r="I6969" s="317"/>
      <c r="J6969" s="317"/>
      <c r="K6969" s="317"/>
    </row>
    <row r="6970" spans="2:11" ht="18" customHeight="1" x14ac:dyDescent="0.2">
      <c r="B6970" s="305"/>
      <c r="C6970" s="304" t="s">
        <v>26</v>
      </c>
      <c r="D6970" s="305" t="s">
        <v>27</v>
      </c>
      <c r="E6970" s="305" t="s">
        <v>28</v>
      </c>
      <c r="F6970" s="449" t="s">
        <v>525</v>
      </c>
      <c r="G6970" s="449"/>
      <c r="H6970" s="306" t="s">
        <v>29</v>
      </c>
      <c r="I6970" s="304" t="s">
        <v>30</v>
      </c>
      <c r="J6970" s="304" t="s">
        <v>31</v>
      </c>
      <c r="K6970" s="304" t="s">
        <v>33</v>
      </c>
    </row>
    <row r="6971" spans="2:11" ht="39" customHeight="1" x14ac:dyDescent="0.2">
      <c r="B6971" s="307" t="s">
        <v>526</v>
      </c>
      <c r="C6971" s="308" t="s">
        <v>5227</v>
      </c>
      <c r="D6971" s="307" t="s">
        <v>51</v>
      </c>
      <c r="E6971" s="307" t="s">
        <v>5228</v>
      </c>
      <c r="F6971" s="445" t="s">
        <v>4955</v>
      </c>
      <c r="G6971" s="445"/>
      <c r="H6971" s="309" t="s">
        <v>535</v>
      </c>
      <c r="I6971" s="310">
        <v>1</v>
      </c>
      <c r="J6971" s="259">
        <v>0.79</v>
      </c>
      <c r="K6971" s="259">
        <v>0.79</v>
      </c>
    </row>
    <row r="6972" spans="2:11" ht="26.1" customHeight="1" x14ac:dyDescent="0.2">
      <c r="B6972" s="296" t="s">
        <v>527</v>
      </c>
      <c r="C6972" s="292" t="s">
        <v>4964</v>
      </c>
      <c r="D6972" s="296" t="s">
        <v>51</v>
      </c>
      <c r="E6972" s="296" t="s">
        <v>4965</v>
      </c>
      <c r="F6972" s="447" t="s">
        <v>4966</v>
      </c>
      <c r="G6972" s="447"/>
      <c r="H6972" s="297" t="s">
        <v>4967</v>
      </c>
      <c r="I6972" s="313">
        <v>0.78</v>
      </c>
      <c r="J6972" s="314">
        <v>1.02</v>
      </c>
      <c r="K6972" s="314">
        <v>0.79559999999999997</v>
      </c>
    </row>
    <row r="6973" spans="2:11" ht="25.5" x14ac:dyDescent="0.2">
      <c r="B6973" s="315"/>
      <c r="C6973" s="315"/>
      <c r="D6973" s="315"/>
      <c r="E6973" s="315"/>
      <c r="F6973" s="315" t="s">
        <v>529</v>
      </c>
      <c r="G6973" s="316">
        <v>0</v>
      </c>
      <c r="H6973" s="315" t="s">
        <v>530</v>
      </c>
      <c r="I6973" s="316">
        <v>0</v>
      </c>
      <c r="J6973" s="315" t="s">
        <v>531</v>
      </c>
      <c r="K6973" s="316">
        <v>0</v>
      </c>
    </row>
    <row r="6974" spans="2:11" ht="26.25" thickBot="1" x14ac:dyDescent="0.25">
      <c r="B6974" s="315"/>
      <c r="C6974" s="315"/>
      <c r="D6974" s="315"/>
      <c r="E6974" s="315"/>
      <c r="F6974" s="315" t="s">
        <v>532</v>
      </c>
      <c r="G6974" s="316">
        <v>0.16</v>
      </c>
      <c r="H6974" s="315"/>
      <c r="I6974" s="448" t="s">
        <v>533</v>
      </c>
      <c r="J6974" s="448"/>
      <c r="K6974" s="316">
        <v>0.95</v>
      </c>
    </row>
    <row r="6975" spans="2:11" ht="0.95" customHeight="1" thickTop="1" x14ac:dyDescent="0.2">
      <c r="B6975" s="317"/>
      <c r="C6975" s="317"/>
      <c r="D6975" s="317"/>
      <c r="E6975" s="317"/>
      <c r="F6975" s="317"/>
      <c r="G6975" s="317"/>
      <c r="H6975" s="317"/>
      <c r="I6975" s="317"/>
      <c r="J6975" s="317"/>
      <c r="K6975" s="317"/>
    </row>
    <row r="6976" spans="2:11" ht="18" customHeight="1" x14ac:dyDescent="0.2">
      <c r="B6976" s="305"/>
      <c r="C6976" s="304" t="s">
        <v>26</v>
      </c>
      <c r="D6976" s="305" t="s">
        <v>27</v>
      </c>
      <c r="E6976" s="305" t="s">
        <v>28</v>
      </c>
      <c r="F6976" s="449" t="s">
        <v>525</v>
      </c>
      <c r="G6976" s="449"/>
      <c r="H6976" s="306" t="s">
        <v>29</v>
      </c>
      <c r="I6976" s="304" t="s">
        <v>30</v>
      </c>
      <c r="J6976" s="304" t="s">
        <v>31</v>
      </c>
      <c r="K6976" s="304" t="s">
        <v>33</v>
      </c>
    </row>
    <row r="6977" spans="2:11" ht="39" customHeight="1" x14ac:dyDescent="0.2">
      <c r="B6977" s="307" t="s">
        <v>526</v>
      </c>
      <c r="C6977" s="308" t="s">
        <v>5233</v>
      </c>
      <c r="D6977" s="307" t="s">
        <v>51</v>
      </c>
      <c r="E6977" s="307" t="s">
        <v>5234</v>
      </c>
      <c r="F6977" s="445" t="s">
        <v>2653</v>
      </c>
      <c r="G6977" s="445"/>
      <c r="H6977" s="309" t="s">
        <v>559</v>
      </c>
      <c r="I6977" s="310">
        <v>1</v>
      </c>
      <c r="J6977" s="259">
        <v>107.37</v>
      </c>
      <c r="K6977" s="259">
        <v>107.37</v>
      </c>
    </row>
    <row r="6978" spans="2:11" ht="39" customHeight="1" x14ac:dyDescent="0.2">
      <c r="B6978" s="294" t="s">
        <v>537</v>
      </c>
      <c r="C6978" s="291" t="s">
        <v>5235</v>
      </c>
      <c r="D6978" s="294" t="s">
        <v>51</v>
      </c>
      <c r="E6978" s="294" t="s">
        <v>5236</v>
      </c>
      <c r="F6978" s="446" t="s">
        <v>4955</v>
      </c>
      <c r="G6978" s="446"/>
      <c r="H6978" s="295" t="s">
        <v>535</v>
      </c>
      <c r="I6978" s="311">
        <v>1</v>
      </c>
      <c r="J6978" s="312">
        <v>51.81</v>
      </c>
      <c r="K6978" s="312">
        <v>51.81</v>
      </c>
    </row>
    <row r="6979" spans="2:11" ht="39" customHeight="1" x14ac:dyDescent="0.2">
      <c r="B6979" s="294" t="s">
        <v>537</v>
      </c>
      <c r="C6979" s="291" t="s">
        <v>5237</v>
      </c>
      <c r="D6979" s="294" t="s">
        <v>51</v>
      </c>
      <c r="E6979" s="294" t="s">
        <v>5238</v>
      </c>
      <c r="F6979" s="446" t="s">
        <v>4955</v>
      </c>
      <c r="G6979" s="446"/>
      <c r="H6979" s="295" t="s">
        <v>535</v>
      </c>
      <c r="I6979" s="311">
        <v>1</v>
      </c>
      <c r="J6979" s="312">
        <v>18.260000000000002</v>
      </c>
      <c r="K6979" s="312">
        <v>18.260000000000002</v>
      </c>
    </row>
    <row r="6980" spans="2:11" ht="51.95" customHeight="1" x14ac:dyDescent="0.2">
      <c r="B6980" s="294" t="s">
        <v>537</v>
      </c>
      <c r="C6980" s="291" t="s">
        <v>5239</v>
      </c>
      <c r="D6980" s="294" t="s">
        <v>51</v>
      </c>
      <c r="E6980" s="294" t="s">
        <v>5240</v>
      </c>
      <c r="F6980" s="446" t="s">
        <v>4955</v>
      </c>
      <c r="G6980" s="446"/>
      <c r="H6980" s="295" t="s">
        <v>535</v>
      </c>
      <c r="I6980" s="311">
        <v>1</v>
      </c>
      <c r="J6980" s="312">
        <v>7.38</v>
      </c>
      <c r="K6980" s="312">
        <v>7.38</v>
      </c>
    </row>
    <row r="6981" spans="2:11" ht="24" customHeight="1" x14ac:dyDescent="0.2">
      <c r="B6981" s="294" t="s">
        <v>537</v>
      </c>
      <c r="C6981" s="291" t="s">
        <v>5241</v>
      </c>
      <c r="D6981" s="294" t="s">
        <v>51</v>
      </c>
      <c r="E6981" s="294" t="s">
        <v>5242</v>
      </c>
      <c r="F6981" s="446" t="s">
        <v>2636</v>
      </c>
      <c r="G6981" s="446"/>
      <c r="H6981" s="295" t="s">
        <v>535</v>
      </c>
      <c r="I6981" s="311">
        <v>1</v>
      </c>
      <c r="J6981" s="312">
        <v>29.92</v>
      </c>
      <c r="K6981" s="312">
        <v>29.92</v>
      </c>
    </row>
    <row r="6982" spans="2:11" ht="25.5" x14ac:dyDescent="0.2">
      <c r="B6982" s="315"/>
      <c r="C6982" s="315"/>
      <c r="D6982" s="315"/>
      <c r="E6982" s="315"/>
      <c r="F6982" s="315" t="s">
        <v>529</v>
      </c>
      <c r="G6982" s="316">
        <v>10.9</v>
      </c>
      <c r="H6982" s="315" t="s">
        <v>530</v>
      </c>
      <c r="I6982" s="316">
        <v>12.59</v>
      </c>
      <c r="J6982" s="315" t="s">
        <v>531</v>
      </c>
      <c r="K6982" s="316">
        <v>23.49</v>
      </c>
    </row>
    <row r="6983" spans="2:11" ht="26.25" thickBot="1" x14ac:dyDescent="0.25">
      <c r="B6983" s="315"/>
      <c r="C6983" s="315"/>
      <c r="D6983" s="315"/>
      <c r="E6983" s="315"/>
      <c r="F6983" s="315" t="s">
        <v>532</v>
      </c>
      <c r="G6983" s="316">
        <v>22.34</v>
      </c>
      <c r="H6983" s="315"/>
      <c r="I6983" s="448" t="s">
        <v>533</v>
      </c>
      <c r="J6983" s="448"/>
      <c r="K6983" s="316">
        <v>129.71</v>
      </c>
    </row>
    <row r="6984" spans="2:11" ht="0.95" customHeight="1" thickTop="1" x14ac:dyDescent="0.2">
      <c r="B6984" s="317"/>
      <c r="C6984" s="317"/>
      <c r="D6984" s="317"/>
      <c r="E6984" s="317"/>
      <c r="F6984" s="317"/>
      <c r="G6984" s="317"/>
      <c r="H6984" s="317"/>
      <c r="I6984" s="317"/>
      <c r="J6984" s="317"/>
      <c r="K6984" s="317"/>
    </row>
    <row r="6985" spans="2:11" ht="18" customHeight="1" x14ac:dyDescent="0.2">
      <c r="B6985" s="305"/>
      <c r="C6985" s="304" t="s">
        <v>26</v>
      </c>
      <c r="D6985" s="305" t="s">
        <v>27</v>
      </c>
      <c r="E6985" s="305" t="s">
        <v>28</v>
      </c>
      <c r="F6985" s="449" t="s">
        <v>525</v>
      </c>
      <c r="G6985" s="449"/>
      <c r="H6985" s="306" t="s">
        <v>29</v>
      </c>
      <c r="I6985" s="304" t="s">
        <v>30</v>
      </c>
      <c r="J6985" s="304" t="s">
        <v>31</v>
      </c>
      <c r="K6985" s="304" t="s">
        <v>33</v>
      </c>
    </row>
    <row r="6986" spans="2:11" ht="39" customHeight="1" x14ac:dyDescent="0.2">
      <c r="B6986" s="307" t="s">
        <v>526</v>
      </c>
      <c r="C6986" s="308" t="s">
        <v>5243</v>
      </c>
      <c r="D6986" s="307" t="s">
        <v>51</v>
      </c>
      <c r="E6986" s="307" t="s">
        <v>5244</v>
      </c>
      <c r="F6986" s="445" t="s">
        <v>2653</v>
      </c>
      <c r="G6986" s="445"/>
      <c r="H6986" s="309" t="s">
        <v>557</v>
      </c>
      <c r="I6986" s="310">
        <v>1</v>
      </c>
      <c r="J6986" s="259">
        <v>226.01</v>
      </c>
      <c r="K6986" s="259">
        <v>226.01</v>
      </c>
    </row>
    <row r="6987" spans="2:11" ht="39" customHeight="1" x14ac:dyDescent="0.2">
      <c r="B6987" s="294" t="s">
        <v>537</v>
      </c>
      <c r="C6987" s="291" t="s">
        <v>5237</v>
      </c>
      <c r="D6987" s="294" t="s">
        <v>51</v>
      </c>
      <c r="E6987" s="294" t="s">
        <v>5238</v>
      </c>
      <c r="F6987" s="446" t="s">
        <v>4955</v>
      </c>
      <c r="G6987" s="446"/>
      <c r="H6987" s="295" t="s">
        <v>535</v>
      </c>
      <c r="I6987" s="311">
        <v>1</v>
      </c>
      <c r="J6987" s="312">
        <v>18.260000000000002</v>
      </c>
      <c r="K6987" s="312">
        <v>18.260000000000002</v>
      </c>
    </row>
    <row r="6988" spans="2:11" ht="39" customHeight="1" x14ac:dyDescent="0.2">
      <c r="B6988" s="294" t="s">
        <v>537</v>
      </c>
      <c r="C6988" s="291" t="s">
        <v>5245</v>
      </c>
      <c r="D6988" s="294" t="s">
        <v>51</v>
      </c>
      <c r="E6988" s="294" t="s">
        <v>5246</v>
      </c>
      <c r="F6988" s="446" t="s">
        <v>4955</v>
      </c>
      <c r="G6988" s="446"/>
      <c r="H6988" s="295" t="s">
        <v>535</v>
      </c>
      <c r="I6988" s="311">
        <v>1</v>
      </c>
      <c r="J6988" s="312">
        <v>83.29</v>
      </c>
      <c r="K6988" s="312">
        <v>83.29</v>
      </c>
    </row>
    <row r="6989" spans="2:11" ht="39" customHeight="1" x14ac:dyDescent="0.2">
      <c r="B6989" s="294" t="s">
        <v>537</v>
      </c>
      <c r="C6989" s="291" t="s">
        <v>5235</v>
      </c>
      <c r="D6989" s="294" t="s">
        <v>51</v>
      </c>
      <c r="E6989" s="294" t="s">
        <v>5236</v>
      </c>
      <c r="F6989" s="446" t="s">
        <v>4955</v>
      </c>
      <c r="G6989" s="446"/>
      <c r="H6989" s="295" t="s">
        <v>535</v>
      </c>
      <c r="I6989" s="311">
        <v>1</v>
      </c>
      <c r="J6989" s="312">
        <v>51.81</v>
      </c>
      <c r="K6989" s="312">
        <v>51.81</v>
      </c>
    </row>
    <row r="6990" spans="2:11" ht="24" customHeight="1" x14ac:dyDescent="0.2">
      <c r="B6990" s="294" t="s">
        <v>537</v>
      </c>
      <c r="C6990" s="291" t="s">
        <v>5241</v>
      </c>
      <c r="D6990" s="294" t="s">
        <v>51</v>
      </c>
      <c r="E6990" s="294" t="s">
        <v>5242</v>
      </c>
      <c r="F6990" s="446" t="s">
        <v>2636</v>
      </c>
      <c r="G6990" s="446"/>
      <c r="H6990" s="295" t="s">
        <v>535</v>
      </c>
      <c r="I6990" s="311">
        <v>1</v>
      </c>
      <c r="J6990" s="312">
        <v>29.92</v>
      </c>
      <c r="K6990" s="312">
        <v>29.92</v>
      </c>
    </row>
    <row r="6991" spans="2:11" ht="51.95" customHeight="1" x14ac:dyDescent="0.2">
      <c r="B6991" s="294" t="s">
        <v>537</v>
      </c>
      <c r="C6991" s="291" t="s">
        <v>5239</v>
      </c>
      <c r="D6991" s="294" t="s">
        <v>51</v>
      </c>
      <c r="E6991" s="294" t="s">
        <v>5240</v>
      </c>
      <c r="F6991" s="446" t="s">
        <v>4955</v>
      </c>
      <c r="G6991" s="446"/>
      <c r="H6991" s="295" t="s">
        <v>535</v>
      </c>
      <c r="I6991" s="311">
        <v>1</v>
      </c>
      <c r="J6991" s="312">
        <v>7.38</v>
      </c>
      <c r="K6991" s="312">
        <v>7.38</v>
      </c>
    </row>
    <row r="6992" spans="2:11" ht="51.95" customHeight="1" x14ac:dyDescent="0.2">
      <c r="B6992" s="294" t="s">
        <v>537</v>
      </c>
      <c r="C6992" s="291" t="s">
        <v>5247</v>
      </c>
      <c r="D6992" s="294" t="s">
        <v>51</v>
      </c>
      <c r="E6992" s="294" t="s">
        <v>5248</v>
      </c>
      <c r="F6992" s="446" t="s">
        <v>4955</v>
      </c>
      <c r="G6992" s="446"/>
      <c r="H6992" s="295" t="s">
        <v>535</v>
      </c>
      <c r="I6992" s="311">
        <v>1</v>
      </c>
      <c r="J6992" s="312">
        <v>35.35</v>
      </c>
      <c r="K6992" s="312">
        <v>35.35</v>
      </c>
    </row>
    <row r="6993" spans="2:11" ht="25.5" x14ac:dyDescent="0.2">
      <c r="B6993" s="315"/>
      <c r="C6993" s="315"/>
      <c r="D6993" s="315"/>
      <c r="E6993" s="315"/>
      <c r="F6993" s="315" t="s">
        <v>529</v>
      </c>
      <c r="G6993" s="316">
        <v>10.9</v>
      </c>
      <c r="H6993" s="315" t="s">
        <v>530</v>
      </c>
      <c r="I6993" s="316">
        <v>12.59</v>
      </c>
      <c r="J6993" s="315" t="s">
        <v>531</v>
      </c>
      <c r="K6993" s="316">
        <v>23.49</v>
      </c>
    </row>
    <row r="6994" spans="2:11" ht="26.25" thickBot="1" x14ac:dyDescent="0.25">
      <c r="B6994" s="315"/>
      <c r="C6994" s="315"/>
      <c r="D6994" s="315"/>
      <c r="E6994" s="315"/>
      <c r="F6994" s="315" t="s">
        <v>532</v>
      </c>
      <c r="G6994" s="316">
        <v>47.03</v>
      </c>
      <c r="H6994" s="315"/>
      <c r="I6994" s="448" t="s">
        <v>533</v>
      </c>
      <c r="J6994" s="448"/>
      <c r="K6994" s="316">
        <v>273.04000000000002</v>
      </c>
    </row>
    <row r="6995" spans="2:11" ht="0.95" customHeight="1" thickTop="1" x14ac:dyDescent="0.2">
      <c r="B6995" s="317"/>
      <c r="C6995" s="317"/>
      <c r="D6995" s="317"/>
      <c r="E6995" s="317"/>
      <c r="F6995" s="317"/>
      <c r="G6995" s="317"/>
      <c r="H6995" s="317"/>
      <c r="I6995" s="317"/>
      <c r="J6995" s="317"/>
      <c r="K6995" s="317"/>
    </row>
    <row r="6996" spans="2:11" ht="18" customHeight="1" x14ac:dyDescent="0.2">
      <c r="B6996" s="305"/>
      <c r="C6996" s="304" t="s">
        <v>26</v>
      </c>
      <c r="D6996" s="305" t="s">
        <v>27</v>
      </c>
      <c r="E6996" s="305" t="s">
        <v>28</v>
      </c>
      <c r="F6996" s="449" t="s">
        <v>525</v>
      </c>
      <c r="G6996" s="449"/>
      <c r="H6996" s="306" t="s">
        <v>29</v>
      </c>
      <c r="I6996" s="304" t="s">
        <v>30</v>
      </c>
      <c r="J6996" s="304" t="s">
        <v>31</v>
      </c>
      <c r="K6996" s="304" t="s">
        <v>33</v>
      </c>
    </row>
    <row r="6997" spans="2:11" ht="39" customHeight="1" x14ac:dyDescent="0.2">
      <c r="B6997" s="307" t="s">
        <v>526</v>
      </c>
      <c r="C6997" s="308" t="s">
        <v>5235</v>
      </c>
      <c r="D6997" s="307" t="s">
        <v>51</v>
      </c>
      <c r="E6997" s="307" t="s">
        <v>5236</v>
      </c>
      <c r="F6997" s="445" t="s">
        <v>4955</v>
      </c>
      <c r="G6997" s="445"/>
      <c r="H6997" s="309" t="s">
        <v>535</v>
      </c>
      <c r="I6997" s="310">
        <v>1</v>
      </c>
      <c r="J6997" s="259">
        <v>51.81</v>
      </c>
      <c r="K6997" s="259">
        <v>51.81</v>
      </c>
    </row>
    <row r="6998" spans="2:11" ht="39" customHeight="1" x14ac:dyDescent="0.2">
      <c r="B6998" s="296" t="s">
        <v>527</v>
      </c>
      <c r="C6998" s="292" t="s">
        <v>5249</v>
      </c>
      <c r="D6998" s="296" t="s">
        <v>51</v>
      </c>
      <c r="E6998" s="296" t="s">
        <v>5250</v>
      </c>
      <c r="F6998" s="447" t="s">
        <v>4817</v>
      </c>
      <c r="G6998" s="447"/>
      <c r="H6998" s="297" t="s">
        <v>53</v>
      </c>
      <c r="I6998" s="313">
        <v>4.0000000000000003E-5</v>
      </c>
      <c r="J6998" s="314">
        <v>1295335.74</v>
      </c>
      <c r="K6998" s="314">
        <v>51.813429599999999</v>
      </c>
    </row>
    <row r="6999" spans="2:11" ht="25.5" x14ac:dyDescent="0.2">
      <c r="B6999" s="315"/>
      <c r="C6999" s="315"/>
      <c r="D6999" s="315"/>
      <c r="E6999" s="315"/>
      <c r="F6999" s="315" t="s">
        <v>529</v>
      </c>
      <c r="G6999" s="316">
        <v>0</v>
      </c>
      <c r="H6999" s="315" t="s">
        <v>530</v>
      </c>
      <c r="I6999" s="316">
        <v>0</v>
      </c>
      <c r="J6999" s="315" t="s">
        <v>531</v>
      </c>
      <c r="K6999" s="316">
        <v>0</v>
      </c>
    </row>
    <row r="7000" spans="2:11" ht="26.25" thickBot="1" x14ac:dyDescent="0.25">
      <c r="B7000" s="315"/>
      <c r="C7000" s="315"/>
      <c r="D7000" s="315"/>
      <c r="E7000" s="315"/>
      <c r="F7000" s="315" t="s">
        <v>532</v>
      </c>
      <c r="G7000" s="316">
        <v>10.78</v>
      </c>
      <c r="H7000" s="315"/>
      <c r="I7000" s="448" t="s">
        <v>533</v>
      </c>
      <c r="J7000" s="448"/>
      <c r="K7000" s="316">
        <v>62.59</v>
      </c>
    </row>
    <row r="7001" spans="2:11" ht="0.95" customHeight="1" thickTop="1" x14ac:dyDescent="0.2">
      <c r="B7001" s="317"/>
      <c r="C7001" s="317"/>
      <c r="D7001" s="317"/>
      <c r="E7001" s="317"/>
      <c r="F7001" s="317"/>
      <c r="G7001" s="317"/>
      <c r="H7001" s="317"/>
      <c r="I7001" s="317"/>
      <c r="J7001" s="317"/>
      <c r="K7001" s="317"/>
    </row>
    <row r="7002" spans="2:11" ht="18" customHeight="1" x14ac:dyDescent="0.2">
      <c r="B7002" s="305"/>
      <c r="C7002" s="304" t="s">
        <v>26</v>
      </c>
      <c r="D7002" s="305" t="s">
        <v>27</v>
      </c>
      <c r="E7002" s="305" t="s">
        <v>28</v>
      </c>
      <c r="F7002" s="449" t="s">
        <v>525</v>
      </c>
      <c r="G7002" s="449"/>
      <c r="H7002" s="306" t="s">
        <v>29</v>
      </c>
      <c r="I7002" s="304" t="s">
        <v>30</v>
      </c>
      <c r="J7002" s="304" t="s">
        <v>31</v>
      </c>
      <c r="K7002" s="304" t="s">
        <v>33</v>
      </c>
    </row>
    <row r="7003" spans="2:11" ht="51.95" customHeight="1" x14ac:dyDescent="0.2">
      <c r="B7003" s="307" t="s">
        <v>526</v>
      </c>
      <c r="C7003" s="308" t="s">
        <v>5239</v>
      </c>
      <c r="D7003" s="307" t="s">
        <v>51</v>
      </c>
      <c r="E7003" s="307" t="s">
        <v>5240</v>
      </c>
      <c r="F7003" s="445" t="s">
        <v>4955</v>
      </c>
      <c r="G7003" s="445"/>
      <c r="H7003" s="309" t="s">
        <v>535</v>
      </c>
      <c r="I7003" s="310">
        <v>1</v>
      </c>
      <c r="J7003" s="259">
        <v>7.38</v>
      </c>
      <c r="K7003" s="259">
        <v>7.38</v>
      </c>
    </row>
    <row r="7004" spans="2:11" ht="39" customHeight="1" x14ac:dyDescent="0.2">
      <c r="B7004" s="296" t="s">
        <v>527</v>
      </c>
      <c r="C7004" s="292" t="s">
        <v>5249</v>
      </c>
      <c r="D7004" s="296" t="s">
        <v>51</v>
      </c>
      <c r="E7004" s="296" t="s">
        <v>5250</v>
      </c>
      <c r="F7004" s="447" t="s">
        <v>4817</v>
      </c>
      <c r="G7004" s="447"/>
      <c r="H7004" s="297" t="s">
        <v>53</v>
      </c>
      <c r="I7004" s="313">
        <v>5.6999999999999996E-6</v>
      </c>
      <c r="J7004" s="314">
        <v>1295335.74</v>
      </c>
      <c r="K7004" s="314">
        <v>7.3834137000000002</v>
      </c>
    </row>
    <row r="7005" spans="2:11" ht="25.5" x14ac:dyDescent="0.2">
      <c r="B7005" s="315"/>
      <c r="C7005" s="315"/>
      <c r="D7005" s="315"/>
      <c r="E7005" s="315"/>
      <c r="F7005" s="315" t="s">
        <v>529</v>
      </c>
      <c r="G7005" s="316">
        <v>0</v>
      </c>
      <c r="H7005" s="315" t="s">
        <v>530</v>
      </c>
      <c r="I7005" s="316">
        <v>0</v>
      </c>
      <c r="J7005" s="315" t="s">
        <v>531</v>
      </c>
      <c r="K7005" s="316">
        <v>0</v>
      </c>
    </row>
    <row r="7006" spans="2:11" ht="26.25" thickBot="1" x14ac:dyDescent="0.25">
      <c r="B7006" s="315"/>
      <c r="C7006" s="315"/>
      <c r="D7006" s="315"/>
      <c r="E7006" s="315"/>
      <c r="F7006" s="315" t="s">
        <v>532</v>
      </c>
      <c r="G7006" s="316">
        <v>1.53</v>
      </c>
      <c r="H7006" s="315"/>
      <c r="I7006" s="448" t="s">
        <v>533</v>
      </c>
      <c r="J7006" s="448"/>
      <c r="K7006" s="316">
        <v>8.91</v>
      </c>
    </row>
    <row r="7007" spans="2:11" ht="0.95" customHeight="1" thickTop="1" x14ac:dyDescent="0.2">
      <c r="B7007" s="317"/>
      <c r="C7007" s="317"/>
      <c r="D7007" s="317"/>
      <c r="E7007" s="317"/>
      <c r="F7007" s="317"/>
      <c r="G7007" s="317"/>
      <c r="H7007" s="317"/>
      <c r="I7007" s="317"/>
      <c r="J7007" s="317"/>
      <c r="K7007" s="317"/>
    </row>
    <row r="7008" spans="2:11" ht="18" customHeight="1" x14ac:dyDescent="0.2">
      <c r="B7008" s="305"/>
      <c r="C7008" s="304" t="s">
        <v>26</v>
      </c>
      <c r="D7008" s="305" t="s">
        <v>27</v>
      </c>
      <c r="E7008" s="305" t="s">
        <v>28</v>
      </c>
      <c r="F7008" s="449" t="s">
        <v>525</v>
      </c>
      <c r="G7008" s="449"/>
      <c r="H7008" s="306" t="s">
        <v>29</v>
      </c>
      <c r="I7008" s="304" t="s">
        <v>30</v>
      </c>
      <c r="J7008" s="304" t="s">
        <v>31</v>
      </c>
      <c r="K7008" s="304" t="s">
        <v>33</v>
      </c>
    </row>
    <row r="7009" spans="2:11" ht="39" customHeight="1" x14ac:dyDescent="0.2">
      <c r="B7009" s="307" t="s">
        <v>526</v>
      </c>
      <c r="C7009" s="308" t="s">
        <v>5237</v>
      </c>
      <c r="D7009" s="307" t="s">
        <v>51</v>
      </c>
      <c r="E7009" s="307" t="s">
        <v>5238</v>
      </c>
      <c r="F7009" s="445" t="s">
        <v>4955</v>
      </c>
      <c r="G7009" s="445"/>
      <c r="H7009" s="309" t="s">
        <v>535</v>
      </c>
      <c r="I7009" s="310">
        <v>1</v>
      </c>
      <c r="J7009" s="259">
        <v>18.260000000000002</v>
      </c>
      <c r="K7009" s="259">
        <v>18.260000000000002</v>
      </c>
    </row>
    <row r="7010" spans="2:11" ht="39" customHeight="1" x14ac:dyDescent="0.2">
      <c r="B7010" s="296" t="s">
        <v>527</v>
      </c>
      <c r="C7010" s="292" t="s">
        <v>5249</v>
      </c>
      <c r="D7010" s="296" t="s">
        <v>51</v>
      </c>
      <c r="E7010" s="296" t="s">
        <v>5250</v>
      </c>
      <c r="F7010" s="447" t="s">
        <v>4817</v>
      </c>
      <c r="G7010" s="447"/>
      <c r="H7010" s="297" t="s">
        <v>53</v>
      </c>
      <c r="I7010" s="313">
        <v>1.4100000000000001E-5</v>
      </c>
      <c r="J7010" s="314">
        <v>1295335.74</v>
      </c>
      <c r="K7010" s="314">
        <v>18.264233900000001</v>
      </c>
    </row>
    <row r="7011" spans="2:11" ht="25.5" x14ac:dyDescent="0.2">
      <c r="B7011" s="315"/>
      <c r="C7011" s="315"/>
      <c r="D7011" s="315"/>
      <c r="E7011" s="315"/>
      <c r="F7011" s="315" t="s">
        <v>529</v>
      </c>
      <c r="G7011" s="316">
        <v>0</v>
      </c>
      <c r="H7011" s="315" t="s">
        <v>530</v>
      </c>
      <c r="I7011" s="316">
        <v>0</v>
      </c>
      <c r="J7011" s="315" t="s">
        <v>531</v>
      </c>
      <c r="K7011" s="316">
        <v>0</v>
      </c>
    </row>
    <row r="7012" spans="2:11" ht="26.25" thickBot="1" x14ac:dyDescent="0.25">
      <c r="B7012" s="315"/>
      <c r="C7012" s="315"/>
      <c r="D7012" s="315"/>
      <c r="E7012" s="315"/>
      <c r="F7012" s="315" t="s">
        <v>532</v>
      </c>
      <c r="G7012" s="316">
        <v>3.79</v>
      </c>
      <c r="H7012" s="315"/>
      <c r="I7012" s="448" t="s">
        <v>533</v>
      </c>
      <c r="J7012" s="448"/>
      <c r="K7012" s="316">
        <v>22.05</v>
      </c>
    </row>
    <row r="7013" spans="2:11" ht="0.95" customHeight="1" thickTop="1" x14ac:dyDescent="0.2">
      <c r="B7013" s="317"/>
      <c r="C7013" s="317"/>
      <c r="D7013" s="317"/>
      <c r="E7013" s="317"/>
      <c r="F7013" s="317"/>
      <c r="G7013" s="317"/>
      <c r="H7013" s="317"/>
      <c r="I7013" s="317"/>
      <c r="J7013" s="317"/>
      <c r="K7013" s="317"/>
    </row>
    <row r="7014" spans="2:11" ht="18" customHeight="1" x14ac:dyDescent="0.2">
      <c r="B7014" s="305"/>
      <c r="C7014" s="304" t="s">
        <v>26</v>
      </c>
      <c r="D7014" s="305" t="s">
        <v>27</v>
      </c>
      <c r="E7014" s="305" t="s">
        <v>28</v>
      </c>
      <c r="F7014" s="449" t="s">
        <v>525</v>
      </c>
      <c r="G7014" s="449"/>
      <c r="H7014" s="306" t="s">
        <v>29</v>
      </c>
      <c r="I7014" s="304" t="s">
        <v>30</v>
      </c>
      <c r="J7014" s="304" t="s">
        <v>31</v>
      </c>
      <c r="K7014" s="304" t="s">
        <v>33</v>
      </c>
    </row>
    <row r="7015" spans="2:11" ht="39" customHeight="1" x14ac:dyDescent="0.2">
      <c r="B7015" s="307" t="s">
        <v>526</v>
      </c>
      <c r="C7015" s="308" t="s">
        <v>5245</v>
      </c>
      <c r="D7015" s="307" t="s">
        <v>51</v>
      </c>
      <c r="E7015" s="307" t="s">
        <v>5246</v>
      </c>
      <c r="F7015" s="445" t="s">
        <v>4955</v>
      </c>
      <c r="G7015" s="445"/>
      <c r="H7015" s="309" t="s">
        <v>535</v>
      </c>
      <c r="I7015" s="310">
        <v>1</v>
      </c>
      <c r="J7015" s="259">
        <v>83.29</v>
      </c>
      <c r="K7015" s="259">
        <v>83.29</v>
      </c>
    </row>
    <row r="7016" spans="2:11" ht="39" customHeight="1" x14ac:dyDescent="0.2">
      <c r="B7016" s="296" t="s">
        <v>527</v>
      </c>
      <c r="C7016" s="292" t="s">
        <v>5249</v>
      </c>
      <c r="D7016" s="296" t="s">
        <v>51</v>
      </c>
      <c r="E7016" s="296" t="s">
        <v>5250</v>
      </c>
      <c r="F7016" s="447" t="s">
        <v>4817</v>
      </c>
      <c r="G7016" s="447"/>
      <c r="H7016" s="297" t="s">
        <v>53</v>
      </c>
      <c r="I7016" s="313">
        <v>6.4300000000000004E-5</v>
      </c>
      <c r="J7016" s="314">
        <v>1295335.74</v>
      </c>
      <c r="K7016" s="314">
        <v>83.290088100000006</v>
      </c>
    </row>
    <row r="7017" spans="2:11" ht="25.5" x14ac:dyDescent="0.2">
      <c r="B7017" s="315"/>
      <c r="C7017" s="315"/>
      <c r="D7017" s="315"/>
      <c r="E7017" s="315"/>
      <c r="F7017" s="315" t="s">
        <v>529</v>
      </c>
      <c r="G7017" s="316">
        <v>0</v>
      </c>
      <c r="H7017" s="315" t="s">
        <v>530</v>
      </c>
      <c r="I7017" s="316">
        <v>0</v>
      </c>
      <c r="J7017" s="315" t="s">
        <v>531</v>
      </c>
      <c r="K7017" s="316">
        <v>0</v>
      </c>
    </row>
    <row r="7018" spans="2:11" ht="26.25" thickBot="1" x14ac:dyDescent="0.25">
      <c r="B7018" s="315"/>
      <c r="C7018" s="315"/>
      <c r="D7018" s="315"/>
      <c r="E7018" s="315"/>
      <c r="F7018" s="315" t="s">
        <v>532</v>
      </c>
      <c r="G7018" s="316">
        <v>17.329999999999998</v>
      </c>
      <c r="H7018" s="315"/>
      <c r="I7018" s="448" t="s">
        <v>533</v>
      </c>
      <c r="J7018" s="448"/>
      <c r="K7018" s="316">
        <v>100.62</v>
      </c>
    </row>
    <row r="7019" spans="2:11" ht="0.95" customHeight="1" thickTop="1" x14ac:dyDescent="0.2">
      <c r="B7019" s="317"/>
      <c r="C7019" s="317"/>
      <c r="D7019" s="317"/>
      <c r="E7019" s="317"/>
      <c r="F7019" s="317"/>
      <c r="G7019" s="317"/>
      <c r="H7019" s="317"/>
      <c r="I7019" s="317"/>
      <c r="J7019" s="317"/>
      <c r="K7019" s="317"/>
    </row>
    <row r="7020" spans="2:11" ht="18" customHeight="1" x14ac:dyDescent="0.2">
      <c r="B7020" s="305"/>
      <c r="C7020" s="304" t="s">
        <v>26</v>
      </c>
      <c r="D7020" s="305" t="s">
        <v>27</v>
      </c>
      <c r="E7020" s="305" t="s">
        <v>28</v>
      </c>
      <c r="F7020" s="449" t="s">
        <v>525</v>
      </c>
      <c r="G7020" s="449"/>
      <c r="H7020" s="306" t="s">
        <v>29</v>
      </c>
      <c r="I7020" s="304" t="s">
        <v>30</v>
      </c>
      <c r="J7020" s="304" t="s">
        <v>31</v>
      </c>
      <c r="K7020" s="304" t="s">
        <v>33</v>
      </c>
    </row>
    <row r="7021" spans="2:11" ht="51.95" customHeight="1" x14ac:dyDescent="0.2">
      <c r="B7021" s="307" t="s">
        <v>526</v>
      </c>
      <c r="C7021" s="308" t="s">
        <v>5247</v>
      </c>
      <c r="D7021" s="307" t="s">
        <v>51</v>
      </c>
      <c r="E7021" s="307" t="s">
        <v>5248</v>
      </c>
      <c r="F7021" s="445" t="s">
        <v>4955</v>
      </c>
      <c r="G7021" s="445"/>
      <c r="H7021" s="309" t="s">
        <v>535</v>
      </c>
      <c r="I7021" s="310">
        <v>1</v>
      </c>
      <c r="J7021" s="259">
        <v>35.35</v>
      </c>
      <c r="K7021" s="259">
        <v>35.35</v>
      </c>
    </row>
    <row r="7022" spans="2:11" ht="26.1" customHeight="1" x14ac:dyDescent="0.2">
      <c r="B7022" s="296" t="s">
        <v>527</v>
      </c>
      <c r="C7022" s="292" t="s">
        <v>4996</v>
      </c>
      <c r="D7022" s="296" t="s">
        <v>51</v>
      </c>
      <c r="E7022" s="296" t="s">
        <v>4997</v>
      </c>
      <c r="F7022" s="447" t="s">
        <v>1199</v>
      </c>
      <c r="G7022" s="447"/>
      <c r="H7022" s="297" t="s">
        <v>571</v>
      </c>
      <c r="I7022" s="313">
        <v>4.8499999999999996</v>
      </c>
      <c r="J7022" s="314">
        <v>7.29</v>
      </c>
      <c r="K7022" s="314">
        <v>35.356499999999997</v>
      </c>
    </row>
    <row r="7023" spans="2:11" ht="25.5" x14ac:dyDescent="0.2">
      <c r="B7023" s="315"/>
      <c r="C7023" s="315"/>
      <c r="D7023" s="315"/>
      <c r="E7023" s="315"/>
      <c r="F7023" s="315" t="s">
        <v>529</v>
      </c>
      <c r="G7023" s="316">
        <v>0</v>
      </c>
      <c r="H7023" s="315" t="s">
        <v>530</v>
      </c>
      <c r="I7023" s="316">
        <v>0</v>
      </c>
      <c r="J7023" s="315" t="s">
        <v>531</v>
      </c>
      <c r="K7023" s="316">
        <v>0</v>
      </c>
    </row>
    <row r="7024" spans="2:11" ht="26.25" thickBot="1" x14ac:dyDescent="0.25">
      <c r="B7024" s="315"/>
      <c r="C7024" s="315"/>
      <c r="D7024" s="315"/>
      <c r="E7024" s="315"/>
      <c r="F7024" s="315" t="s">
        <v>532</v>
      </c>
      <c r="G7024" s="316">
        <v>7.35</v>
      </c>
      <c r="H7024" s="315"/>
      <c r="I7024" s="448" t="s">
        <v>533</v>
      </c>
      <c r="J7024" s="448"/>
      <c r="K7024" s="316">
        <v>42.7</v>
      </c>
    </row>
    <row r="7025" spans="2:11" ht="0.95" customHeight="1" thickTop="1" x14ac:dyDescent="0.2">
      <c r="B7025" s="317"/>
      <c r="C7025" s="317"/>
      <c r="D7025" s="317"/>
      <c r="E7025" s="317"/>
      <c r="F7025" s="317"/>
      <c r="G7025" s="317"/>
      <c r="H7025" s="317"/>
      <c r="I7025" s="317"/>
      <c r="J7025" s="317"/>
      <c r="K7025" s="317"/>
    </row>
    <row r="7026" spans="2:11" ht="18" customHeight="1" x14ac:dyDescent="0.2">
      <c r="B7026" s="305"/>
      <c r="C7026" s="304" t="s">
        <v>26</v>
      </c>
      <c r="D7026" s="305" t="s">
        <v>27</v>
      </c>
      <c r="E7026" s="305" t="s">
        <v>28</v>
      </c>
      <c r="F7026" s="449" t="s">
        <v>525</v>
      </c>
      <c r="G7026" s="449"/>
      <c r="H7026" s="306" t="s">
        <v>29</v>
      </c>
      <c r="I7026" s="304" t="s">
        <v>30</v>
      </c>
      <c r="J7026" s="304" t="s">
        <v>31</v>
      </c>
      <c r="K7026" s="304" t="s">
        <v>33</v>
      </c>
    </row>
    <row r="7027" spans="2:11" ht="39" customHeight="1" x14ac:dyDescent="0.2">
      <c r="B7027" s="307" t="s">
        <v>526</v>
      </c>
      <c r="C7027" s="308" t="s">
        <v>1266</v>
      </c>
      <c r="D7027" s="307" t="s">
        <v>51</v>
      </c>
      <c r="E7027" s="307" t="s">
        <v>1267</v>
      </c>
      <c r="F7027" s="445" t="s">
        <v>2653</v>
      </c>
      <c r="G7027" s="445"/>
      <c r="H7027" s="309" t="s">
        <v>559</v>
      </c>
      <c r="I7027" s="310">
        <v>1</v>
      </c>
      <c r="J7027" s="259">
        <v>178.87</v>
      </c>
      <c r="K7027" s="259">
        <v>178.87</v>
      </c>
    </row>
    <row r="7028" spans="2:11" ht="39" customHeight="1" x14ac:dyDescent="0.2">
      <c r="B7028" s="294" t="s">
        <v>537</v>
      </c>
      <c r="C7028" s="291" t="s">
        <v>5251</v>
      </c>
      <c r="D7028" s="294" t="s">
        <v>51</v>
      </c>
      <c r="E7028" s="294" t="s">
        <v>5252</v>
      </c>
      <c r="F7028" s="446" t="s">
        <v>4955</v>
      </c>
      <c r="G7028" s="446"/>
      <c r="H7028" s="295" t="s">
        <v>535</v>
      </c>
      <c r="I7028" s="311">
        <v>1</v>
      </c>
      <c r="J7028" s="312">
        <v>14.19</v>
      </c>
      <c r="K7028" s="312">
        <v>14.19</v>
      </c>
    </row>
    <row r="7029" spans="2:11" ht="24" customHeight="1" x14ac:dyDescent="0.2">
      <c r="B7029" s="294" t="s">
        <v>537</v>
      </c>
      <c r="C7029" s="291" t="s">
        <v>5241</v>
      </c>
      <c r="D7029" s="294" t="s">
        <v>51</v>
      </c>
      <c r="E7029" s="294" t="s">
        <v>5242</v>
      </c>
      <c r="F7029" s="446" t="s">
        <v>2636</v>
      </c>
      <c r="G7029" s="446"/>
      <c r="H7029" s="295" t="s">
        <v>535</v>
      </c>
      <c r="I7029" s="311">
        <v>1</v>
      </c>
      <c r="J7029" s="312">
        <v>29.92</v>
      </c>
      <c r="K7029" s="312">
        <v>29.92</v>
      </c>
    </row>
    <row r="7030" spans="2:11" ht="39" customHeight="1" x14ac:dyDescent="0.2">
      <c r="B7030" s="294" t="s">
        <v>537</v>
      </c>
      <c r="C7030" s="291" t="s">
        <v>5253</v>
      </c>
      <c r="D7030" s="294" t="s">
        <v>51</v>
      </c>
      <c r="E7030" s="294" t="s">
        <v>5254</v>
      </c>
      <c r="F7030" s="446" t="s">
        <v>4955</v>
      </c>
      <c r="G7030" s="446"/>
      <c r="H7030" s="295" t="s">
        <v>535</v>
      </c>
      <c r="I7030" s="311">
        <v>1</v>
      </c>
      <c r="J7030" s="312">
        <v>99.64</v>
      </c>
      <c r="K7030" s="312">
        <v>99.64</v>
      </c>
    </row>
    <row r="7031" spans="2:11" ht="39" customHeight="1" x14ac:dyDescent="0.2">
      <c r="B7031" s="294" t="s">
        <v>537</v>
      </c>
      <c r="C7031" s="291" t="s">
        <v>5255</v>
      </c>
      <c r="D7031" s="294" t="s">
        <v>51</v>
      </c>
      <c r="E7031" s="294" t="s">
        <v>5256</v>
      </c>
      <c r="F7031" s="446" t="s">
        <v>4955</v>
      </c>
      <c r="G7031" s="446"/>
      <c r="H7031" s="295" t="s">
        <v>535</v>
      </c>
      <c r="I7031" s="311">
        <v>1</v>
      </c>
      <c r="J7031" s="312">
        <v>35.119999999999997</v>
      </c>
      <c r="K7031" s="312">
        <v>35.119999999999997</v>
      </c>
    </row>
    <row r="7032" spans="2:11" ht="25.5" x14ac:dyDescent="0.2">
      <c r="B7032" s="315"/>
      <c r="C7032" s="315"/>
      <c r="D7032" s="315"/>
      <c r="E7032" s="315"/>
      <c r="F7032" s="315" t="s">
        <v>529</v>
      </c>
      <c r="G7032" s="316">
        <v>10.9</v>
      </c>
      <c r="H7032" s="315" t="s">
        <v>530</v>
      </c>
      <c r="I7032" s="316">
        <v>12.59</v>
      </c>
      <c r="J7032" s="315" t="s">
        <v>531</v>
      </c>
      <c r="K7032" s="316">
        <v>23.49</v>
      </c>
    </row>
    <row r="7033" spans="2:11" ht="26.25" thickBot="1" x14ac:dyDescent="0.25">
      <c r="B7033" s="315"/>
      <c r="C7033" s="315"/>
      <c r="D7033" s="315"/>
      <c r="E7033" s="315"/>
      <c r="F7033" s="315" t="s">
        <v>532</v>
      </c>
      <c r="G7033" s="316">
        <v>37.22</v>
      </c>
      <c r="H7033" s="315"/>
      <c r="I7033" s="448" t="s">
        <v>533</v>
      </c>
      <c r="J7033" s="448"/>
      <c r="K7033" s="316">
        <v>216.09</v>
      </c>
    </row>
    <row r="7034" spans="2:11" ht="0.95" customHeight="1" thickTop="1" x14ac:dyDescent="0.2">
      <c r="B7034" s="317"/>
      <c r="C7034" s="317"/>
      <c r="D7034" s="317"/>
      <c r="E7034" s="317"/>
      <c r="F7034" s="317"/>
      <c r="G7034" s="317"/>
      <c r="H7034" s="317"/>
      <c r="I7034" s="317"/>
      <c r="J7034" s="317"/>
      <c r="K7034" s="317"/>
    </row>
    <row r="7035" spans="2:11" ht="18" customHeight="1" x14ac:dyDescent="0.2">
      <c r="B7035" s="305"/>
      <c r="C7035" s="304" t="s">
        <v>26</v>
      </c>
      <c r="D7035" s="305" t="s">
        <v>27</v>
      </c>
      <c r="E7035" s="305" t="s">
        <v>28</v>
      </c>
      <c r="F7035" s="449" t="s">
        <v>525</v>
      </c>
      <c r="G7035" s="449"/>
      <c r="H7035" s="306" t="s">
        <v>29</v>
      </c>
      <c r="I7035" s="304" t="s">
        <v>30</v>
      </c>
      <c r="J7035" s="304" t="s">
        <v>31</v>
      </c>
      <c r="K7035" s="304" t="s">
        <v>33</v>
      </c>
    </row>
    <row r="7036" spans="2:11" ht="39" customHeight="1" x14ac:dyDescent="0.2">
      <c r="B7036" s="307" t="s">
        <v>526</v>
      </c>
      <c r="C7036" s="308" t="s">
        <v>1268</v>
      </c>
      <c r="D7036" s="307" t="s">
        <v>51</v>
      </c>
      <c r="E7036" s="307" t="s">
        <v>1269</v>
      </c>
      <c r="F7036" s="445" t="s">
        <v>2653</v>
      </c>
      <c r="G7036" s="445"/>
      <c r="H7036" s="309" t="s">
        <v>557</v>
      </c>
      <c r="I7036" s="310">
        <v>1</v>
      </c>
      <c r="J7036" s="259">
        <v>352.3</v>
      </c>
      <c r="K7036" s="259">
        <v>352.3</v>
      </c>
    </row>
    <row r="7037" spans="2:11" ht="39" customHeight="1" x14ac:dyDescent="0.2">
      <c r="B7037" s="294" t="s">
        <v>537</v>
      </c>
      <c r="C7037" s="291" t="s">
        <v>5257</v>
      </c>
      <c r="D7037" s="294" t="s">
        <v>51</v>
      </c>
      <c r="E7037" s="294" t="s">
        <v>5258</v>
      </c>
      <c r="F7037" s="446" t="s">
        <v>4955</v>
      </c>
      <c r="G7037" s="446"/>
      <c r="H7037" s="295" t="s">
        <v>535</v>
      </c>
      <c r="I7037" s="311">
        <v>1</v>
      </c>
      <c r="J7037" s="312">
        <v>13.26</v>
      </c>
      <c r="K7037" s="312">
        <v>13.26</v>
      </c>
    </row>
    <row r="7038" spans="2:11" ht="39" customHeight="1" x14ac:dyDescent="0.2">
      <c r="B7038" s="294" t="s">
        <v>537</v>
      </c>
      <c r="C7038" s="291" t="s">
        <v>5259</v>
      </c>
      <c r="D7038" s="294" t="s">
        <v>51</v>
      </c>
      <c r="E7038" s="294" t="s">
        <v>5260</v>
      </c>
      <c r="F7038" s="446" t="s">
        <v>4955</v>
      </c>
      <c r="G7038" s="446"/>
      <c r="H7038" s="295" t="s">
        <v>535</v>
      </c>
      <c r="I7038" s="311">
        <v>1</v>
      </c>
      <c r="J7038" s="312">
        <v>160.16999999999999</v>
      </c>
      <c r="K7038" s="312">
        <v>160.16999999999999</v>
      </c>
    </row>
    <row r="7039" spans="2:11" ht="24" customHeight="1" x14ac:dyDescent="0.2">
      <c r="B7039" s="294" t="s">
        <v>537</v>
      </c>
      <c r="C7039" s="291" t="s">
        <v>5241</v>
      </c>
      <c r="D7039" s="294" t="s">
        <v>51</v>
      </c>
      <c r="E7039" s="294" t="s">
        <v>5242</v>
      </c>
      <c r="F7039" s="446" t="s">
        <v>2636</v>
      </c>
      <c r="G7039" s="446"/>
      <c r="H7039" s="295" t="s">
        <v>535</v>
      </c>
      <c r="I7039" s="311">
        <v>1</v>
      </c>
      <c r="J7039" s="312">
        <v>29.92</v>
      </c>
      <c r="K7039" s="312">
        <v>29.92</v>
      </c>
    </row>
    <row r="7040" spans="2:11" ht="39" customHeight="1" x14ac:dyDescent="0.2">
      <c r="B7040" s="294" t="s">
        <v>537</v>
      </c>
      <c r="C7040" s="291" t="s">
        <v>5253</v>
      </c>
      <c r="D7040" s="294" t="s">
        <v>51</v>
      </c>
      <c r="E7040" s="294" t="s">
        <v>5254</v>
      </c>
      <c r="F7040" s="446" t="s">
        <v>4955</v>
      </c>
      <c r="G7040" s="446"/>
      <c r="H7040" s="295" t="s">
        <v>535</v>
      </c>
      <c r="I7040" s="311">
        <v>1</v>
      </c>
      <c r="J7040" s="312">
        <v>99.64</v>
      </c>
      <c r="K7040" s="312">
        <v>99.64</v>
      </c>
    </row>
    <row r="7041" spans="2:11" ht="39" customHeight="1" x14ac:dyDescent="0.2">
      <c r="B7041" s="294" t="s">
        <v>537</v>
      </c>
      <c r="C7041" s="291" t="s">
        <v>5251</v>
      </c>
      <c r="D7041" s="294" t="s">
        <v>51</v>
      </c>
      <c r="E7041" s="294" t="s">
        <v>5252</v>
      </c>
      <c r="F7041" s="446" t="s">
        <v>4955</v>
      </c>
      <c r="G7041" s="446"/>
      <c r="H7041" s="295" t="s">
        <v>535</v>
      </c>
      <c r="I7041" s="311">
        <v>1</v>
      </c>
      <c r="J7041" s="312">
        <v>14.19</v>
      </c>
      <c r="K7041" s="312">
        <v>14.19</v>
      </c>
    </row>
    <row r="7042" spans="2:11" ht="39" customHeight="1" x14ac:dyDescent="0.2">
      <c r="B7042" s="294" t="s">
        <v>537</v>
      </c>
      <c r="C7042" s="291" t="s">
        <v>5255</v>
      </c>
      <c r="D7042" s="294" t="s">
        <v>51</v>
      </c>
      <c r="E7042" s="294" t="s">
        <v>5256</v>
      </c>
      <c r="F7042" s="446" t="s">
        <v>4955</v>
      </c>
      <c r="G7042" s="446"/>
      <c r="H7042" s="295" t="s">
        <v>535</v>
      </c>
      <c r="I7042" s="311">
        <v>1</v>
      </c>
      <c r="J7042" s="312">
        <v>35.119999999999997</v>
      </c>
      <c r="K7042" s="312">
        <v>35.119999999999997</v>
      </c>
    </row>
    <row r="7043" spans="2:11" ht="25.5" x14ac:dyDescent="0.2">
      <c r="B7043" s="315"/>
      <c r="C7043" s="315"/>
      <c r="D7043" s="315"/>
      <c r="E7043" s="315"/>
      <c r="F7043" s="315" t="s">
        <v>529</v>
      </c>
      <c r="G7043" s="316">
        <v>10.9</v>
      </c>
      <c r="H7043" s="315" t="s">
        <v>530</v>
      </c>
      <c r="I7043" s="316">
        <v>12.59</v>
      </c>
      <c r="J7043" s="315" t="s">
        <v>531</v>
      </c>
      <c r="K7043" s="316">
        <v>23.49</v>
      </c>
    </row>
    <row r="7044" spans="2:11" ht="26.25" thickBot="1" x14ac:dyDescent="0.25">
      <c r="B7044" s="315"/>
      <c r="C7044" s="315"/>
      <c r="D7044" s="315"/>
      <c r="E7044" s="315"/>
      <c r="F7044" s="315" t="s">
        <v>532</v>
      </c>
      <c r="G7044" s="316">
        <v>73.31</v>
      </c>
      <c r="H7044" s="315"/>
      <c r="I7044" s="448" t="s">
        <v>533</v>
      </c>
      <c r="J7044" s="448"/>
      <c r="K7044" s="316">
        <v>425.61</v>
      </c>
    </row>
    <row r="7045" spans="2:11" ht="0.95" customHeight="1" thickTop="1" x14ac:dyDescent="0.2">
      <c r="B7045" s="317"/>
      <c r="C7045" s="317"/>
      <c r="D7045" s="317"/>
      <c r="E7045" s="317"/>
      <c r="F7045" s="317"/>
      <c r="G7045" s="317"/>
      <c r="H7045" s="317"/>
      <c r="I7045" s="317"/>
      <c r="J7045" s="317"/>
      <c r="K7045" s="317"/>
    </row>
    <row r="7046" spans="2:11" ht="18" customHeight="1" x14ac:dyDescent="0.2">
      <c r="B7046" s="305"/>
      <c r="C7046" s="304" t="s">
        <v>26</v>
      </c>
      <c r="D7046" s="305" t="s">
        <v>27</v>
      </c>
      <c r="E7046" s="305" t="s">
        <v>28</v>
      </c>
      <c r="F7046" s="449" t="s">
        <v>525</v>
      </c>
      <c r="G7046" s="449"/>
      <c r="H7046" s="306" t="s">
        <v>29</v>
      </c>
      <c r="I7046" s="304" t="s">
        <v>30</v>
      </c>
      <c r="J7046" s="304" t="s">
        <v>31</v>
      </c>
      <c r="K7046" s="304" t="s">
        <v>33</v>
      </c>
    </row>
    <row r="7047" spans="2:11" ht="39" customHeight="1" x14ac:dyDescent="0.2">
      <c r="B7047" s="307" t="s">
        <v>526</v>
      </c>
      <c r="C7047" s="308" t="s">
        <v>5253</v>
      </c>
      <c r="D7047" s="307" t="s">
        <v>51</v>
      </c>
      <c r="E7047" s="307" t="s">
        <v>5254</v>
      </c>
      <c r="F7047" s="445" t="s">
        <v>4955</v>
      </c>
      <c r="G7047" s="445"/>
      <c r="H7047" s="309" t="s">
        <v>535</v>
      </c>
      <c r="I7047" s="310">
        <v>1</v>
      </c>
      <c r="J7047" s="259">
        <v>99.64</v>
      </c>
      <c r="K7047" s="259">
        <v>99.64</v>
      </c>
    </row>
    <row r="7048" spans="2:11" ht="39" customHeight="1" x14ac:dyDescent="0.2">
      <c r="B7048" s="296" t="s">
        <v>527</v>
      </c>
      <c r="C7048" s="292" t="s">
        <v>5261</v>
      </c>
      <c r="D7048" s="296" t="s">
        <v>51</v>
      </c>
      <c r="E7048" s="296" t="s">
        <v>5262</v>
      </c>
      <c r="F7048" s="447" t="s">
        <v>4817</v>
      </c>
      <c r="G7048" s="447"/>
      <c r="H7048" s="297" t="s">
        <v>53</v>
      </c>
      <c r="I7048" s="313">
        <v>4.0000000000000003E-5</v>
      </c>
      <c r="J7048" s="314">
        <v>2491030.2799999998</v>
      </c>
      <c r="K7048" s="314">
        <v>99.641211200000001</v>
      </c>
    </row>
    <row r="7049" spans="2:11" ht="25.5" x14ac:dyDescent="0.2">
      <c r="B7049" s="315"/>
      <c r="C7049" s="315"/>
      <c r="D7049" s="315"/>
      <c r="E7049" s="315"/>
      <c r="F7049" s="315" t="s">
        <v>529</v>
      </c>
      <c r="G7049" s="316">
        <v>0</v>
      </c>
      <c r="H7049" s="315" t="s">
        <v>530</v>
      </c>
      <c r="I7049" s="316">
        <v>0</v>
      </c>
      <c r="J7049" s="315" t="s">
        <v>531</v>
      </c>
      <c r="K7049" s="316">
        <v>0</v>
      </c>
    </row>
    <row r="7050" spans="2:11" ht="26.25" thickBot="1" x14ac:dyDescent="0.25">
      <c r="B7050" s="315"/>
      <c r="C7050" s="315"/>
      <c r="D7050" s="315"/>
      <c r="E7050" s="315"/>
      <c r="F7050" s="315" t="s">
        <v>532</v>
      </c>
      <c r="G7050" s="316">
        <v>20.73</v>
      </c>
      <c r="H7050" s="315"/>
      <c r="I7050" s="448" t="s">
        <v>533</v>
      </c>
      <c r="J7050" s="448"/>
      <c r="K7050" s="316">
        <v>120.37</v>
      </c>
    </row>
    <row r="7051" spans="2:11" ht="0.95" customHeight="1" thickTop="1" x14ac:dyDescent="0.2">
      <c r="B7051" s="317"/>
      <c r="C7051" s="317"/>
      <c r="D7051" s="317"/>
      <c r="E7051" s="317"/>
      <c r="F7051" s="317"/>
      <c r="G7051" s="317"/>
      <c r="H7051" s="317"/>
      <c r="I7051" s="317"/>
      <c r="J7051" s="317"/>
      <c r="K7051" s="317"/>
    </row>
    <row r="7052" spans="2:11" ht="18" customHeight="1" x14ac:dyDescent="0.2">
      <c r="B7052" s="305"/>
      <c r="C7052" s="304" t="s">
        <v>26</v>
      </c>
      <c r="D7052" s="305" t="s">
        <v>27</v>
      </c>
      <c r="E7052" s="305" t="s">
        <v>28</v>
      </c>
      <c r="F7052" s="449" t="s">
        <v>525</v>
      </c>
      <c r="G7052" s="449"/>
      <c r="H7052" s="306" t="s">
        <v>29</v>
      </c>
      <c r="I7052" s="304" t="s">
        <v>30</v>
      </c>
      <c r="J7052" s="304" t="s">
        <v>31</v>
      </c>
      <c r="K7052" s="304" t="s">
        <v>33</v>
      </c>
    </row>
    <row r="7053" spans="2:11" ht="39" customHeight="1" x14ac:dyDescent="0.2">
      <c r="B7053" s="307" t="s">
        <v>526</v>
      </c>
      <c r="C7053" s="308" t="s">
        <v>5251</v>
      </c>
      <c r="D7053" s="307" t="s">
        <v>51</v>
      </c>
      <c r="E7053" s="307" t="s">
        <v>5252</v>
      </c>
      <c r="F7053" s="445" t="s">
        <v>4955</v>
      </c>
      <c r="G7053" s="445"/>
      <c r="H7053" s="309" t="s">
        <v>535</v>
      </c>
      <c r="I7053" s="310">
        <v>1</v>
      </c>
      <c r="J7053" s="259">
        <v>14.19</v>
      </c>
      <c r="K7053" s="259">
        <v>14.19</v>
      </c>
    </row>
    <row r="7054" spans="2:11" ht="39" customHeight="1" x14ac:dyDescent="0.2">
      <c r="B7054" s="296" t="s">
        <v>527</v>
      </c>
      <c r="C7054" s="292" t="s">
        <v>5261</v>
      </c>
      <c r="D7054" s="296" t="s">
        <v>51</v>
      </c>
      <c r="E7054" s="296" t="s">
        <v>5262</v>
      </c>
      <c r="F7054" s="447" t="s">
        <v>4817</v>
      </c>
      <c r="G7054" s="447"/>
      <c r="H7054" s="297" t="s">
        <v>53</v>
      </c>
      <c r="I7054" s="313">
        <v>5.6999999999999996E-6</v>
      </c>
      <c r="J7054" s="314">
        <v>2491030.2799999998</v>
      </c>
      <c r="K7054" s="314">
        <v>14.1988726</v>
      </c>
    </row>
    <row r="7055" spans="2:11" ht="25.5" x14ac:dyDescent="0.2">
      <c r="B7055" s="315"/>
      <c r="C7055" s="315"/>
      <c r="D7055" s="315"/>
      <c r="E7055" s="315"/>
      <c r="F7055" s="315" t="s">
        <v>529</v>
      </c>
      <c r="G7055" s="316">
        <v>0</v>
      </c>
      <c r="H7055" s="315" t="s">
        <v>530</v>
      </c>
      <c r="I7055" s="316">
        <v>0</v>
      </c>
      <c r="J7055" s="315" t="s">
        <v>531</v>
      </c>
      <c r="K7055" s="316">
        <v>0</v>
      </c>
    </row>
    <row r="7056" spans="2:11" ht="26.25" thickBot="1" x14ac:dyDescent="0.25">
      <c r="B7056" s="315"/>
      <c r="C7056" s="315"/>
      <c r="D7056" s="315"/>
      <c r="E7056" s="315"/>
      <c r="F7056" s="315" t="s">
        <v>532</v>
      </c>
      <c r="G7056" s="316">
        <v>2.95</v>
      </c>
      <c r="H7056" s="315"/>
      <c r="I7056" s="448" t="s">
        <v>533</v>
      </c>
      <c r="J7056" s="448"/>
      <c r="K7056" s="316">
        <v>17.14</v>
      </c>
    </row>
    <row r="7057" spans="2:11" ht="0.95" customHeight="1" thickTop="1" x14ac:dyDescent="0.2">
      <c r="B7057" s="317"/>
      <c r="C7057" s="317"/>
      <c r="D7057" s="317"/>
      <c r="E7057" s="317"/>
      <c r="F7057" s="317"/>
      <c r="G7057" s="317"/>
      <c r="H7057" s="317"/>
      <c r="I7057" s="317"/>
      <c r="J7057" s="317"/>
      <c r="K7057" s="317"/>
    </row>
    <row r="7058" spans="2:11" ht="18" customHeight="1" x14ac:dyDescent="0.2">
      <c r="B7058" s="305"/>
      <c r="C7058" s="304" t="s">
        <v>26</v>
      </c>
      <c r="D7058" s="305" t="s">
        <v>27</v>
      </c>
      <c r="E7058" s="305" t="s">
        <v>28</v>
      </c>
      <c r="F7058" s="449" t="s">
        <v>525</v>
      </c>
      <c r="G7058" s="449"/>
      <c r="H7058" s="306" t="s">
        <v>29</v>
      </c>
      <c r="I7058" s="304" t="s">
        <v>30</v>
      </c>
      <c r="J7058" s="304" t="s">
        <v>31</v>
      </c>
      <c r="K7058" s="304" t="s">
        <v>33</v>
      </c>
    </row>
    <row r="7059" spans="2:11" ht="39" customHeight="1" x14ac:dyDescent="0.2">
      <c r="B7059" s="307" t="s">
        <v>526</v>
      </c>
      <c r="C7059" s="308" t="s">
        <v>5255</v>
      </c>
      <c r="D7059" s="307" t="s">
        <v>51</v>
      </c>
      <c r="E7059" s="307" t="s">
        <v>5256</v>
      </c>
      <c r="F7059" s="445" t="s">
        <v>4955</v>
      </c>
      <c r="G7059" s="445"/>
      <c r="H7059" s="309" t="s">
        <v>535</v>
      </c>
      <c r="I7059" s="310">
        <v>1</v>
      </c>
      <c r="J7059" s="259">
        <v>35.119999999999997</v>
      </c>
      <c r="K7059" s="259">
        <v>35.119999999999997</v>
      </c>
    </row>
    <row r="7060" spans="2:11" ht="39" customHeight="1" x14ac:dyDescent="0.2">
      <c r="B7060" s="296" t="s">
        <v>527</v>
      </c>
      <c r="C7060" s="292" t="s">
        <v>5261</v>
      </c>
      <c r="D7060" s="296" t="s">
        <v>51</v>
      </c>
      <c r="E7060" s="296" t="s">
        <v>5262</v>
      </c>
      <c r="F7060" s="447" t="s">
        <v>4817</v>
      </c>
      <c r="G7060" s="447"/>
      <c r="H7060" s="297" t="s">
        <v>53</v>
      </c>
      <c r="I7060" s="313">
        <v>1.4100000000000001E-5</v>
      </c>
      <c r="J7060" s="314">
        <v>2491030.2799999998</v>
      </c>
      <c r="K7060" s="314">
        <v>35.123526900000002</v>
      </c>
    </row>
    <row r="7061" spans="2:11" ht="25.5" x14ac:dyDescent="0.2">
      <c r="B7061" s="315"/>
      <c r="C7061" s="315"/>
      <c r="D7061" s="315"/>
      <c r="E7061" s="315"/>
      <c r="F7061" s="315" t="s">
        <v>529</v>
      </c>
      <c r="G7061" s="316">
        <v>0</v>
      </c>
      <c r="H7061" s="315" t="s">
        <v>530</v>
      </c>
      <c r="I7061" s="316">
        <v>0</v>
      </c>
      <c r="J7061" s="315" t="s">
        <v>531</v>
      </c>
      <c r="K7061" s="316">
        <v>0</v>
      </c>
    </row>
    <row r="7062" spans="2:11" ht="26.25" thickBot="1" x14ac:dyDescent="0.25">
      <c r="B7062" s="315"/>
      <c r="C7062" s="315"/>
      <c r="D7062" s="315"/>
      <c r="E7062" s="315"/>
      <c r="F7062" s="315" t="s">
        <v>532</v>
      </c>
      <c r="G7062" s="316">
        <v>7.3</v>
      </c>
      <c r="H7062" s="315"/>
      <c r="I7062" s="448" t="s">
        <v>533</v>
      </c>
      <c r="J7062" s="448"/>
      <c r="K7062" s="316">
        <v>42.42</v>
      </c>
    </row>
    <row r="7063" spans="2:11" ht="0.95" customHeight="1" thickTop="1" x14ac:dyDescent="0.2">
      <c r="B7063" s="317"/>
      <c r="C7063" s="317"/>
      <c r="D7063" s="317"/>
      <c r="E7063" s="317"/>
      <c r="F7063" s="317"/>
      <c r="G7063" s="317"/>
      <c r="H7063" s="317"/>
      <c r="I7063" s="317"/>
      <c r="J7063" s="317"/>
      <c r="K7063" s="317"/>
    </row>
    <row r="7064" spans="2:11" ht="18" customHeight="1" x14ac:dyDescent="0.2">
      <c r="B7064" s="305"/>
      <c r="C7064" s="304" t="s">
        <v>26</v>
      </c>
      <c r="D7064" s="305" t="s">
        <v>27</v>
      </c>
      <c r="E7064" s="305" t="s">
        <v>28</v>
      </c>
      <c r="F7064" s="449" t="s">
        <v>525</v>
      </c>
      <c r="G7064" s="449"/>
      <c r="H7064" s="306" t="s">
        <v>29</v>
      </c>
      <c r="I7064" s="304" t="s">
        <v>30</v>
      </c>
      <c r="J7064" s="304" t="s">
        <v>31</v>
      </c>
      <c r="K7064" s="304" t="s">
        <v>33</v>
      </c>
    </row>
    <row r="7065" spans="2:11" ht="39" customHeight="1" x14ac:dyDescent="0.2">
      <c r="B7065" s="307" t="s">
        <v>526</v>
      </c>
      <c r="C7065" s="308" t="s">
        <v>5259</v>
      </c>
      <c r="D7065" s="307" t="s">
        <v>51</v>
      </c>
      <c r="E7065" s="307" t="s">
        <v>5260</v>
      </c>
      <c r="F7065" s="445" t="s">
        <v>4955</v>
      </c>
      <c r="G7065" s="445"/>
      <c r="H7065" s="309" t="s">
        <v>535</v>
      </c>
      <c r="I7065" s="310">
        <v>1</v>
      </c>
      <c r="J7065" s="259">
        <v>160.16999999999999</v>
      </c>
      <c r="K7065" s="259">
        <v>160.16999999999999</v>
      </c>
    </row>
    <row r="7066" spans="2:11" ht="39" customHeight="1" x14ac:dyDescent="0.2">
      <c r="B7066" s="296" t="s">
        <v>527</v>
      </c>
      <c r="C7066" s="292" t="s">
        <v>5261</v>
      </c>
      <c r="D7066" s="296" t="s">
        <v>51</v>
      </c>
      <c r="E7066" s="296" t="s">
        <v>5262</v>
      </c>
      <c r="F7066" s="447" t="s">
        <v>4817</v>
      </c>
      <c r="G7066" s="447"/>
      <c r="H7066" s="297" t="s">
        <v>53</v>
      </c>
      <c r="I7066" s="313">
        <v>6.4300000000000004E-5</v>
      </c>
      <c r="J7066" s="314">
        <v>2491030.2799999998</v>
      </c>
      <c r="K7066" s="314">
        <v>160.173247</v>
      </c>
    </row>
    <row r="7067" spans="2:11" ht="25.5" x14ac:dyDescent="0.2">
      <c r="B7067" s="315"/>
      <c r="C7067" s="315"/>
      <c r="D7067" s="315"/>
      <c r="E7067" s="315"/>
      <c r="F7067" s="315" t="s">
        <v>529</v>
      </c>
      <c r="G7067" s="316">
        <v>0</v>
      </c>
      <c r="H7067" s="315" t="s">
        <v>530</v>
      </c>
      <c r="I7067" s="316">
        <v>0</v>
      </c>
      <c r="J7067" s="315" t="s">
        <v>531</v>
      </c>
      <c r="K7067" s="316">
        <v>0</v>
      </c>
    </row>
    <row r="7068" spans="2:11" ht="26.25" thickBot="1" x14ac:dyDescent="0.25">
      <c r="B7068" s="315"/>
      <c r="C7068" s="315"/>
      <c r="D7068" s="315"/>
      <c r="E7068" s="315"/>
      <c r="F7068" s="315" t="s">
        <v>532</v>
      </c>
      <c r="G7068" s="316">
        <v>33.33</v>
      </c>
      <c r="H7068" s="315"/>
      <c r="I7068" s="448" t="s">
        <v>533</v>
      </c>
      <c r="J7068" s="448"/>
      <c r="K7068" s="316">
        <v>193.5</v>
      </c>
    </row>
    <row r="7069" spans="2:11" ht="0.95" customHeight="1" thickTop="1" x14ac:dyDescent="0.2">
      <c r="B7069" s="317"/>
      <c r="C7069" s="317"/>
      <c r="D7069" s="317"/>
      <c r="E7069" s="317"/>
      <c r="F7069" s="317"/>
      <c r="G7069" s="317"/>
      <c r="H7069" s="317"/>
      <c r="I7069" s="317"/>
      <c r="J7069" s="317"/>
      <c r="K7069" s="317"/>
    </row>
    <row r="7070" spans="2:11" ht="18" customHeight="1" x14ac:dyDescent="0.2">
      <c r="B7070" s="305"/>
      <c r="C7070" s="304" t="s">
        <v>26</v>
      </c>
      <c r="D7070" s="305" t="s">
        <v>27</v>
      </c>
      <c r="E7070" s="305" t="s">
        <v>28</v>
      </c>
      <c r="F7070" s="449" t="s">
        <v>525</v>
      </c>
      <c r="G7070" s="449"/>
      <c r="H7070" s="306" t="s">
        <v>29</v>
      </c>
      <c r="I7070" s="304" t="s">
        <v>30</v>
      </c>
      <c r="J7070" s="304" t="s">
        <v>31</v>
      </c>
      <c r="K7070" s="304" t="s">
        <v>33</v>
      </c>
    </row>
    <row r="7071" spans="2:11" ht="39" customHeight="1" x14ac:dyDescent="0.2">
      <c r="B7071" s="307" t="s">
        <v>526</v>
      </c>
      <c r="C7071" s="308" t="s">
        <v>5257</v>
      </c>
      <c r="D7071" s="307" t="s">
        <v>51</v>
      </c>
      <c r="E7071" s="307" t="s">
        <v>5258</v>
      </c>
      <c r="F7071" s="445" t="s">
        <v>4955</v>
      </c>
      <c r="G7071" s="445"/>
      <c r="H7071" s="309" t="s">
        <v>535</v>
      </c>
      <c r="I7071" s="310">
        <v>1</v>
      </c>
      <c r="J7071" s="259">
        <v>13.26</v>
      </c>
      <c r="K7071" s="259">
        <v>13.26</v>
      </c>
    </row>
    <row r="7072" spans="2:11" ht="26.1" customHeight="1" x14ac:dyDescent="0.2">
      <c r="B7072" s="296" t="s">
        <v>527</v>
      </c>
      <c r="C7072" s="292" t="s">
        <v>4964</v>
      </c>
      <c r="D7072" s="296" t="s">
        <v>51</v>
      </c>
      <c r="E7072" s="296" t="s">
        <v>4965</v>
      </c>
      <c r="F7072" s="447" t="s">
        <v>4966</v>
      </c>
      <c r="G7072" s="447"/>
      <c r="H7072" s="297" t="s">
        <v>4967</v>
      </c>
      <c r="I7072" s="313">
        <v>13</v>
      </c>
      <c r="J7072" s="314">
        <v>1.02</v>
      </c>
      <c r="K7072" s="314">
        <v>13.26</v>
      </c>
    </row>
    <row r="7073" spans="2:11" ht="25.5" x14ac:dyDescent="0.2">
      <c r="B7073" s="315"/>
      <c r="C7073" s="315"/>
      <c r="D7073" s="315"/>
      <c r="E7073" s="315"/>
      <c r="F7073" s="315" t="s">
        <v>529</v>
      </c>
      <c r="G7073" s="316">
        <v>0</v>
      </c>
      <c r="H7073" s="315" t="s">
        <v>530</v>
      </c>
      <c r="I7073" s="316">
        <v>0</v>
      </c>
      <c r="J7073" s="315" t="s">
        <v>531</v>
      </c>
      <c r="K7073" s="316">
        <v>0</v>
      </c>
    </row>
    <row r="7074" spans="2:11" ht="26.25" thickBot="1" x14ac:dyDescent="0.25">
      <c r="B7074" s="315"/>
      <c r="C7074" s="315"/>
      <c r="D7074" s="315"/>
      <c r="E7074" s="315"/>
      <c r="F7074" s="315" t="s">
        <v>532</v>
      </c>
      <c r="G7074" s="316">
        <v>2.75</v>
      </c>
      <c r="H7074" s="315"/>
      <c r="I7074" s="448" t="s">
        <v>533</v>
      </c>
      <c r="J7074" s="448"/>
      <c r="K7074" s="316">
        <v>16.010000000000002</v>
      </c>
    </row>
    <row r="7075" spans="2:11" ht="0.95" customHeight="1" thickTop="1" x14ac:dyDescent="0.2">
      <c r="B7075" s="317"/>
      <c r="C7075" s="317"/>
      <c r="D7075" s="317"/>
      <c r="E7075" s="317"/>
      <c r="F7075" s="317"/>
      <c r="G7075" s="317"/>
      <c r="H7075" s="317"/>
      <c r="I7075" s="317"/>
      <c r="J7075" s="317"/>
      <c r="K7075" s="317"/>
    </row>
    <row r="7076" spans="2:11" ht="18" customHeight="1" x14ac:dyDescent="0.2">
      <c r="B7076" s="305"/>
      <c r="C7076" s="304" t="s">
        <v>26</v>
      </c>
      <c r="D7076" s="305" t="s">
        <v>27</v>
      </c>
      <c r="E7076" s="305" t="s">
        <v>28</v>
      </c>
      <c r="F7076" s="449" t="s">
        <v>525</v>
      </c>
      <c r="G7076" s="449"/>
      <c r="H7076" s="306" t="s">
        <v>29</v>
      </c>
      <c r="I7076" s="304" t="s">
        <v>30</v>
      </c>
      <c r="J7076" s="304" t="s">
        <v>31</v>
      </c>
      <c r="K7076" s="304" t="s">
        <v>33</v>
      </c>
    </row>
    <row r="7077" spans="2:11" ht="65.099999999999994" customHeight="1" x14ac:dyDescent="0.2">
      <c r="B7077" s="307" t="s">
        <v>526</v>
      </c>
      <c r="C7077" s="308" t="s">
        <v>4909</v>
      </c>
      <c r="D7077" s="307" t="s">
        <v>51</v>
      </c>
      <c r="E7077" s="307" t="s">
        <v>4910</v>
      </c>
      <c r="F7077" s="445" t="s">
        <v>2653</v>
      </c>
      <c r="G7077" s="445"/>
      <c r="H7077" s="309" t="s">
        <v>559</v>
      </c>
      <c r="I7077" s="310">
        <v>1</v>
      </c>
      <c r="J7077" s="259">
        <v>79.95</v>
      </c>
      <c r="K7077" s="259">
        <v>79.95</v>
      </c>
    </row>
    <row r="7078" spans="2:11" ht="65.099999999999994" customHeight="1" x14ac:dyDescent="0.2">
      <c r="B7078" s="294" t="s">
        <v>537</v>
      </c>
      <c r="C7078" s="291" t="s">
        <v>5263</v>
      </c>
      <c r="D7078" s="294" t="s">
        <v>51</v>
      </c>
      <c r="E7078" s="294" t="s">
        <v>5264</v>
      </c>
      <c r="F7078" s="446" t="s">
        <v>4955</v>
      </c>
      <c r="G7078" s="446"/>
      <c r="H7078" s="295" t="s">
        <v>535</v>
      </c>
      <c r="I7078" s="311">
        <v>1</v>
      </c>
      <c r="J7078" s="312">
        <v>27.3</v>
      </c>
      <c r="K7078" s="312">
        <v>27.3</v>
      </c>
    </row>
    <row r="7079" spans="2:11" ht="65.099999999999994" customHeight="1" x14ac:dyDescent="0.2">
      <c r="B7079" s="294" t="s">
        <v>537</v>
      </c>
      <c r="C7079" s="291" t="s">
        <v>5265</v>
      </c>
      <c r="D7079" s="294" t="s">
        <v>51</v>
      </c>
      <c r="E7079" s="294" t="s">
        <v>5266</v>
      </c>
      <c r="F7079" s="446" t="s">
        <v>4955</v>
      </c>
      <c r="G7079" s="446"/>
      <c r="H7079" s="295" t="s">
        <v>535</v>
      </c>
      <c r="I7079" s="311">
        <v>1</v>
      </c>
      <c r="J7079" s="312">
        <v>10.039999999999999</v>
      </c>
      <c r="K7079" s="312">
        <v>10.039999999999999</v>
      </c>
    </row>
    <row r="7080" spans="2:11" ht="26.1" customHeight="1" x14ac:dyDescent="0.2">
      <c r="B7080" s="294" t="s">
        <v>537</v>
      </c>
      <c r="C7080" s="291" t="s">
        <v>5267</v>
      </c>
      <c r="D7080" s="294" t="s">
        <v>51</v>
      </c>
      <c r="E7080" s="294" t="s">
        <v>5268</v>
      </c>
      <c r="F7080" s="446" t="s">
        <v>2636</v>
      </c>
      <c r="G7080" s="446"/>
      <c r="H7080" s="295" t="s">
        <v>535</v>
      </c>
      <c r="I7080" s="311">
        <v>1</v>
      </c>
      <c r="J7080" s="312">
        <v>38.56</v>
      </c>
      <c r="K7080" s="312">
        <v>38.56</v>
      </c>
    </row>
    <row r="7081" spans="2:11" ht="65.099999999999994" customHeight="1" x14ac:dyDescent="0.2">
      <c r="B7081" s="294" t="s">
        <v>537</v>
      </c>
      <c r="C7081" s="291" t="s">
        <v>5269</v>
      </c>
      <c r="D7081" s="294" t="s">
        <v>51</v>
      </c>
      <c r="E7081" s="294" t="s">
        <v>5270</v>
      </c>
      <c r="F7081" s="446" t="s">
        <v>4955</v>
      </c>
      <c r="G7081" s="446"/>
      <c r="H7081" s="295" t="s">
        <v>535</v>
      </c>
      <c r="I7081" s="311">
        <v>1</v>
      </c>
      <c r="J7081" s="312">
        <v>4.05</v>
      </c>
      <c r="K7081" s="312">
        <v>4.05</v>
      </c>
    </row>
    <row r="7082" spans="2:11" ht="25.5" x14ac:dyDescent="0.2">
      <c r="B7082" s="315"/>
      <c r="C7082" s="315"/>
      <c r="D7082" s="315"/>
      <c r="E7082" s="315"/>
      <c r="F7082" s="315" t="s">
        <v>529</v>
      </c>
      <c r="G7082" s="316">
        <v>14.91</v>
      </c>
      <c r="H7082" s="315" t="s">
        <v>530</v>
      </c>
      <c r="I7082" s="316">
        <v>17.22</v>
      </c>
      <c r="J7082" s="315" t="s">
        <v>531</v>
      </c>
      <c r="K7082" s="316">
        <v>32.130000000000003</v>
      </c>
    </row>
    <row r="7083" spans="2:11" ht="26.25" thickBot="1" x14ac:dyDescent="0.25">
      <c r="B7083" s="315"/>
      <c r="C7083" s="315"/>
      <c r="D7083" s="315"/>
      <c r="E7083" s="315"/>
      <c r="F7083" s="315" t="s">
        <v>532</v>
      </c>
      <c r="G7083" s="316">
        <v>16.63</v>
      </c>
      <c r="H7083" s="315"/>
      <c r="I7083" s="448" t="s">
        <v>533</v>
      </c>
      <c r="J7083" s="448"/>
      <c r="K7083" s="316">
        <v>96.58</v>
      </c>
    </row>
    <row r="7084" spans="2:11" ht="0.95" customHeight="1" thickTop="1" x14ac:dyDescent="0.2">
      <c r="B7084" s="317"/>
      <c r="C7084" s="317"/>
      <c r="D7084" s="317"/>
      <c r="E7084" s="317"/>
      <c r="F7084" s="317"/>
      <c r="G7084" s="317"/>
      <c r="H7084" s="317"/>
      <c r="I7084" s="317"/>
      <c r="J7084" s="317"/>
      <c r="K7084" s="317"/>
    </row>
    <row r="7085" spans="2:11" ht="18" customHeight="1" x14ac:dyDescent="0.2">
      <c r="B7085" s="305"/>
      <c r="C7085" s="304" t="s">
        <v>26</v>
      </c>
      <c r="D7085" s="305" t="s">
        <v>27</v>
      </c>
      <c r="E7085" s="305" t="s">
        <v>28</v>
      </c>
      <c r="F7085" s="449" t="s">
        <v>525</v>
      </c>
      <c r="G7085" s="449"/>
      <c r="H7085" s="306" t="s">
        <v>29</v>
      </c>
      <c r="I7085" s="304" t="s">
        <v>30</v>
      </c>
      <c r="J7085" s="304" t="s">
        <v>31</v>
      </c>
      <c r="K7085" s="304" t="s">
        <v>33</v>
      </c>
    </row>
    <row r="7086" spans="2:11" ht="65.099999999999994" customHeight="1" x14ac:dyDescent="0.2">
      <c r="B7086" s="307" t="s">
        <v>526</v>
      </c>
      <c r="C7086" s="308" t="s">
        <v>4911</v>
      </c>
      <c r="D7086" s="307" t="s">
        <v>51</v>
      </c>
      <c r="E7086" s="307" t="s">
        <v>4912</v>
      </c>
      <c r="F7086" s="445" t="s">
        <v>2653</v>
      </c>
      <c r="G7086" s="445"/>
      <c r="H7086" s="309" t="s">
        <v>557</v>
      </c>
      <c r="I7086" s="310">
        <v>1</v>
      </c>
      <c r="J7086" s="259">
        <v>318.86</v>
      </c>
      <c r="K7086" s="259">
        <v>318.86</v>
      </c>
    </row>
    <row r="7087" spans="2:11" ht="65.099999999999994" customHeight="1" x14ac:dyDescent="0.2">
      <c r="B7087" s="294" t="s">
        <v>537</v>
      </c>
      <c r="C7087" s="291" t="s">
        <v>5269</v>
      </c>
      <c r="D7087" s="294" t="s">
        <v>51</v>
      </c>
      <c r="E7087" s="294" t="s">
        <v>5270</v>
      </c>
      <c r="F7087" s="446" t="s">
        <v>4955</v>
      </c>
      <c r="G7087" s="446"/>
      <c r="H7087" s="295" t="s">
        <v>535</v>
      </c>
      <c r="I7087" s="311">
        <v>1</v>
      </c>
      <c r="J7087" s="312">
        <v>4.05</v>
      </c>
      <c r="K7087" s="312">
        <v>4.05</v>
      </c>
    </row>
    <row r="7088" spans="2:11" ht="65.099999999999994" customHeight="1" x14ac:dyDescent="0.2">
      <c r="B7088" s="294" t="s">
        <v>537</v>
      </c>
      <c r="C7088" s="291" t="s">
        <v>5271</v>
      </c>
      <c r="D7088" s="294" t="s">
        <v>51</v>
      </c>
      <c r="E7088" s="294" t="s">
        <v>5272</v>
      </c>
      <c r="F7088" s="446" t="s">
        <v>4955</v>
      </c>
      <c r="G7088" s="446"/>
      <c r="H7088" s="295" t="s">
        <v>535</v>
      </c>
      <c r="I7088" s="311">
        <v>1</v>
      </c>
      <c r="J7088" s="312">
        <v>46.24</v>
      </c>
      <c r="K7088" s="312">
        <v>46.24</v>
      </c>
    </row>
    <row r="7089" spans="2:11" ht="65.099999999999994" customHeight="1" x14ac:dyDescent="0.2">
      <c r="B7089" s="294" t="s">
        <v>537</v>
      </c>
      <c r="C7089" s="291" t="s">
        <v>5265</v>
      </c>
      <c r="D7089" s="294" t="s">
        <v>51</v>
      </c>
      <c r="E7089" s="294" t="s">
        <v>5266</v>
      </c>
      <c r="F7089" s="446" t="s">
        <v>4955</v>
      </c>
      <c r="G7089" s="446"/>
      <c r="H7089" s="295" t="s">
        <v>535</v>
      </c>
      <c r="I7089" s="311">
        <v>1</v>
      </c>
      <c r="J7089" s="312">
        <v>10.039999999999999</v>
      </c>
      <c r="K7089" s="312">
        <v>10.039999999999999</v>
      </c>
    </row>
    <row r="7090" spans="2:11" ht="65.099999999999994" customHeight="1" x14ac:dyDescent="0.2">
      <c r="B7090" s="294" t="s">
        <v>537</v>
      </c>
      <c r="C7090" s="291" t="s">
        <v>5263</v>
      </c>
      <c r="D7090" s="294" t="s">
        <v>51</v>
      </c>
      <c r="E7090" s="294" t="s">
        <v>5264</v>
      </c>
      <c r="F7090" s="446" t="s">
        <v>4955</v>
      </c>
      <c r="G7090" s="446"/>
      <c r="H7090" s="295" t="s">
        <v>535</v>
      </c>
      <c r="I7090" s="311">
        <v>1</v>
      </c>
      <c r="J7090" s="312">
        <v>27.3</v>
      </c>
      <c r="K7090" s="312">
        <v>27.3</v>
      </c>
    </row>
    <row r="7091" spans="2:11" ht="65.099999999999994" customHeight="1" x14ac:dyDescent="0.2">
      <c r="B7091" s="294" t="s">
        <v>537</v>
      </c>
      <c r="C7091" s="291" t="s">
        <v>5273</v>
      </c>
      <c r="D7091" s="294" t="s">
        <v>51</v>
      </c>
      <c r="E7091" s="294" t="s">
        <v>5274</v>
      </c>
      <c r="F7091" s="446" t="s">
        <v>4955</v>
      </c>
      <c r="G7091" s="446"/>
      <c r="H7091" s="295" t="s">
        <v>535</v>
      </c>
      <c r="I7091" s="311">
        <v>1</v>
      </c>
      <c r="J7091" s="312">
        <v>192.67</v>
      </c>
      <c r="K7091" s="312">
        <v>192.67</v>
      </c>
    </row>
    <row r="7092" spans="2:11" ht="26.1" customHeight="1" x14ac:dyDescent="0.2">
      <c r="B7092" s="294" t="s">
        <v>537</v>
      </c>
      <c r="C7092" s="291" t="s">
        <v>5267</v>
      </c>
      <c r="D7092" s="294" t="s">
        <v>51</v>
      </c>
      <c r="E7092" s="294" t="s">
        <v>5268</v>
      </c>
      <c r="F7092" s="446" t="s">
        <v>2636</v>
      </c>
      <c r="G7092" s="446"/>
      <c r="H7092" s="295" t="s">
        <v>535</v>
      </c>
      <c r="I7092" s="311">
        <v>1</v>
      </c>
      <c r="J7092" s="312">
        <v>38.56</v>
      </c>
      <c r="K7092" s="312">
        <v>38.56</v>
      </c>
    </row>
    <row r="7093" spans="2:11" ht="25.5" x14ac:dyDescent="0.2">
      <c r="B7093" s="315"/>
      <c r="C7093" s="315"/>
      <c r="D7093" s="315"/>
      <c r="E7093" s="315"/>
      <c r="F7093" s="315" t="s">
        <v>529</v>
      </c>
      <c r="G7093" s="316">
        <v>14.91</v>
      </c>
      <c r="H7093" s="315" t="s">
        <v>530</v>
      </c>
      <c r="I7093" s="316">
        <v>17.22</v>
      </c>
      <c r="J7093" s="315" t="s">
        <v>531</v>
      </c>
      <c r="K7093" s="316">
        <v>32.130000000000003</v>
      </c>
    </row>
    <row r="7094" spans="2:11" ht="26.25" thickBot="1" x14ac:dyDescent="0.25">
      <c r="B7094" s="315"/>
      <c r="C7094" s="315"/>
      <c r="D7094" s="315"/>
      <c r="E7094" s="315"/>
      <c r="F7094" s="315" t="s">
        <v>532</v>
      </c>
      <c r="G7094" s="316">
        <v>66.349999999999994</v>
      </c>
      <c r="H7094" s="315"/>
      <c r="I7094" s="448" t="s">
        <v>533</v>
      </c>
      <c r="J7094" s="448"/>
      <c r="K7094" s="316">
        <v>385.21</v>
      </c>
    </row>
    <row r="7095" spans="2:11" ht="0.95" customHeight="1" thickTop="1" x14ac:dyDescent="0.2">
      <c r="B7095" s="317"/>
      <c r="C7095" s="317"/>
      <c r="D7095" s="317"/>
      <c r="E7095" s="317"/>
      <c r="F7095" s="317"/>
      <c r="G7095" s="317"/>
      <c r="H7095" s="317"/>
      <c r="I7095" s="317"/>
      <c r="J7095" s="317"/>
      <c r="K7095" s="317"/>
    </row>
    <row r="7096" spans="2:11" ht="18" customHeight="1" x14ac:dyDescent="0.2">
      <c r="B7096" s="305"/>
      <c r="C7096" s="304" t="s">
        <v>26</v>
      </c>
      <c r="D7096" s="305" t="s">
        <v>27</v>
      </c>
      <c r="E7096" s="305" t="s">
        <v>28</v>
      </c>
      <c r="F7096" s="449" t="s">
        <v>525</v>
      </c>
      <c r="G7096" s="449"/>
      <c r="H7096" s="306" t="s">
        <v>29</v>
      </c>
      <c r="I7096" s="304" t="s">
        <v>30</v>
      </c>
      <c r="J7096" s="304" t="s">
        <v>31</v>
      </c>
      <c r="K7096" s="304" t="s">
        <v>33</v>
      </c>
    </row>
    <row r="7097" spans="2:11" ht="65.099999999999994" customHeight="1" x14ac:dyDescent="0.2">
      <c r="B7097" s="307" t="s">
        <v>526</v>
      </c>
      <c r="C7097" s="308" t="s">
        <v>5263</v>
      </c>
      <c r="D7097" s="307" t="s">
        <v>51</v>
      </c>
      <c r="E7097" s="307" t="s">
        <v>5264</v>
      </c>
      <c r="F7097" s="445" t="s">
        <v>4955</v>
      </c>
      <c r="G7097" s="445"/>
      <c r="H7097" s="309" t="s">
        <v>535</v>
      </c>
      <c r="I7097" s="310">
        <v>1</v>
      </c>
      <c r="J7097" s="259">
        <v>27.3</v>
      </c>
      <c r="K7097" s="259">
        <v>27.3</v>
      </c>
    </row>
    <row r="7098" spans="2:11" ht="51.95" customHeight="1" x14ac:dyDescent="0.2">
      <c r="B7098" s="296" t="s">
        <v>527</v>
      </c>
      <c r="C7098" s="292" t="s">
        <v>5275</v>
      </c>
      <c r="D7098" s="296" t="s">
        <v>51</v>
      </c>
      <c r="E7098" s="296" t="s">
        <v>5276</v>
      </c>
      <c r="F7098" s="447" t="s">
        <v>4817</v>
      </c>
      <c r="G7098" s="447"/>
      <c r="H7098" s="297" t="s">
        <v>53</v>
      </c>
      <c r="I7098" s="313">
        <v>3.43E-5</v>
      </c>
      <c r="J7098" s="314">
        <v>565297.27</v>
      </c>
      <c r="K7098" s="314">
        <v>19.389696399999998</v>
      </c>
    </row>
    <row r="7099" spans="2:11" ht="65.099999999999994" customHeight="1" x14ac:dyDescent="0.2">
      <c r="B7099" s="296" t="s">
        <v>527</v>
      </c>
      <c r="C7099" s="292" t="s">
        <v>5277</v>
      </c>
      <c r="D7099" s="296" t="s">
        <v>51</v>
      </c>
      <c r="E7099" s="296" t="s">
        <v>5278</v>
      </c>
      <c r="F7099" s="447" t="s">
        <v>4817</v>
      </c>
      <c r="G7099" s="447"/>
      <c r="H7099" s="297" t="s">
        <v>53</v>
      </c>
      <c r="I7099" s="313">
        <v>5.5099999999999998E-5</v>
      </c>
      <c r="J7099" s="314">
        <v>143750</v>
      </c>
      <c r="K7099" s="314">
        <v>7.9206250000000002</v>
      </c>
    </row>
    <row r="7100" spans="2:11" ht="25.5" x14ac:dyDescent="0.2">
      <c r="B7100" s="315"/>
      <c r="C7100" s="315"/>
      <c r="D7100" s="315"/>
      <c r="E7100" s="315"/>
      <c r="F7100" s="315" t="s">
        <v>529</v>
      </c>
      <c r="G7100" s="316">
        <v>0</v>
      </c>
      <c r="H7100" s="315" t="s">
        <v>530</v>
      </c>
      <c r="I7100" s="316">
        <v>0</v>
      </c>
      <c r="J7100" s="315" t="s">
        <v>531</v>
      </c>
      <c r="K7100" s="316">
        <v>0</v>
      </c>
    </row>
    <row r="7101" spans="2:11" ht="26.25" thickBot="1" x14ac:dyDescent="0.25">
      <c r="B7101" s="315"/>
      <c r="C7101" s="315"/>
      <c r="D7101" s="315"/>
      <c r="E7101" s="315"/>
      <c r="F7101" s="315" t="s">
        <v>532</v>
      </c>
      <c r="G7101" s="316">
        <v>5.68</v>
      </c>
      <c r="H7101" s="315"/>
      <c r="I7101" s="448" t="s">
        <v>533</v>
      </c>
      <c r="J7101" s="448"/>
      <c r="K7101" s="316">
        <v>32.979999999999997</v>
      </c>
    </row>
    <row r="7102" spans="2:11" ht="0.95" customHeight="1" thickTop="1" x14ac:dyDescent="0.2">
      <c r="B7102" s="317"/>
      <c r="C7102" s="317"/>
      <c r="D7102" s="317"/>
      <c r="E7102" s="317"/>
      <c r="F7102" s="317"/>
      <c r="G7102" s="317"/>
      <c r="H7102" s="317"/>
      <c r="I7102" s="317"/>
      <c r="J7102" s="317"/>
      <c r="K7102" s="317"/>
    </row>
    <row r="7103" spans="2:11" ht="18" customHeight="1" x14ac:dyDescent="0.2">
      <c r="B7103" s="305"/>
      <c r="C7103" s="304" t="s">
        <v>26</v>
      </c>
      <c r="D7103" s="305" t="s">
        <v>27</v>
      </c>
      <c r="E7103" s="305" t="s">
        <v>28</v>
      </c>
      <c r="F7103" s="449" t="s">
        <v>525</v>
      </c>
      <c r="G7103" s="449"/>
      <c r="H7103" s="306" t="s">
        <v>29</v>
      </c>
      <c r="I7103" s="304" t="s">
        <v>30</v>
      </c>
      <c r="J7103" s="304" t="s">
        <v>31</v>
      </c>
      <c r="K7103" s="304" t="s">
        <v>33</v>
      </c>
    </row>
    <row r="7104" spans="2:11" ht="65.099999999999994" customHeight="1" x14ac:dyDescent="0.2">
      <c r="B7104" s="307" t="s">
        <v>526</v>
      </c>
      <c r="C7104" s="308" t="s">
        <v>5269</v>
      </c>
      <c r="D7104" s="307" t="s">
        <v>51</v>
      </c>
      <c r="E7104" s="307" t="s">
        <v>5270</v>
      </c>
      <c r="F7104" s="445" t="s">
        <v>4955</v>
      </c>
      <c r="G7104" s="445"/>
      <c r="H7104" s="309" t="s">
        <v>535</v>
      </c>
      <c r="I7104" s="310">
        <v>1</v>
      </c>
      <c r="J7104" s="259">
        <v>4.05</v>
      </c>
      <c r="K7104" s="259">
        <v>4.05</v>
      </c>
    </row>
    <row r="7105" spans="2:11" ht="65.099999999999994" customHeight="1" x14ac:dyDescent="0.2">
      <c r="B7105" s="296" t="s">
        <v>527</v>
      </c>
      <c r="C7105" s="292" t="s">
        <v>5277</v>
      </c>
      <c r="D7105" s="296" t="s">
        <v>51</v>
      </c>
      <c r="E7105" s="296" t="s">
        <v>5278</v>
      </c>
      <c r="F7105" s="447" t="s">
        <v>4817</v>
      </c>
      <c r="G7105" s="447"/>
      <c r="H7105" s="297" t="s">
        <v>53</v>
      </c>
      <c r="I7105" s="313">
        <v>5.8000000000000004E-6</v>
      </c>
      <c r="J7105" s="314">
        <v>143750</v>
      </c>
      <c r="K7105" s="314">
        <v>0.83374999999999999</v>
      </c>
    </row>
    <row r="7106" spans="2:11" ht="51.95" customHeight="1" x14ac:dyDescent="0.2">
      <c r="B7106" s="296" t="s">
        <v>527</v>
      </c>
      <c r="C7106" s="292" t="s">
        <v>5275</v>
      </c>
      <c r="D7106" s="296" t="s">
        <v>51</v>
      </c>
      <c r="E7106" s="296" t="s">
        <v>5276</v>
      </c>
      <c r="F7106" s="447" t="s">
        <v>4817</v>
      </c>
      <c r="G7106" s="447"/>
      <c r="H7106" s="297" t="s">
        <v>53</v>
      </c>
      <c r="I7106" s="313">
        <v>5.6999999999999996E-6</v>
      </c>
      <c r="J7106" s="314">
        <v>565297.27</v>
      </c>
      <c r="K7106" s="314">
        <v>3.2221943999999998</v>
      </c>
    </row>
    <row r="7107" spans="2:11" ht="25.5" x14ac:dyDescent="0.2">
      <c r="B7107" s="315"/>
      <c r="C7107" s="315"/>
      <c r="D7107" s="315"/>
      <c r="E7107" s="315"/>
      <c r="F7107" s="315" t="s">
        <v>529</v>
      </c>
      <c r="G7107" s="316">
        <v>0</v>
      </c>
      <c r="H7107" s="315" t="s">
        <v>530</v>
      </c>
      <c r="I7107" s="316">
        <v>0</v>
      </c>
      <c r="J7107" s="315" t="s">
        <v>531</v>
      </c>
      <c r="K7107" s="316">
        <v>0</v>
      </c>
    </row>
    <row r="7108" spans="2:11" ht="26.25" thickBot="1" x14ac:dyDescent="0.25">
      <c r="B7108" s="315"/>
      <c r="C7108" s="315"/>
      <c r="D7108" s="315"/>
      <c r="E7108" s="315"/>
      <c r="F7108" s="315" t="s">
        <v>532</v>
      </c>
      <c r="G7108" s="316">
        <v>0.84</v>
      </c>
      <c r="H7108" s="315"/>
      <c r="I7108" s="448" t="s">
        <v>533</v>
      </c>
      <c r="J7108" s="448"/>
      <c r="K7108" s="316">
        <v>4.8899999999999997</v>
      </c>
    </row>
    <row r="7109" spans="2:11" ht="0.95" customHeight="1" thickTop="1" x14ac:dyDescent="0.2">
      <c r="B7109" s="317"/>
      <c r="C7109" s="317"/>
      <c r="D7109" s="317"/>
      <c r="E7109" s="317"/>
      <c r="F7109" s="317"/>
      <c r="G7109" s="317"/>
      <c r="H7109" s="317"/>
      <c r="I7109" s="317"/>
      <c r="J7109" s="317"/>
      <c r="K7109" s="317"/>
    </row>
    <row r="7110" spans="2:11" ht="18" customHeight="1" x14ac:dyDescent="0.2">
      <c r="B7110" s="305"/>
      <c r="C7110" s="304" t="s">
        <v>26</v>
      </c>
      <c r="D7110" s="305" t="s">
        <v>27</v>
      </c>
      <c r="E7110" s="305" t="s">
        <v>28</v>
      </c>
      <c r="F7110" s="449" t="s">
        <v>525</v>
      </c>
      <c r="G7110" s="449"/>
      <c r="H7110" s="306" t="s">
        <v>29</v>
      </c>
      <c r="I7110" s="304" t="s">
        <v>30</v>
      </c>
      <c r="J7110" s="304" t="s">
        <v>31</v>
      </c>
      <c r="K7110" s="304" t="s">
        <v>33</v>
      </c>
    </row>
    <row r="7111" spans="2:11" ht="65.099999999999994" customHeight="1" x14ac:dyDescent="0.2">
      <c r="B7111" s="307" t="s">
        <v>526</v>
      </c>
      <c r="C7111" s="308" t="s">
        <v>5265</v>
      </c>
      <c r="D7111" s="307" t="s">
        <v>51</v>
      </c>
      <c r="E7111" s="307" t="s">
        <v>5266</v>
      </c>
      <c r="F7111" s="445" t="s">
        <v>4955</v>
      </c>
      <c r="G7111" s="445"/>
      <c r="H7111" s="309" t="s">
        <v>535</v>
      </c>
      <c r="I7111" s="310">
        <v>1</v>
      </c>
      <c r="J7111" s="259">
        <v>10.039999999999999</v>
      </c>
      <c r="K7111" s="259">
        <v>10.039999999999999</v>
      </c>
    </row>
    <row r="7112" spans="2:11" ht="65.099999999999994" customHeight="1" x14ac:dyDescent="0.2">
      <c r="B7112" s="296" t="s">
        <v>527</v>
      </c>
      <c r="C7112" s="292" t="s">
        <v>5277</v>
      </c>
      <c r="D7112" s="296" t="s">
        <v>51</v>
      </c>
      <c r="E7112" s="296" t="s">
        <v>5278</v>
      </c>
      <c r="F7112" s="447" t="s">
        <v>4817</v>
      </c>
      <c r="G7112" s="447"/>
      <c r="H7112" s="297" t="s">
        <v>53</v>
      </c>
      <c r="I7112" s="313">
        <v>1.4399999999999999E-5</v>
      </c>
      <c r="J7112" s="314">
        <v>143750</v>
      </c>
      <c r="K7112" s="314">
        <v>2.0699999999999998</v>
      </c>
    </row>
    <row r="7113" spans="2:11" ht="51.95" customHeight="1" x14ac:dyDescent="0.2">
      <c r="B7113" s="296" t="s">
        <v>527</v>
      </c>
      <c r="C7113" s="292" t="s">
        <v>5275</v>
      </c>
      <c r="D7113" s="296" t="s">
        <v>51</v>
      </c>
      <c r="E7113" s="296" t="s">
        <v>5276</v>
      </c>
      <c r="F7113" s="447" t="s">
        <v>4817</v>
      </c>
      <c r="G7113" s="447"/>
      <c r="H7113" s="297" t="s">
        <v>53</v>
      </c>
      <c r="I7113" s="313">
        <v>1.4100000000000001E-5</v>
      </c>
      <c r="J7113" s="314">
        <v>565297.27</v>
      </c>
      <c r="K7113" s="314">
        <v>7.9706915</v>
      </c>
    </row>
    <row r="7114" spans="2:11" ht="25.5" x14ac:dyDescent="0.2">
      <c r="B7114" s="315"/>
      <c r="C7114" s="315"/>
      <c r="D7114" s="315"/>
      <c r="E7114" s="315"/>
      <c r="F7114" s="315" t="s">
        <v>529</v>
      </c>
      <c r="G7114" s="316">
        <v>0</v>
      </c>
      <c r="H7114" s="315" t="s">
        <v>530</v>
      </c>
      <c r="I7114" s="316">
        <v>0</v>
      </c>
      <c r="J7114" s="315" t="s">
        <v>531</v>
      </c>
      <c r="K7114" s="316">
        <v>0</v>
      </c>
    </row>
    <row r="7115" spans="2:11" ht="26.25" thickBot="1" x14ac:dyDescent="0.25">
      <c r="B7115" s="315"/>
      <c r="C7115" s="315"/>
      <c r="D7115" s="315"/>
      <c r="E7115" s="315"/>
      <c r="F7115" s="315" t="s">
        <v>532</v>
      </c>
      <c r="G7115" s="316">
        <v>2.08</v>
      </c>
      <c r="H7115" s="315"/>
      <c r="I7115" s="448" t="s">
        <v>533</v>
      </c>
      <c r="J7115" s="448"/>
      <c r="K7115" s="316">
        <v>12.12</v>
      </c>
    </row>
    <row r="7116" spans="2:11" ht="0.95" customHeight="1" thickTop="1" x14ac:dyDescent="0.2">
      <c r="B7116" s="317"/>
      <c r="C7116" s="317"/>
      <c r="D7116" s="317"/>
      <c r="E7116" s="317"/>
      <c r="F7116" s="317"/>
      <c r="G7116" s="317"/>
      <c r="H7116" s="317"/>
      <c r="I7116" s="317"/>
      <c r="J7116" s="317"/>
      <c r="K7116" s="317"/>
    </row>
    <row r="7117" spans="2:11" ht="18" customHeight="1" x14ac:dyDescent="0.2">
      <c r="B7117" s="305"/>
      <c r="C7117" s="304" t="s">
        <v>26</v>
      </c>
      <c r="D7117" s="305" t="s">
        <v>27</v>
      </c>
      <c r="E7117" s="305" t="s">
        <v>28</v>
      </c>
      <c r="F7117" s="449" t="s">
        <v>525</v>
      </c>
      <c r="G7117" s="449"/>
      <c r="H7117" s="306" t="s">
        <v>29</v>
      </c>
      <c r="I7117" s="304" t="s">
        <v>30</v>
      </c>
      <c r="J7117" s="304" t="s">
        <v>31</v>
      </c>
      <c r="K7117" s="304" t="s">
        <v>33</v>
      </c>
    </row>
    <row r="7118" spans="2:11" ht="65.099999999999994" customHeight="1" x14ac:dyDescent="0.2">
      <c r="B7118" s="307" t="s">
        <v>526</v>
      </c>
      <c r="C7118" s="308" t="s">
        <v>5271</v>
      </c>
      <c r="D7118" s="307" t="s">
        <v>51</v>
      </c>
      <c r="E7118" s="307" t="s">
        <v>5272</v>
      </c>
      <c r="F7118" s="445" t="s">
        <v>4955</v>
      </c>
      <c r="G7118" s="445"/>
      <c r="H7118" s="309" t="s">
        <v>535</v>
      </c>
      <c r="I7118" s="310">
        <v>1</v>
      </c>
      <c r="J7118" s="259">
        <v>46.24</v>
      </c>
      <c r="K7118" s="259">
        <v>46.24</v>
      </c>
    </row>
    <row r="7119" spans="2:11" ht="51.95" customHeight="1" x14ac:dyDescent="0.2">
      <c r="B7119" s="296" t="s">
        <v>527</v>
      </c>
      <c r="C7119" s="292" t="s">
        <v>5275</v>
      </c>
      <c r="D7119" s="296" t="s">
        <v>51</v>
      </c>
      <c r="E7119" s="296" t="s">
        <v>5276</v>
      </c>
      <c r="F7119" s="447" t="s">
        <v>4817</v>
      </c>
      <c r="G7119" s="447"/>
      <c r="H7119" s="297" t="s">
        <v>53</v>
      </c>
      <c r="I7119" s="313">
        <v>6.4300000000000004E-5</v>
      </c>
      <c r="J7119" s="314">
        <v>565297.27</v>
      </c>
      <c r="K7119" s="314">
        <v>36.348614499999996</v>
      </c>
    </row>
    <row r="7120" spans="2:11" ht="65.099999999999994" customHeight="1" x14ac:dyDescent="0.2">
      <c r="B7120" s="296" t="s">
        <v>527</v>
      </c>
      <c r="C7120" s="292" t="s">
        <v>5277</v>
      </c>
      <c r="D7120" s="296" t="s">
        <v>51</v>
      </c>
      <c r="E7120" s="296" t="s">
        <v>5278</v>
      </c>
      <c r="F7120" s="447" t="s">
        <v>4817</v>
      </c>
      <c r="G7120" s="447"/>
      <c r="H7120" s="297" t="s">
        <v>53</v>
      </c>
      <c r="I7120" s="313">
        <v>6.8899999999999994E-5</v>
      </c>
      <c r="J7120" s="314">
        <v>143750</v>
      </c>
      <c r="K7120" s="314">
        <v>9.9043749999999999</v>
      </c>
    </row>
    <row r="7121" spans="2:11" ht="25.5" x14ac:dyDescent="0.2">
      <c r="B7121" s="315"/>
      <c r="C7121" s="315"/>
      <c r="D7121" s="315"/>
      <c r="E7121" s="315"/>
      <c r="F7121" s="315" t="s">
        <v>529</v>
      </c>
      <c r="G7121" s="316">
        <v>0</v>
      </c>
      <c r="H7121" s="315" t="s">
        <v>530</v>
      </c>
      <c r="I7121" s="316">
        <v>0</v>
      </c>
      <c r="J7121" s="315" t="s">
        <v>531</v>
      </c>
      <c r="K7121" s="316">
        <v>0</v>
      </c>
    </row>
    <row r="7122" spans="2:11" ht="26.25" thickBot="1" x14ac:dyDescent="0.25">
      <c r="B7122" s="315"/>
      <c r="C7122" s="315"/>
      <c r="D7122" s="315"/>
      <c r="E7122" s="315"/>
      <c r="F7122" s="315" t="s">
        <v>532</v>
      </c>
      <c r="G7122" s="316">
        <v>9.6199999999999992</v>
      </c>
      <c r="H7122" s="315"/>
      <c r="I7122" s="448" t="s">
        <v>533</v>
      </c>
      <c r="J7122" s="448"/>
      <c r="K7122" s="316">
        <v>55.86</v>
      </c>
    </row>
    <row r="7123" spans="2:11" ht="0.95" customHeight="1" thickTop="1" x14ac:dyDescent="0.2">
      <c r="B7123" s="317"/>
      <c r="C7123" s="317"/>
      <c r="D7123" s="317"/>
      <c r="E7123" s="317"/>
      <c r="F7123" s="317"/>
      <c r="G7123" s="317"/>
      <c r="H7123" s="317"/>
      <c r="I7123" s="317"/>
      <c r="J7123" s="317"/>
      <c r="K7123" s="317"/>
    </row>
    <row r="7124" spans="2:11" ht="18" customHeight="1" x14ac:dyDescent="0.2">
      <c r="B7124" s="305"/>
      <c r="C7124" s="304" t="s">
        <v>26</v>
      </c>
      <c r="D7124" s="305" t="s">
        <v>27</v>
      </c>
      <c r="E7124" s="305" t="s">
        <v>28</v>
      </c>
      <c r="F7124" s="449" t="s">
        <v>525</v>
      </c>
      <c r="G7124" s="449"/>
      <c r="H7124" s="306" t="s">
        <v>29</v>
      </c>
      <c r="I7124" s="304" t="s">
        <v>30</v>
      </c>
      <c r="J7124" s="304" t="s">
        <v>31</v>
      </c>
      <c r="K7124" s="304" t="s">
        <v>33</v>
      </c>
    </row>
    <row r="7125" spans="2:11" ht="65.099999999999994" customHeight="1" x14ac:dyDescent="0.2">
      <c r="B7125" s="307" t="s">
        <v>526</v>
      </c>
      <c r="C7125" s="308" t="s">
        <v>5273</v>
      </c>
      <c r="D7125" s="307" t="s">
        <v>51</v>
      </c>
      <c r="E7125" s="307" t="s">
        <v>5274</v>
      </c>
      <c r="F7125" s="445" t="s">
        <v>4955</v>
      </c>
      <c r="G7125" s="445"/>
      <c r="H7125" s="309" t="s">
        <v>535</v>
      </c>
      <c r="I7125" s="310">
        <v>1</v>
      </c>
      <c r="J7125" s="259">
        <v>192.67</v>
      </c>
      <c r="K7125" s="259">
        <v>192.67</v>
      </c>
    </row>
    <row r="7126" spans="2:11" ht="26.1" customHeight="1" x14ac:dyDescent="0.2">
      <c r="B7126" s="296" t="s">
        <v>527</v>
      </c>
      <c r="C7126" s="292" t="s">
        <v>4996</v>
      </c>
      <c r="D7126" s="296" t="s">
        <v>51</v>
      </c>
      <c r="E7126" s="296" t="s">
        <v>4997</v>
      </c>
      <c r="F7126" s="447" t="s">
        <v>1199</v>
      </c>
      <c r="G7126" s="447"/>
      <c r="H7126" s="297" t="s">
        <v>571</v>
      </c>
      <c r="I7126" s="313">
        <v>26.43</v>
      </c>
      <c r="J7126" s="314">
        <v>7.29</v>
      </c>
      <c r="K7126" s="314">
        <v>192.6747</v>
      </c>
    </row>
    <row r="7127" spans="2:11" ht="25.5" x14ac:dyDescent="0.2">
      <c r="B7127" s="315"/>
      <c r="C7127" s="315"/>
      <c r="D7127" s="315"/>
      <c r="E7127" s="315"/>
      <c r="F7127" s="315" t="s">
        <v>529</v>
      </c>
      <c r="G7127" s="316">
        <v>0</v>
      </c>
      <c r="H7127" s="315" t="s">
        <v>530</v>
      </c>
      <c r="I7127" s="316">
        <v>0</v>
      </c>
      <c r="J7127" s="315" t="s">
        <v>531</v>
      </c>
      <c r="K7127" s="316">
        <v>0</v>
      </c>
    </row>
    <row r="7128" spans="2:11" ht="26.25" thickBot="1" x14ac:dyDescent="0.25">
      <c r="B7128" s="315"/>
      <c r="C7128" s="315"/>
      <c r="D7128" s="315"/>
      <c r="E7128" s="315"/>
      <c r="F7128" s="315" t="s">
        <v>532</v>
      </c>
      <c r="G7128" s="316">
        <v>40.090000000000003</v>
      </c>
      <c r="H7128" s="315"/>
      <c r="I7128" s="448" t="s">
        <v>533</v>
      </c>
      <c r="J7128" s="448"/>
      <c r="K7128" s="316">
        <v>232.76</v>
      </c>
    </row>
    <row r="7129" spans="2:11" ht="0.95" customHeight="1" thickTop="1" x14ac:dyDescent="0.2">
      <c r="B7129" s="317"/>
      <c r="C7129" s="317"/>
      <c r="D7129" s="317"/>
      <c r="E7129" s="317"/>
      <c r="F7129" s="317"/>
      <c r="G7129" s="317"/>
      <c r="H7129" s="317"/>
      <c r="I7129" s="317"/>
      <c r="J7129" s="317"/>
      <c r="K7129" s="317"/>
    </row>
    <row r="7130" spans="2:11" ht="18" customHeight="1" x14ac:dyDescent="0.2">
      <c r="B7130" s="305"/>
      <c r="C7130" s="304" t="s">
        <v>26</v>
      </c>
      <c r="D7130" s="305" t="s">
        <v>27</v>
      </c>
      <c r="E7130" s="305" t="s">
        <v>28</v>
      </c>
      <c r="F7130" s="449" t="s">
        <v>525</v>
      </c>
      <c r="G7130" s="449"/>
      <c r="H7130" s="306" t="s">
        <v>29</v>
      </c>
      <c r="I7130" s="304" t="s">
        <v>30</v>
      </c>
      <c r="J7130" s="304" t="s">
        <v>31</v>
      </c>
      <c r="K7130" s="304" t="s">
        <v>33</v>
      </c>
    </row>
    <row r="7131" spans="2:11" ht="24" customHeight="1" x14ac:dyDescent="0.2">
      <c r="B7131" s="307" t="s">
        <v>526</v>
      </c>
      <c r="C7131" s="308" t="s">
        <v>4088</v>
      </c>
      <c r="D7131" s="307" t="s">
        <v>51</v>
      </c>
      <c r="E7131" s="307" t="s">
        <v>4089</v>
      </c>
      <c r="F7131" s="445" t="s">
        <v>2636</v>
      </c>
      <c r="G7131" s="445"/>
      <c r="H7131" s="309" t="s">
        <v>535</v>
      </c>
      <c r="I7131" s="310">
        <v>1</v>
      </c>
      <c r="J7131" s="259">
        <v>27.75</v>
      </c>
      <c r="K7131" s="259">
        <v>27.75</v>
      </c>
    </row>
    <row r="7132" spans="2:11" ht="26.1" customHeight="1" x14ac:dyDescent="0.2">
      <c r="B7132" s="294" t="s">
        <v>537</v>
      </c>
      <c r="C7132" s="291" t="s">
        <v>5066</v>
      </c>
      <c r="D7132" s="294" t="s">
        <v>51</v>
      </c>
      <c r="E7132" s="294" t="s">
        <v>5067</v>
      </c>
      <c r="F7132" s="446" t="s">
        <v>2636</v>
      </c>
      <c r="G7132" s="446"/>
      <c r="H7132" s="295" t="s">
        <v>535</v>
      </c>
      <c r="I7132" s="311">
        <v>1</v>
      </c>
      <c r="J7132" s="312">
        <v>0.41</v>
      </c>
      <c r="K7132" s="312">
        <v>0.41</v>
      </c>
    </row>
    <row r="7133" spans="2:11" ht="26.1" customHeight="1" x14ac:dyDescent="0.2">
      <c r="B7133" s="296" t="s">
        <v>527</v>
      </c>
      <c r="C7133" s="292" t="s">
        <v>4841</v>
      </c>
      <c r="D7133" s="296" t="s">
        <v>51</v>
      </c>
      <c r="E7133" s="296" t="s">
        <v>4842</v>
      </c>
      <c r="F7133" s="447" t="s">
        <v>4022</v>
      </c>
      <c r="G7133" s="447"/>
      <c r="H7133" s="297" t="s">
        <v>535</v>
      </c>
      <c r="I7133" s="313">
        <v>1</v>
      </c>
      <c r="J7133" s="314">
        <v>1.72</v>
      </c>
      <c r="K7133" s="314">
        <v>1.72</v>
      </c>
    </row>
    <row r="7134" spans="2:11" ht="26.1" customHeight="1" x14ac:dyDescent="0.2">
      <c r="B7134" s="296" t="s">
        <v>527</v>
      </c>
      <c r="C7134" s="292" t="s">
        <v>4853</v>
      </c>
      <c r="D7134" s="296" t="s">
        <v>51</v>
      </c>
      <c r="E7134" s="296" t="s">
        <v>4854</v>
      </c>
      <c r="F7134" s="447" t="s">
        <v>4022</v>
      </c>
      <c r="G7134" s="447"/>
      <c r="H7134" s="297" t="s">
        <v>535</v>
      </c>
      <c r="I7134" s="313">
        <v>1</v>
      </c>
      <c r="J7134" s="314">
        <v>0.74</v>
      </c>
      <c r="K7134" s="314">
        <v>0.74</v>
      </c>
    </row>
    <row r="7135" spans="2:11" ht="26.1" customHeight="1" x14ac:dyDescent="0.2">
      <c r="B7135" s="296" t="s">
        <v>527</v>
      </c>
      <c r="C7135" s="292" t="s">
        <v>4849</v>
      </c>
      <c r="D7135" s="296" t="s">
        <v>51</v>
      </c>
      <c r="E7135" s="296" t="s">
        <v>4850</v>
      </c>
      <c r="F7135" s="447" t="s">
        <v>4022</v>
      </c>
      <c r="G7135" s="447"/>
      <c r="H7135" s="297" t="s">
        <v>535</v>
      </c>
      <c r="I7135" s="313">
        <v>1</v>
      </c>
      <c r="J7135" s="314">
        <v>0.7</v>
      </c>
      <c r="K7135" s="314">
        <v>0.7</v>
      </c>
    </row>
    <row r="7136" spans="2:11" ht="26.1" customHeight="1" x14ac:dyDescent="0.2">
      <c r="B7136" s="296" t="s">
        <v>527</v>
      </c>
      <c r="C7136" s="292" t="s">
        <v>4847</v>
      </c>
      <c r="D7136" s="296" t="s">
        <v>51</v>
      </c>
      <c r="E7136" s="296" t="s">
        <v>4848</v>
      </c>
      <c r="F7136" s="447" t="s">
        <v>4022</v>
      </c>
      <c r="G7136" s="447"/>
      <c r="H7136" s="297" t="s">
        <v>535</v>
      </c>
      <c r="I7136" s="313">
        <v>1</v>
      </c>
      <c r="J7136" s="314">
        <v>2.9</v>
      </c>
      <c r="K7136" s="314">
        <v>2.9</v>
      </c>
    </row>
    <row r="7137" spans="2:11" ht="26.1" customHeight="1" x14ac:dyDescent="0.2">
      <c r="B7137" s="296" t="s">
        <v>527</v>
      </c>
      <c r="C7137" s="292" t="s">
        <v>4843</v>
      </c>
      <c r="D7137" s="296" t="s">
        <v>51</v>
      </c>
      <c r="E7137" s="296" t="s">
        <v>4844</v>
      </c>
      <c r="F7137" s="447" t="s">
        <v>4022</v>
      </c>
      <c r="G7137" s="447"/>
      <c r="H7137" s="297" t="s">
        <v>535</v>
      </c>
      <c r="I7137" s="313">
        <v>1</v>
      </c>
      <c r="J7137" s="314">
        <v>1.62</v>
      </c>
      <c r="K7137" s="314">
        <v>1.62</v>
      </c>
    </row>
    <row r="7138" spans="2:11" ht="26.1" customHeight="1" x14ac:dyDescent="0.2">
      <c r="B7138" s="296" t="s">
        <v>527</v>
      </c>
      <c r="C7138" s="292" t="s">
        <v>4851</v>
      </c>
      <c r="D7138" s="296" t="s">
        <v>51</v>
      </c>
      <c r="E7138" s="296" t="s">
        <v>4852</v>
      </c>
      <c r="F7138" s="447" t="s">
        <v>4022</v>
      </c>
      <c r="G7138" s="447"/>
      <c r="H7138" s="297" t="s">
        <v>535</v>
      </c>
      <c r="I7138" s="313">
        <v>1</v>
      </c>
      <c r="J7138" s="314">
        <v>0.1</v>
      </c>
      <c r="K7138" s="314">
        <v>0.1</v>
      </c>
    </row>
    <row r="7139" spans="2:11" ht="24" customHeight="1" x14ac:dyDescent="0.2">
      <c r="B7139" s="296" t="s">
        <v>527</v>
      </c>
      <c r="C7139" s="292" t="s">
        <v>5068</v>
      </c>
      <c r="D7139" s="296" t="s">
        <v>51</v>
      </c>
      <c r="E7139" s="296" t="s">
        <v>5069</v>
      </c>
      <c r="F7139" s="447" t="s">
        <v>4031</v>
      </c>
      <c r="G7139" s="447"/>
      <c r="H7139" s="297" t="s">
        <v>535</v>
      </c>
      <c r="I7139" s="313">
        <v>1</v>
      </c>
      <c r="J7139" s="314">
        <v>19.559999999999999</v>
      </c>
      <c r="K7139" s="314">
        <v>19.559999999999999</v>
      </c>
    </row>
    <row r="7140" spans="2:11" ht="25.5" x14ac:dyDescent="0.2">
      <c r="B7140" s="315"/>
      <c r="C7140" s="315"/>
      <c r="D7140" s="315"/>
      <c r="E7140" s="315"/>
      <c r="F7140" s="315" t="s">
        <v>529</v>
      </c>
      <c r="G7140" s="316">
        <v>9.26</v>
      </c>
      <c r="H7140" s="315" t="s">
        <v>530</v>
      </c>
      <c r="I7140" s="316">
        <v>10.71</v>
      </c>
      <c r="J7140" s="315" t="s">
        <v>531</v>
      </c>
      <c r="K7140" s="316">
        <v>19.97</v>
      </c>
    </row>
    <row r="7141" spans="2:11" ht="26.25" thickBot="1" x14ac:dyDescent="0.25">
      <c r="B7141" s="315"/>
      <c r="C7141" s="315"/>
      <c r="D7141" s="315"/>
      <c r="E7141" s="315"/>
      <c r="F7141" s="315" t="s">
        <v>532</v>
      </c>
      <c r="G7141" s="316">
        <v>5.77</v>
      </c>
      <c r="H7141" s="315"/>
      <c r="I7141" s="448" t="s">
        <v>533</v>
      </c>
      <c r="J7141" s="448"/>
      <c r="K7141" s="316">
        <v>33.520000000000003</v>
      </c>
    </row>
    <row r="7142" spans="2:11" ht="0.95" customHeight="1" thickTop="1" x14ac:dyDescent="0.2">
      <c r="B7142" s="317"/>
      <c r="C7142" s="317"/>
      <c r="D7142" s="317"/>
      <c r="E7142" s="317"/>
      <c r="F7142" s="317"/>
      <c r="G7142" s="317"/>
      <c r="H7142" s="317"/>
      <c r="I7142" s="317"/>
      <c r="J7142" s="317"/>
      <c r="K7142" s="317"/>
    </row>
    <row r="7143" spans="2:11" ht="18" customHeight="1" x14ac:dyDescent="0.2">
      <c r="B7143" s="305"/>
      <c r="C7143" s="304" t="s">
        <v>26</v>
      </c>
      <c r="D7143" s="305" t="s">
        <v>27</v>
      </c>
      <c r="E7143" s="305" t="s">
        <v>28</v>
      </c>
      <c r="F7143" s="449" t="s">
        <v>525</v>
      </c>
      <c r="G7143" s="449"/>
      <c r="H7143" s="306" t="s">
        <v>29</v>
      </c>
      <c r="I7143" s="304" t="s">
        <v>30</v>
      </c>
      <c r="J7143" s="304" t="s">
        <v>31</v>
      </c>
      <c r="K7143" s="304" t="s">
        <v>33</v>
      </c>
    </row>
    <row r="7144" spans="2:11" ht="51.95" customHeight="1" x14ac:dyDescent="0.2">
      <c r="B7144" s="307" t="s">
        <v>526</v>
      </c>
      <c r="C7144" s="308" t="s">
        <v>5196</v>
      </c>
      <c r="D7144" s="307" t="s">
        <v>51</v>
      </c>
      <c r="E7144" s="307" t="s">
        <v>5197</v>
      </c>
      <c r="F7144" s="445" t="s">
        <v>2640</v>
      </c>
      <c r="G7144" s="445"/>
      <c r="H7144" s="309" t="s">
        <v>53</v>
      </c>
      <c r="I7144" s="310">
        <v>1</v>
      </c>
      <c r="J7144" s="259">
        <v>731.93</v>
      </c>
      <c r="K7144" s="259">
        <v>731.93</v>
      </c>
    </row>
    <row r="7145" spans="2:11" ht="39" customHeight="1" x14ac:dyDescent="0.2">
      <c r="B7145" s="294" t="s">
        <v>537</v>
      </c>
      <c r="C7145" s="291" t="s">
        <v>5233</v>
      </c>
      <c r="D7145" s="294" t="s">
        <v>51</v>
      </c>
      <c r="E7145" s="294" t="s">
        <v>5234</v>
      </c>
      <c r="F7145" s="446" t="s">
        <v>2653</v>
      </c>
      <c r="G7145" s="446"/>
      <c r="H7145" s="295" t="s">
        <v>559</v>
      </c>
      <c r="I7145" s="311">
        <v>0.1746241</v>
      </c>
      <c r="J7145" s="312">
        <v>107.37</v>
      </c>
      <c r="K7145" s="312">
        <v>18.739999999999998</v>
      </c>
    </row>
    <row r="7146" spans="2:11" ht="39" customHeight="1" x14ac:dyDescent="0.2">
      <c r="B7146" s="294" t="s">
        <v>537</v>
      </c>
      <c r="C7146" s="291" t="s">
        <v>5243</v>
      </c>
      <c r="D7146" s="294" t="s">
        <v>51</v>
      </c>
      <c r="E7146" s="294" t="s">
        <v>5244</v>
      </c>
      <c r="F7146" s="446" t="s">
        <v>2653</v>
      </c>
      <c r="G7146" s="446"/>
      <c r="H7146" s="295" t="s">
        <v>557</v>
      </c>
      <c r="I7146" s="311">
        <v>8.6398500000000003E-2</v>
      </c>
      <c r="J7146" s="312">
        <v>226.01</v>
      </c>
      <c r="K7146" s="312">
        <v>19.52</v>
      </c>
    </row>
    <row r="7147" spans="2:11" ht="26.1" customHeight="1" x14ac:dyDescent="0.2">
      <c r="B7147" s="294" t="s">
        <v>537</v>
      </c>
      <c r="C7147" s="291" t="s">
        <v>560</v>
      </c>
      <c r="D7147" s="294" t="s">
        <v>51</v>
      </c>
      <c r="E7147" s="294" t="s">
        <v>561</v>
      </c>
      <c r="F7147" s="446" t="s">
        <v>2636</v>
      </c>
      <c r="G7147" s="446"/>
      <c r="H7147" s="295" t="s">
        <v>535</v>
      </c>
      <c r="I7147" s="311">
        <v>3.9782202</v>
      </c>
      <c r="J7147" s="312">
        <v>25.53</v>
      </c>
      <c r="K7147" s="312">
        <v>101.56</v>
      </c>
    </row>
    <row r="7148" spans="2:11" ht="24" customHeight="1" x14ac:dyDescent="0.2">
      <c r="B7148" s="294" t="s">
        <v>537</v>
      </c>
      <c r="C7148" s="291" t="s">
        <v>549</v>
      </c>
      <c r="D7148" s="294" t="s">
        <v>51</v>
      </c>
      <c r="E7148" s="294" t="s">
        <v>550</v>
      </c>
      <c r="F7148" s="446" t="s">
        <v>2636</v>
      </c>
      <c r="G7148" s="446"/>
      <c r="H7148" s="295" t="s">
        <v>535</v>
      </c>
      <c r="I7148" s="311">
        <v>11.5025485</v>
      </c>
      <c r="J7148" s="312">
        <v>29.85</v>
      </c>
      <c r="K7148" s="312">
        <v>343.35</v>
      </c>
    </row>
    <row r="7149" spans="2:11" ht="39" customHeight="1" x14ac:dyDescent="0.2">
      <c r="B7149" s="296" t="s">
        <v>527</v>
      </c>
      <c r="C7149" s="292" t="s">
        <v>4175</v>
      </c>
      <c r="D7149" s="296" t="s">
        <v>51</v>
      </c>
      <c r="E7149" s="296" t="s">
        <v>4176</v>
      </c>
      <c r="F7149" s="447" t="s">
        <v>1199</v>
      </c>
      <c r="G7149" s="447"/>
      <c r="H7149" s="297" t="s">
        <v>86</v>
      </c>
      <c r="I7149" s="313">
        <v>9</v>
      </c>
      <c r="J7149" s="314">
        <v>24.96</v>
      </c>
      <c r="K7149" s="314">
        <v>224.64</v>
      </c>
    </row>
    <row r="7150" spans="2:11" ht="26.1" customHeight="1" x14ac:dyDescent="0.2">
      <c r="B7150" s="296" t="s">
        <v>527</v>
      </c>
      <c r="C7150" s="292" t="s">
        <v>621</v>
      </c>
      <c r="D7150" s="296" t="s">
        <v>51</v>
      </c>
      <c r="E7150" s="296" t="s">
        <v>622</v>
      </c>
      <c r="F7150" s="447" t="s">
        <v>1199</v>
      </c>
      <c r="G7150" s="447"/>
      <c r="H7150" s="297" t="s">
        <v>97</v>
      </c>
      <c r="I7150" s="313">
        <v>1.125</v>
      </c>
      <c r="J7150" s="314">
        <v>19.87</v>
      </c>
      <c r="K7150" s="314">
        <v>22.353750000000002</v>
      </c>
    </row>
    <row r="7151" spans="2:11" ht="26.1" customHeight="1" x14ac:dyDescent="0.2">
      <c r="B7151" s="296" t="s">
        <v>527</v>
      </c>
      <c r="C7151" s="292" t="s">
        <v>5279</v>
      </c>
      <c r="D7151" s="296" t="s">
        <v>51</v>
      </c>
      <c r="E7151" s="296" t="s">
        <v>5280</v>
      </c>
      <c r="F7151" s="447" t="s">
        <v>1199</v>
      </c>
      <c r="G7151" s="447"/>
      <c r="H7151" s="297" t="s">
        <v>597</v>
      </c>
      <c r="I7151" s="313">
        <v>0.04</v>
      </c>
      <c r="J7151" s="314">
        <v>44.37</v>
      </c>
      <c r="K7151" s="314">
        <v>1.7747999999999999</v>
      </c>
    </row>
    <row r="7152" spans="2:11" ht="25.5" x14ac:dyDescent="0.2">
      <c r="B7152" s="315"/>
      <c r="C7152" s="315"/>
      <c r="D7152" s="315"/>
      <c r="E7152" s="315"/>
      <c r="F7152" s="315" t="s">
        <v>529</v>
      </c>
      <c r="G7152" s="316">
        <v>156.79</v>
      </c>
      <c r="H7152" s="315" t="s">
        <v>530</v>
      </c>
      <c r="I7152" s="316">
        <v>181.07</v>
      </c>
      <c r="J7152" s="315" t="s">
        <v>531</v>
      </c>
      <c r="K7152" s="316">
        <v>337.86</v>
      </c>
    </row>
    <row r="7153" spans="2:11" ht="26.25" thickBot="1" x14ac:dyDescent="0.25">
      <c r="B7153" s="315"/>
      <c r="C7153" s="315"/>
      <c r="D7153" s="315"/>
      <c r="E7153" s="315"/>
      <c r="F7153" s="315" t="s">
        <v>532</v>
      </c>
      <c r="G7153" s="316">
        <v>152.31</v>
      </c>
      <c r="H7153" s="315"/>
      <c r="I7153" s="448" t="s">
        <v>533</v>
      </c>
      <c r="J7153" s="448"/>
      <c r="K7153" s="316">
        <v>884.24</v>
      </c>
    </row>
    <row r="7154" spans="2:11" ht="0.95" customHeight="1" thickTop="1" x14ac:dyDescent="0.2">
      <c r="B7154" s="317"/>
      <c r="C7154" s="317"/>
      <c r="D7154" s="317"/>
      <c r="E7154" s="317"/>
      <c r="F7154" s="317"/>
      <c r="G7154" s="317"/>
      <c r="H7154" s="317"/>
      <c r="I7154" s="317"/>
      <c r="J7154" s="317"/>
      <c r="K7154" s="317"/>
    </row>
    <row r="7155" spans="2:11" ht="18" customHeight="1" x14ac:dyDescent="0.2">
      <c r="B7155" s="305"/>
      <c r="C7155" s="304" t="s">
        <v>26</v>
      </c>
      <c r="D7155" s="305" t="s">
        <v>27</v>
      </c>
      <c r="E7155" s="305" t="s">
        <v>28</v>
      </c>
      <c r="F7155" s="449" t="s">
        <v>525</v>
      </c>
      <c r="G7155" s="449"/>
      <c r="H7155" s="306" t="s">
        <v>29</v>
      </c>
      <c r="I7155" s="304" t="s">
        <v>30</v>
      </c>
      <c r="J7155" s="304" t="s">
        <v>31</v>
      </c>
      <c r="K7155" s="304" t="s">
        <v>33</v>
      </c>
    </row>
    <row r="7156" spans="2:11" ht="39" customHeight="1" x14ac:dyDescent="0.2">
      <c r="B7156" s="307" t="s">
        <v>526</v>
      </c>
      <c r="C7156" s="308" t="s">
        <v>4689</v>
      </c>
      <c r="D7156" s="307" t="s">
        <v>51</v>
      </c>
      <c r="E7156" s="307" t="s">
        <v>4690</v>
      </c>
      <c r="F7156" s="445" t="s">
        <v>2645</v>
      </c>
      <c r="G7156" s="445"/>
      <c r="H7156" s="309" t="s">
        <v>53</v>
      </c>
      <c r="I7156" s="310">
        <v>1</v>
      </c>
      <c r="J7156" s="259">
        <v>41.78</v>
      </c>
      <c r="K7156" s="259">
        <v>41.78</v>
      </c>
    </row>
    <row r="7157" spans="2:11" ht="26.1" customHeight="1" x14ac:dyDescent="0.2">
      <c r="B7157" s="294" t="s">
        <v>537</v>
      </c>
      <c r="C7157" s="291" t="s">
        <v>544</v>
      </c>
      <c r="D7157" s="294" t="s">
        <v>51</v>
      </c>
      <c r="E7157" s="294" t="s">
        <v>545</v>
      </c>
      <c r="F7157" s="446" t="s">
        <v>2636</v>
      </c>
      <c r="G7157" s="446"/>
      <c r="H7157" s="295" t="s">
        <v>535</v>
      </c>
      <c r="I7157" s="311">
        <v>0.40200000000000002</v>
      </c>
      <c r="J7157" s="312">
        <v>26.45</v>
      </c>
      <c r="K7157" s="312">
        <v>10.63</v>
      </c>
    </row>
    <row r="7158" spans="2:11" ht="24" customHeight="1" x14ac:dyDescent="0.2">
      <c r="B7158" s="294" t="s">
        <v>537</v>
      </c>
      <c r="C7158" s="291" t="s">
        <v>546</v>
      </c>
      <c r="D7158" s="294" t="s">
        <v>51</v>
      </c>
      <c r="E7158" s="294" t="s">
        <v>547</v>
      </c>
      <c r="F7158" s="446" t="s">
        <v>2636</v>
      </c>
      <c r="G7158" s="446"/>
      <c r="H7158" s="295" t="s">
        <v>535</v>
      </c>
      <c r="I7158" s="311">
        <v>0.40200000000000002</v>
      </c>
      <c r="J7158" s="312">
        <v>31.7</v>
      </c>
      <c r="K7158" s="312">
        <v>12.74</v>
      </c>
    </row>
    <row r="7159" spans="2:11" ht="26.1" customHeight="1" x14ac:dyDescent="0.2">
      <c r="B7159" s="296" t="s">
        <v>527</v>
      </c>
      <c r="C7159" s="292" t="s">
        <v>5281</v>
      </c>
      <c r="D7159" s="296" t="s">
        <v>51</v>
      </c>
      <c r="E7159" s="296" t="s">
        <v>5282</v>
      </c>
      <c r="F7159" s="447" t="s">
        <v>1199</v>
      </c>
      <c r="G7159" s="447"/>
      <c r="H7159" s="297" t="s">
        <v>53</v>
      </c>
      <c r="I7159" s="313">
        <v>1</v>
      </c>
      <c r="J7159" s="314">
        <v>18.41</v>
      </c>
      <c r="K7159" s="314">
        <v>18.41</v>
      </c>
    </row>
    <row r="7160" spans="2:11" ht="25.5" x14ac:dyDescent="0.2">
      <c r="B7160" s="315"/>
      <c r="C7160" s="315"/>
      <c r="D7160" s="315"/>
      <c r="E7160" s="315"/>
      <c r="F7160" s="315" t="s">
        <v>529</v>
      </c>
      <c r="G7160" s="316">
        <v>7.92</v>
      </c>
      <c r="H7160" s="315" t="s">
        <v>530</v>
      </c>
      <c r="I7160" s="316">
        <v>9.15</v>
      </c>
      <c r="J7160" s="315" t="s">
        <v>531</v>
      </c>
      <c r="K7160" s="316">
        <v>17.07</v>
      </c>
    </row>
    <row r="7161" spans="2:11" ht="26.25" thickBot="1" x14ac:dyDescent="0.25">
      <c r="B7161" s="315"/>
      <c r="C7161" s="315"/>
      <c r="D7161" s="315"/>
      <c r="E7161" s="315"/>
      <c r="F7161" s="315" t="s">
        <v>532</v>
      </c>
      <c r="G7161" s="316">
        <v>8.69</v>
      </c>
      <c r="H7161" s="315"/>
      <c r="I7161" s="448" t="s">
        <v>533</v>
      </c>
      <c r="J7161" s="448"/>
      <c r="K7161" s="316">
        <v>50.47</v>
      </c>
    </row>
    <row r="7162" spans="2:11" ht="0.95" customHeight="1" thickTop="1" x14ac:dyDescent="0.2">
      <c r="B7162" s="317"/>
      <c r="C7162" s="317"/>
      <c r="D7162" s="317"/>
      <c r="E7162" s="317"/>
      <c r="F7162" s="317"/>
      <c r="G7162" s="317"/>
      <c r="H7162" s="317"/>
      <c r="I7162" s="317"/>
      <c r="J7162" s="317"/>
      <c r="K7162" s="317"/>
    </row>
    <row r="7163" spans="2:11" ht="18" customHeight="1" x14ac:dyDescent="0.2">
      <c r="B7163" s="305"/>
      <c r="C7163" s="304" t="s">
        <v>26</v>
      </c>
      <c r="D7163" s="305" t="s">
        <v>27</v>
      </c>
      <c r="E7163" s="305" t="s">
        <v>28</v>
      </c>
      <c r="F7163" s="449" t="s">
        <v>525</v>
      </c>
      <c r="G7163" s="449"/>
      <c r="H7163" s="306" t="s">
        <v>29</v>
      </c>
      <c r="I7163" s="304" t="s">
        <v>30</v>
      </c>
      <c r="J7163" s="304" t="s">
        <v>31</v>
      </c>
      <c r="K7163" s="304" t="s">
        <v>33</v>
      </c>
    </row>
    <row r="7164" spans="2:11" ht="39" customHeight="1" x14ac:dyDescent="0.2">
      <c r="B7164" s="307" t="s">
        <v>526</v>
      </c>
      <c r="C7164" s="308" t="s">
        <v>4691</v>
      </c>
      <c r="D7164" s="307" t="s">
        <v>51</v>
      </c>
      <c r="E7164" s="307" t="s">
        <v>4692</v>
      </c>
      <c r="F7164" s="445" t="s">
        <v>2645</v>
      </c>
      <c r="G7164" s="445"/>
      <c r="H7164" s="309" t="s">
        <v>53</v>
      </c>
      <c r="I7164" s="310">
        <v>1</v>
      </c>
      <c r="J7164" s="259">
        <v>27.09</v>
      </c>
      <c r="K7164" s="259">
        <v>27.09</v>
      </c>
    </row>
    <row r="7165" spans="2:11" ht="26.1" customHeight="1" x14ac:dyDescent="0.2">
      <c r="B7165" s="294" t="s">
        <v>537</v>
      </c>
      <c r="C7165" s="291" t="s">
        <v>544</v>
      </c>
      <c r="D7165" s="294" t="s">
        <v>51</v>
      </c>
      <c r="E7165" s="294" t="s">
        <v>545</v>
      </c>
      <c r="F7165" s="446" t="s">
        <v>2636</v>
      </c>
      <c r="G7165" s="446"/>
      <c r="H7165" s="295" t="s">
        <v>535</v>
      </c>
      <c r="I7165" s="311">
        <v>0.317</v>
      </c>
      <c r="J7165" s="312">
        <v>26.45</v>
      </c>
      <c r="K7165" s="312">
        <v>8.3800000000000008</v>
      </c>
    </row>
    <row r="7166" spans="2:11" ht="24" customHeight="1" x14ac:dyDescent="0.2">
      <c r="B7166" s="294" t="s">
        <v>537</v>
      </c>
      <c r="C7166" s="291" t="s">
        <v>546</v>
      </c>
      <c r="D7166" s="294" t="s">
        <v>51</v>
      </c>
      <c r="E7166" s="294" t="s">
        <v>547</v>
      </c>
      <c r="F7166" s="446" t="s">
        <v>2636</v>
      </c>
      <c r="G7166" s="446"/>
      <c r="H7166" s="295" t="s">
        <v>535</v>
      </c>
      <c r="I7166" s="311">
        <v>0.317</v>
      </c>
      <c r="J7166" s="312">
        <v>31.7</v>
      </c>
      <c r="K7166" s="312">
        <v>10.039999999999999</v>
      </c>
    </row>
    <row r="7167" spans="2:11" ht="24" customHeight="1" x14ac:dyDescent="0.2">
      <c r="B7167" s="296" t="s">
        <v>527</v>
      </c>
      <c r="C7167" s="292" t="s">
        <v>5283</v>
      </c>
      <c r="D7167" s="296" t="s">
        <v>51</v>
      </c>
      <c r="E7167" s="296" t="s">
        <v>5284</v>
      </c>
      <c r="F7167" s="447" t="s">
        <v>1199</v>
      </c>
      <c r="G7167" s="447"/>
      <c r="H7167" s="297" t="s">
        <v>53</v>
      </c>
      <c r="I7167" s="313">
        <v>1</v>
      </c>
      <c r="J7167" s="314">
        <v>8.67</v>
      </c>
      <c r="K7167" s="314">
        <v>8.67</v>
      </c>
    </row>
    <row r="7168" spans="2:11" ht="25.5" x14ac:dyDescent="0.2">
      <c r="B7168" s="315"/>
      <c r="C7168" s="315"/>
      <c r="D7168" s="315"/>
      <c r="E7168" s="315"/>
      <c r="F7168" s="315" t="s">
        <v>529</v>
      </c>
      <c r="G7168" s="316">
        <v>6.24</v>
      </c>
      <c r="H7168" s="315" t="s">
        <v>530</v>
      </c>
      <c r="I7168" s="316">
        <v>7.22</v>
      </c>
      <c r="J7168" s="315" t="s">
        <v>531</v>
      </c>
      <c r="K7168" s="316">
        <v>13.46</v>
      </c>
    </row>
    <row r="7169" spans="2:11" ht="26.25" thickBot="1" x14ac:dyDescent="0.25">
      <c r="B7169" s="315"/>
      <c r="C7169" s="315"/>
      <c r="D7169" s="315"/>
      <c r="E7169" s="315"/>
      <c r="F7169" s="315" t="s">
        <v>532</v>
      </c>
      <c r="G7169" s="316">
        <v>5.63</v>
      </c>
      <c r="H7169" s="315"/>
      <c r="I7169" s="448" t="s">
        <v>533</v>
      </c>
      <c r="J7169" s="448"/>
      <c r="K7169" s="316">
        <v>32.72</v>
      </c>
    </row>
    <row r="7170" spans="2:11" ht="0.95" customHeight="1" thickTop="1" x14ac:dyDescent="0.2">
      <c r="B7170" s="317"/>
      <c r="C7170" s="317"/>
      <c r="D7170" s="317"/>
      <c r="E7170" s="317"/>
      <c r="F7170" s="317"/>
      <c r="G7170" s="317"/>
      <c r="H7170" s="317"/>
      <c r="I7170" s="317"/>
      <c r="J7170" s="317"/>
      <c r="K7170" s="317"/>
    </row>
    <row r="7171" spans="2:11" ht="18" customHeight="1" x14ac:dyDescent="0.2">
      <c r="B7171" s="305"/>
      <c r="C7171" s="304" t="s">
        <v>26</v>
      </c>
      <c r="D7171" s="305" t="s">
        <v>27</v>
      </c>
      <c r="E7171" s="305" t="s">
        <v>28</v>
      </c>
      <c r="F7171" s="449" t="s">
        <v>525</v>
      </c>
      <c r="G7171" s="449"/>
      <c r="H7171" s="306" t="s">
        <v>29</v>
      </c>
      <c r="I7171" s="304" t="s">
        <v>30</v>
      </c>
      <c r="J7171" s="304" t="s">
        <v>31</v>
      </c>
      <c r="K7171" s="304" t="s">
        <v>33</v>
      </c>
    </row>
    <row r="7172" spans="2:11" ht="39" customHeight="1" x14ac:dyDescent="0.2">
      <c r="B7172" s="307" t="s">
        <v>526</v>
      </c>
      <c r="C7172" s="308" t="s">
        <v>4693</v>
      </c>
      <c r="D7172" s="307" t="s">
        <v>51</v>
      </c>
      <c r="E7172" s="307" t="s">
        <v>4694</v>
      </c>
      <c r="F7172" s="445" t="s">
        <v>2645</v>
      </c>
      <c r="G7172" s="445"/>
      <c r="H7172" s="309" t="s">
        <v>53</v>
      </c>
      <c r="I7172" s="310">
        <v>1</v>
      </c>
      <c r="J7172" s="259">
        <v>50.59</v>
      </c>
      <c r="K7172" s="259">
        <v>50.59</v>
      </c>
    </row>
    <row r="7173" spans="2:11" ht="26.1" customHeight="1" x14ac:dyDescent="0.2">
      <c r="B7173" s="294" t="s">
        <v>537</v>
      </c>
      <c r="C7173" s="291" t="s">
        <v>544</v>
      </c>
      <c r="D7173" s="294" t="s">
        <v>51</v>
      </c>
      <c r="E7173" s="294" t="s">
        <v>545</v>
      </c>
      <c r="F7173" s="446" t="s">
        <v>2636</v>
      </c>
      <c r="G7173" s="446"/>
      <c r="H7173" s="295" t="s">
        <v>535</v>
      </c>
      <c r="I7173" s="311">
        <v>0.57199999999999995</v>
      </c>
      <c r="J7173" s="312">
        <v>26.45</v>
      </c>
      <c r="K7173" s="312">
        <v>15.12</v>
      </c>
    </row>
    <row r="7174" spans="2:11" ht="24" customHeight="1" x14ac:dyDescent="0.2">
      <c r="B7174" s="294" t="s">
        <v>537</v>
      </c>
      <c r="C7174" s="291" t="s">
        <v>546</v>
      </c>
      <c r="D7174" s="294" t="s">
        <v>51</v>
      </c>
      <c r="E7174" s="294" t="s">
        <v>547</v>
      </c>
      <c r="F7174" s="446" t="s">
        <v>2636</v>
      </c>
      <c r="G7174" s="446"/>
      <c r="H7174" s="295" t="s">
        <v>535</v>
      </c>
      <c r="I7174" s="311">
        <v>0.57199999999999995</v>
      </c>
      <c r="J7174" s="312">
        <v>31.7</v>
      </c>
      <c r="K7174" s="312">
        <v>18.13</v>
      </c>
    </row>
    <row r="7175" spans="2:11" ht="24" customHeight="1" x14ac:dyDescent="0.2">
      <c r="B7175" s="296" t="s">
        <v>527</v>
      </c>
      <c r="C7175" s="292" t="s">
        <v>5283</v>
      </c>
      <c r="D7175" s="296" t="s">
        <v>51</v>
      </c>
      <c r="E7175" s="296" t="s">
        <v>5284</v>
      </c>
      <c r="F7175" s="447" t="s">
        <v>1199</v>
      </c>
      <c r="G7175" s="447"/>
      <c r="H7175" s="297" t="s">
        <v>53</v>
      </c>
      <c r="I7175" s="313">
        <v>2</v>
      </c>
      <c r="J7175" s="314">
        <v>8.67</v>
      </c>
      <c r="K7175" s="314">
        <v>17.34</v>
      </c>
    </row>
    <row r="7176" spans="2:11" ht="25.5" x14ac:dyDescent="0.2">
      <c r="B7176" s="315"/>
      <c r="C7176" s="315"/>
      <c r="D7176" s="315"/>
      <c r="E7176" s="315"/>
      <c r="F7176" s="315" t="s">
        <v>529</v>
      </c>
      <c r="G7176" s="316">
        <v>11.27</v>
      </c>
      <c r="H7176" s="315" t="s">
        <v>530</v>
      </c>
      <c r="I7176" s="316">
        <v>13.03</v>
      </c>
      <c r="J7176" s="315" t="s">
        <v>531</v>
      </c>
      <c r="K7176" s="316">
        <v>24.3</v>
      </c>
    </row>
    <row r="7177" spans="2:11" ht="26.25" thickBot="1" x14ac:dyDescent="0.25">
      <c r="B7177" s="315"/>
      <c r="C7177" s="315"/>
      <c r="D7177" s="315"/>
      <c r="E7177" s="315"/>
      <c r="F7177" s="315" t="s">
        <v>532</v>
      </c>
      <c r="G7177" s="316">
        <v>10.52</v>
      </c>
      <c r="H7177" s="315"/>
      <c r="I7177" s="448" t="s">
        <v>533</v>
      </c>
      <c r="J7177" s="448"/>
      <c r="K7177" s="316">
        <v>61.11</v>
      </c>
    </row>
    <row r="7178" spans="2:11" ht="0.95" customHeight="1" thickTop="1" x14ac:dyDescent="0.2">
      <c r="B7178" s="317"/>
      <c r="C7178" s="317"/>
      <c r="D7178" s="317"/>
      <c r="E7178" s="317"/>
      <c r="F7178" s="317"/>
      <c r="G7178" s="317"/>
      <c r="H7178" s="317"/>
      <c r="I7178" s="317"/>
      <c r="J7178" s="317"/>
      <c r="K7178" s="317"/>
    </row>
    <row r="7179" spans="2:11" ht="18" customHeight="1" x14ac:dyDescent="0.2">
      <c r="B7179" s="305"/>
      <c r="C7179" s="304" t="s">
        <v>26</v>
      </c>
      <c r="D7179" s="305" t="s">
        <v>27</v>
      </c>
      <c r="E7179" s="305" t="s">
        <v>28</v>
      </c>
      <c r="F7179" s="449" t="s">
        <v>525</v>
      </c>
      <c r="G7179" s="449"/>
      <c r="H7179" s="306" t="s">
        <v>29</v>
      </c>
      <c r="I7179" s="304" t="s">
        <v>30</v>
      </c>
      <c r="J7179" s="304" t="s">
        <v>31</v>
      </c>
      <c r="K7179" s="304" t="s">
        <v>33</v>
      </c>
    </row>
    <row r="7180" spans="2:11" ht="39" customHeight="1" x14ac:dyDescent="0.2">
      <c r="B7180" s="307" t="s">
        <v>526</v>
      </c>
      <c r="C7180" s="308" t="s">
        <v>4701</v>
      </c>
      <c r="D7180" s="307" t="s">
        <v>51</v>
      </c>
      <c r="E7180" s="307" t="s">
        <v>4702</v>
      </c>
      <c r="F7180" s="445" t="s">
        <v>2645</v>
      </c>
      <c r="G7180" s="445"/>
      <c r="H7180" s="309" t="s">
        <v>53</v>
      </c>
      <c r="I7180" s="310">
        <v>1</v>
      </c>
      <c r="J7180" s="259">
        <v>19.05</v>
      </c>
      <c r="K7180" s="259">
        <v>19.05</v>
      </c>
    </row>
    <row r="7181" spans="2:11" ht="26.1" customHeight="1" x14ac:dyDescent="0.2">
      <c r="B7181" s="294" t="s">
        <v>537</v>
      </c>
      <c r="C7181" s="291" t="s">
        <v>544</v>
      </c>
      <c r="D7181" s="294" t="s">
        <v>51</v>
      </c>
      <c r="E7181" s="294" t="s">
        <v>545</v>
      </c>
      <c r="F7181" s="446" t="s">
        <v>2636</v>
      </c>
      <c r="G7181" s="446"/>
      <c r="H7181" s="295" t="s">
        <v>535</v>
      </c>
      <c r="I7181" s="311">
        <v>0.23200000000000001</v>
      </c>
      <c r="J7181" s="312">
        <v>26.45</v>
      </c>
      <c r="K7181" s="312">
        <v>6.13</v>
      </c>
    </row>
    <row r="7182" spans="2:11" ht="24" customHeight="1" x14ac:dyDescent="0.2">
      <c r="B7182" s="294" t="s">
        <v>537</v>
      </c>
      <c r="C7182" s="291" t="s">
        <v>546</v>
      </c>
      <c r="D7182" s="294" t="s">
        <v>51</v>
      </c>
      <c r="E7182" s="294" t="s">
        <v>547</v>
      </c>
      <c r="F7182" s="446" t="s">
        <v>2636</v>
      </c>
      <c r="G7182" s="446"/>
      <c r="H7182" s="295" t="s">
        <v>535</v>
      </c>
      <c r="I7182" s="311">
        <v>0.23200000000000001</v>
      </c>
      <c r="J7182" s="312">
        <v>31.7</v>
      </c>
      <c r="K7182" s="312">
        <v>7.35</v>
      </c>
    </row>
    <row r="7183" spans="2:11" ht="24" customHeight="1" x14ac:dyDescent="0.2">
      <c r="B7183" s="296" t="s">
        <v>527</v>
      </c>
      <c r="C7183" s="292" t="s">
        <v>5285</v>
      </c>
      <c r="D7183" s="296" t="s">
        <v>51</v>
      </c>
      <c r="E7183" s="296" t="s">
        <v>5286</v>
      </c>
      <c r="F7183" s="447" t="s">
        <v>1199</v>
      </c>
      <c r="G7183" s="447"/>
      <c r="H7183" s="297" t="s">
        <v>53</v>
      </c>
      <c r="I7183" s="313">
        <v>1</v>
      </c>
      <c r="J7183" s="314">
        <v>5.57</v>
      </c>
      <c r="K7183" s="314">
        <v>5.57</v>
      </c>
    </row>
    <row r="7184" spans="2:11" ht="25.5" x14ac:dyDescent="0.2">
      <c r="B7184" s="315"/>
      <c r="C7184" s="315"/>
      <c r="D7184" s="315"/>
      <c r="E7184" s="315"/>
      <c r="F7184" s="315" t="s">
        <v>529</v>
      </c>
      <c r="G7184" s="316">
        <v>4.57</v>
      </c>
      <c r="H7184" s="315" t="s">
        <v>530</v>
      </c>
      <c r="I7184" s="316">
        <v>5.29</v>
      </c>
      <c r="J7184" s="315" t="s">
        <v>531</v>
      </c>
      <c r="K7184" s="316">
        <v>9.86</v>
      </c>
    </row>
    <row r="7185" spans="2:11" ht="26.25" thickBot="1" x14ac:dyDescent="0.25">
      <c r="B7185" s="315"/>
      <c r="C7185" s="315"/>
      <c r="D7185" s="315"/>
      <c r="E7185" s="315"/>
      <c r="F7185" s="315" t="s">
        <v>532</v>
      </c>
      <c r="G7185" s="316">
        <v>3.96</v>
      </c>
      <c r="H7185" s="315"/>
      <c r="I7185" s="448" t="s">
        <v>533</v>
      </c>
      <c r="J7185" s="448"/>
      <c r="K7185" s="316">
        <v>23.01</v>
      </c>
    </row>
    <row r="7186" spans="2:11" ht="0.95" customHeight="1" thickTop="1" x14ac:dyDescent="0.2">
      <c r="B7186" s="317"/>
      <c r="C7186" s="317"/>
      <c r="D7186" s="317"/>
      <c r="E7186" s="317"/>
      <c r="F7186" s="317"/>
      <c r="G7186" s="317"/>
      <c r="H7186" s="317"/>
      <c r="I7186" s="317"/>
      <c r="J7186" s="317"/>
      <c r="K7186" s="317"/>
    </row>
    <row r="7187" spans="2:11" ht="18" customHeight="1" x14ac:dyDescent="0.2">
      <c r="B7187" s="305"/>
      <c r="C7187" s="304" t="s">
        <v>26</v>
      </c>
      <c r="D7187" s="305" t="s">
        <v>27</v>
      </c>
      <c r="E7187" s="305" t="s">
        <v>28</v>
      </c>
      <c r="F7187" s="449" t="s">
        <v>525</v>
      </c>
      <c r="G7187" s="449"/>
      <c r="H7187" s="306" t="s">
        <v>29</v>
      </c>
      <c r="I7187" s="304" t="s">
        <v>30</v>
      </c>
      <c r="J7187" s="304" t="s">
        <v>31</v>
      </c>
      <c r="K7187" s="304" t="s">
        <v>33</v>
      </c>
    </row>
    <row r="7188" spans="2:11" ht="39" customHeight="1" x14ac:dyDescent="0.2">
      <c r="B7188" s="307" t="s">
        <v>526</v>
      </c>
      <c r="C7188" s="308" t="s">
        <v>4695</v>
      </c>
      <c r="D7188" s="307" t="s">
        <v>51</v>
      </c>
      <c r="E7188" s="307" t="s">
        <v>4696</v>
      </c>
      <c r="F7188" s="445" t="s">
        <v>2645</v>
      </c>
      <c r="G7188" s="445"/>
      <c r="H7188" s="309" t="s">
        <v>53</v>
      </c>
      <c r="I7188" s="310">
        <v>1</v>
      </c>
      <c r="J7188" s="259">
        <v>43.57</v>
      </c>
      <c r="K7188" s="259">
        <v>43.57</v>
      </c>
    </row>
    <row r="7189" spans="2:11" ht="26.1" customHeight="1" x14ac:dyDescent="0.2">
      <c r="B7189" s="294" t="s">
        <v>537</v>
      </c>
      <c r="C7189" s="291" t="s">
        <v>544</v>
      </c>
      <c r="D7189" s="294" t="s">
        <v>51</v>
      </c>
      <c r="E7189" s="294" t="s">
        <v>545</v>
      </c>
      <c r="F7189" s="446" t="s">
        <v>2636</v>
      </c>
      <c r="G7189" s="446"/>
      <c r="H7189" s="295" t="s">
        <v>535</v>
      </c>
      <c r="I7189" s="311">
        <v>0.48599999999999999</v>
      </c>
      <c r="J7189" s="312">
        <v>26.45</v>
      </c>
      <c r="K7189" s="312">
        <v>12.85</v>
      </c>
    </row>
    <row r="7190" spans="2:11" ht="24" customHeight="1" x14ac:dyDescent="0.2">
      <c r="B7190" s="294" t="s">
        <v>537</v>
      </c>
      <c r="C7190" s="291" t="s">
        <v>546</v>
      </c>
      <c r="D7190" s="294" t="s">
        <v>51</v>
      </c>
      <c r="E7190" s="294" t="s">
        <v>547</v>
      </c>
      <c r="F7190" s="446" t="s">
        <v>2636</v>
      </c>
      <c r="G7190" s="446"/>
      <c r="H7190" s="295" t="s">
        <v>535</v>
      </c>
      <c r="I7190" s="311">
        <v>0.48599999999999999</v>
      </c>
      <c r="J7190" s="312">
        <v>31.7</v>
      </c>
      <c r="K7190" s="312">
        <v>15.4</v>
      </c>
    </row>
    <row r="7191" spans="2:11" ht="24" customHeight="1" x14ac:dyDescent="0.2">
      <c r="B7191" s="296" t="s">
        <v>527</v>
      </c>
      <c r="C7191" s="292" t="s">
        <v>5283</v>
      </c>
      <c r="D7191" s="296" t="s">
        <v>51</v>
      </c>
      <c r="E7191" s="296" t="s">
        <v>5284</v>
      </c>
      <c r="F7191" s="447" t="s">
        <v>1199</v>
      </c>
      <c r="G7191" s="447"/>
      <c r="H7191" s="297" t="s">
        <v>53</v>
      </c>
      <c r="I7191" s="313">
        <v>1</v>
      </c>
      <c r="J7191" s="314">
        <v>8.67</v>
      </c>
      <c r="K7191" s="314">
        <v>8.67</v>
      </c>
    </row>
    <row r="7192" spans="2:11" ht="24" customHeight="1" x14ac:dyDescent="0.2">
      <c r="B7192" s="296" t="s">
        <v>527</v>
      </c>
      <c r="C7192" s="292" t="s">
        <v>4703</v>
      </c>
      <c r="D7192" s="296" t="s">
        <v>51</v>
      </c>
      <c r="E7192" s="296" t="s">
        <v>4704</v>
      </c>
      <c r="F7192" s="447" t="s">
        <v>1199</v>
      </c>
      <c r="G7192" s="447"/>
      <c r="H7192" s="297" t="s">
        <v>53</v>
      </c>
      <c r="I7192" s="313">
        <v>1</v>
      </c>
      <c r="J7192" s="314">
        <v>6.65</v>
      </c>
      <c r="K7192" s="314">
        <v>6.65</v>
      </c>
    </row>
    <row r="7193" spans="2:11" ht="25.5" x14ac:dyDescent="0.2">
      <c r="B7193" s="315"/>
      <c r="C7193" s="315"/>
      <c r="D7193" s="315"/>
      <c r="E7193" s="315"/>
      <c r="F7193" s="315" t="s">
        <v>529</v>
      </c>
      <c r="G7193" s="316">
        <v>9.58</v>
      </c>
      <c r="H7193" s="315" t="s">
        <v>530</v>
      </c>
      <c r="I7193" s="316">
        <v>11.07</v>
      </c>
      <c r="J7193" s="315" t="s">
        <v>531</v>
      </c>
      <c r="K7193" s="316">
        <v>20.65</v>
      </c>
    </row>
    <row r="7194" spans="2:11" ht="26.25" thickBot="1" x14ac:dyDescent="0.25">
      <c r="B7194" s="315"/>
      <c r="C7194" s="315"/>
      <c r="D7194" s="315"/>
      <c r="E7194" s="315"/>
      <c r="F7194" s="315" t="s">
        <v>532</v>
      </c>
      <c r="G7194" s="316">
        <v>9.06</v>
      </c>
      <c r="H7194" s="315"/>
      <c r="I7194" s="448" t="s">
        <v>533</v>
      </c>
      <c r="J7194" s="448"/>
      <c r="K7194" s="316">
        <v>52.63</v>
      </c>
    </row>
    <row r="7195" spans="2:11" ht="0.95" customHeight="1" thickTop="1" x14ac:dyDescent="0.2">
      <c r="B7195" s="317"/>
      <c r="C7195" s="317"/>
      <c r="D7195" s="317"/>
      <c r="E7195" s="317"/>
      <c r="F7195" s="317"/>
      <c r="G7195" s="317"/>
      <c r="H7195" s="317"/>
      <c r="I7195" s="317"/>
      <c r="J7195" s="317"/>
      <c r="K7195" s="317"/>
    </row>
    <row r="7196" spans="2:11" ht="18" customHeight="1" x14ac:dyDescent="0.2">
      <c r="B7196" s="305"/>
      <c r="C7196" s="304" t="s">
        <v>26</v>
      </c>
      <c r="D7196" s="305" t="s">
        <v>27</v>
      </c>
      <c r="E7196" s="305" t="s">
        <v>28</v>
      </c>
      <c r="F7196" s="449" t="s">
        <v>525</v>
      </c>
      <c r="G7196" s="449"/>
      <c r="H7196" s="306" t="s">
        <v>29</v>
      </c>
      <c r="I7196" s="304" t="s">
        <v>30</v>
      </c>
      <c r="J7196" s="304" t="s">
        <v>31</v>
      </c>
      <c r="K7196" s="304" t="s">
        <v>33</v>
      </c>
    </row>
    <row r="7197" spans="2:11" ht="39" customHeight="1" x14ac:dyDescent="0.2">
      <c r="B7197" s="307" t="s">
        <v>526</v>
      </c>
      <c r="C7197" s="308" t="s">
        <v>4697</v>
      </c>
      <c r="D7197" s="307" t="s">
        <v>51</v>
      </c>
      <c r="E7197" s="307" t="s">
        <v>4698</v>
      </c>
      <c r="F7197" s="445" t="s">
        <v>2645</v>
      </c>
      <c r="G7197" s="445"/>
      <c r="H7197" s="309" t="s">
        <v>53</v>
      </c>
      <c r="I7197" s="310">
        <v>1</v>
      </c>
      <c r="J7197" s="259">
        <v>20.13</v>
      </c>
      <c r="K7197" s="259">
        <v>20.13</v>
      </c>
    </row>
    <row r="7198" spans="2:11" ht="24" customHeight="1" x14ac:dyDescent="0.2">
      <c r="B7198" s="294" t="s">
        <v>537</v>
      </c>
      <c r="C7198" s="291" t="s">
        <v>546</v>
      </c>
      <c r="D7198" s="294" t="s">
        <v>51</v>
      </c>
      <c r="E7198" s="294" t="s">
        <v>547</v>
      </c>
      <c r="F7198" s="446" t="s">
        <v>2636</v>
      </c>
      <c r="G7198" s="446"/>
      <c r="H7198" s="295" t="s">
        <v>535</v>
      </c>
      <c r="I7198" s="311">
        <v>0.23200000000000001</v>
      </c>
      <c r="J7198" s="312">
        <v>31.7</v>
      </c>
      <c r="K7198" s="312">
        <v>7.35</v>
      </c>
    </row>
    <row r="7199" spans="2:11" ht="26.1" customHeight="1" x14ac:dyDescent="0.2">
      <c r="B7199" s="294" t="s">
        <v>537</v>
      </c>
      <c r="C7199" s="291" t="s">
        <v>544</v>
      </c>
      <c r="D7199" s="294" t="s">
        <v>51</v>
      </c>
      <c r="E7199" s="294" t="s">
        <v>545</v>
      </c>
      <c r="F7199" s="446" t="s">
        <v>2636</v>
      </c>
      <c r="G7199" s="446"/>
      <c r="H7199" s="295" t="s">
        <v>535</v>
      </c>
      <c r="I7199" s="311">
        <v>0.23200000000000001</v>
      </c>
      <c r="J7199" s="312">
        <v>26.45</v>
      </c>
      <c r="K7199" s="312">
        <v>6.13</v>
      </c>
    </row>
    <row r="7200" spans="2:11" ht="24" customHeight="1" x14ac:dyDescent="0.2">
      <c r="B7200" s="296" t="s">
        <v>527</v>
      </c>
      <c r="C7200" s="292" t="s">
        <v>4703</v>
      </c>
      <c r="D7200" s="296" t="s">
        <v>51</v>
      </c>
      <c r="E7200" s="296" t="s">
        <v>4704</v>
      </c>
      <c r="F7200" s="447" t="s">
        <v>1199</v>
      </c>
      <c r="G7200" s="447"/>
      <c r="H7200" s="297" t="s">
        <v>53</v>
      </c>
      <c r="I7200" s="313">
        <v>1</v>
      </c>
      <c r="J7200" s="314">
        <v>6.65</v>
      </c>
      <c r="K7200" s="314">
        <v>6.65</v>
      </c>
    </row>
    <row r="7201" spans="2:11" ht="25.5" x14ac:dyDescent="0.2">
      <c r="B7201" s="315"/>
      <c r="C7201" s="315"/>
      <c r="D7201" s="315"/>
      <c r="E7201" s="315"/>
      <c r="F7201" s="315" t="s">
        <v>529</v>
      </c>
      <c r="G7201" s="316">
        <v>4.57</v>
      </c>
      <c r="H7201" s="315" t="s">
        <v>530</v>
      </c>
      <c r="I7201" s="316">
        <v>5.29</v>
      </c>
      <c r="J7201" s="315" t="s">
        <v>531</v>
      </c>
      <c r="K7201" s="316">
        <v>9.86</v>
      </c>
    </row>
    <row r="7202" spans="2:11" ht="26.25" thickBot="1" x14ac:dyDescent="0.25">
      <c r="B7202" s="315"/>
      <c r="C7202" s="315"/>
      <c r="D7202" s="315"/>
      <c r="E7202" s="315"/>
      <c r="F7202" s="315" t="s">
        <v>532</v>
      </c>
      <c r="G7202" s="316">
        <v>4.18</v>
      </c>
      <c r="H7202" s="315"/>
      <c r="I7202" s="448" t="s">
        <v>533</v>
      </c>
      <c r="J7202" s="448"/>
      <c r="K7202" s="316">
        <v>24.31</v>
      </c>
    </row>
    <row r="7203" spans="2:11" ht="0.95" customHeight="1" thickTop="1" x14ac:dyDescent="0.2">
      <c r="B7203" s="317"/>
      <c r="C7203" s="317"/>
      <c r="D7203" s="317"/>
      <c r="E7203" s="317"/>
      <c r="F7203" s="317"/>
      <c r="G7203" s="317"/>
      <c r="H7203" s="317"/>
      <c r="I7203" s="317"/>
      <c r="J7203" s="317"/>
      <c r="K7203" s="317"/>
    </row>
    <row r="7204" spans="2:11" ht="18" customHeight="1" x14ac:dyDescent="0.2">
      <c r="B7204" s="305"/>
      <c r="C7204" s="304" t="s">
        <v>26</v>
      </c>
      <c r="D7204" s="305" t="s">
        <v>27</v>
      </c>
      <c r="E7204" s="305" t="s">
        <v>28</v>
      </c>
      <c r="F7204" s="449" t="s">
        <v>525</v>
      </c>
      <c r="G7204" s="449"/>
      <c r="H7204" s="306" t="s">
        <v>29</v>
      </c>
      <c r="I7204" s="304" t="s">
        <v>30</v>
      </c>
      <c r="J7204" s="304" t="s">
        <v>31</v>
      </c>
      <c r="K7204" s="304" t="s">
        <v>33</v>
      </c>
    </row>
    <row r="7205" spans="2:11" ht="24" customHeight="1" x14ac:dyDescent="0.2">
      <c r="B7205" s="307" t="s">
        <v>526</v>
      </c>
      <c r="C7205" s="308" t="s">
        <v>4835</v>
      </c>
      <c r="D7205" s="307" t="s">
        <v>51</v>
      </c>
      <c r="E7205" s="307" t="s">
        <v>4836</v>
      </c>
      <c r="F7205" s="445" t="s">
        <v>2636</v>
      </c>
      <c r="G7205" s="445"/>
      <c r="H7205" s="309" t="s">
        <v>535</v>
      </c>
      <c r="I7205" s="310">
        <v>1</v>
      </c>
      <c r="J7205" s="259">
        <v>25.51</v>
      </c>
      <c r="K7205" s="259">
        <v>25.51</v>
      </c>
    </row>
    <row r="7206" spans="2:11" ht="26.1" customHeight="1" x14ac:dyDescent="0.2">
      <c r="B7206" s="294" t="s">
        <v>537</v>
      </c>
      <c r="C7206" s="291" t="s">
        <v>5070</v>
      </c>
      <c r="D7206" s="294" t="s">
        <v>51</v>
      </c>
      <c r="E7206" s="294" t="s">
        <v>5071</v>
      </c>
      <c r="F7206" s="446" t="s">
        <v>2636</v>
      </c>
      <c r="G7206" s="446"/>
      <c r="H7206" s="295" t="s">
        <v>535</v>
      </c>
      <c r="I7206" s="311">
        <v>1</v>
      </c>
      <c r="J7206" s="312">
        <v>0.08</v>
      </c>
      <c r="K7206" s="312">
        <v>0.08</v>
      </c>
    </row>
    <row r="7207" spans="2:11" ht="24" customHeight="1" x14ac:dyDescent="0.2">
      <c r="B7207" s="296" t="s">
        <v>527</v>
      </c>
      <c r="C7207" s="292" t="s">
        <v>5072</v>
      </c>
      <c r="D7207" s="296" t="s">
        <v>51</v>
      </c>
      <c r="E7207" s="296" t="s">
        <v>5073</v>
      </c>
      <c r="F7207" s="447" t="s">
        <v>4031</v>
      </c>
      <c r="G7207" s="447"/>
      <c r="H7207" s="297" t="s">
        <v>535</v>
      </c>
      <c r="I7207" s="313">
        <v>1</v>
      </c>
      <c r="J7207" s="314">
        <v>17.649999999999999</v>
      </c>
      <c r="K7207" s="314">
        <v>17.649999999999999</v>
      </c>
    </row>
    <row r="7208" spans="2:11" ht="26.1" customHeight="1" x14ac:dyDescent="0.2">
      <c r="B7208" s="296" t="s">
        <v>527</v>
      </c>
      <c r="C7208" s="292" t="s">
        <v>4853</v>
      </c>
      <c r="D7208" s="296" t="s">
        <v>51</v>
      </c>
      <c r="E7208" s="296" t="s">
        <v>4854</v>
      </c>
      <c r="F7208" s="447" t="s">
        <v>4022</v>
      </c>
      <c r="G7208" s="447"/>
      <c r="H7208" s="297" t="s">
        <v>535</v>
      </c>
      <c r="I7208" s="313">
        <v>1</v>
      </c>
      <c r="J7208" s="314">
        <v>0.74</v>
      </c>
      <c r="K7208" s="314">
        <v>0.74</v>
      </c>
    </row>
    <row r="7209" spans="2:11" ht="26.1" customHeight="1" x14ac:dyDescent="0.2">
      <c r="B7209" s="296" t="s">
        <v>527</v>
      </c>
      <c r="C7209" s="292" t="s">
        <v>4843</v>
      </c>
      <c r="D7209" s="296" t="s">
        <v>51</v>
      </c>
      <c r="E7209" s="296" t="s">
        <v>4844</v>
      </c>
      <c r="F7209" s="447" t="s">
        <v>4022</v>
      </c>
      <c r="G7209" s="447"/>
      <c r="H7209" s="297" t="s">
        <v>535</v>
      </c>
      <c r="I7209" s="313">
        <v>1</v>
      </c>
      <c r="J7209" s="314">
        <v>1.62</v>
      </c>
      <c r="K7209" s="314">
        <v>1.62</v>
      </c>
    </row>
    <row r="7210" spans="2:11" ht="26.1" customHeight="1" x14ac:dyDescent="0.2">
      <c r="B7210" s="296" t="s">
        <v>527</v>
      </c>
      <c r="C7210" s="292" t="s">
        <v>4849</v>
      </c>
      <c r="D7210" s="296" t="s">
        <v>51</v>
      </c>
      <c r="E7210" s="296" t="s">
        <v>4850</v>
      </c>
      <c r="F7210" s="447" t="s">
        <v>4022</v>
      </c>
      <c r="G7210" s="447"/>
      <c r="H7210" s="297" t="s">
        <v>535</v>
      </c>
      <c r="I7210" s="313">
        <v>1</v>
      </c>
      <c r="J7210" s="314">
        <v>0.7</v>
      </c>
      <c r="K7210" s="314">
        <v>0.7</v>
      </c>
    </row>
    <row r="7211" spans="2:11" ht="26.1" customHeight="1" x14ac:dyDescent="0.2">
      <c r="B7211" s="296" t="s">
        <v>527</v>
      </c>
      <c r="C7211" s="292" t="s">
        <v>4841</v>
      </c>
      <c r="D7211" s="296" t="s">
        <v>51</v>
      </c>
      <c r="E7211" s="296" t="s">
        <v>4842</v>
      </c>
      <c r="F7211" s="447" t="s">
        <v>4022</v>
      </c>
      <c r="G7211" s="447"/>
      <c r="H7211" s="297" t="s">
        <v>535</v>
      </c>
      <c r="I7211" s="313">
        <v>1</v>
      </c>
      <c r="J7211" s="314">
        <v>1.72</v>
      </c>
      <c r="K7211" s="314">
        <v>1.72</v>
      </c>
    </row>
    <row r="7212" spans="2:11" ht="26.1" customHeight="1" x14ac:dyDescent="0.2">
      <c r="B7212" s="296" t="s">
        <v>527</v>
      </c>
      <c r="C7212" s="292" t="s">
        <v>4851</v>
      </c>
      <c r="D7212" s="296" t="s">
        <v>51</v>
      </c>
      <c r="E7212" s="296" t="s">
        <v>4852</v>
      </c>
      <c r="F7212" s="447" t="s">
        <v>4022</v>
      </c>
      <c r="G7212" s="447"/>
      <c r="H7212" s="297" t="s">
        <v>535</v>
      </c>
      <c r="I7212" s="313">
        <v>1</v>
      </c>
      <c r="J7212" s="314">
        <v>0.1</v>
      </c>
      <c r="K7212" s="314">
        <v>0.1</v>
      </c>
    </row>
    <row r="7213" spans="2:11" ht="26.1" customHeight="1" x14ac:dyDescent="0.2">
      <c r="B7213" s="296" t="s">
        <v>527</v>
      </c>
      <c r="C7213" s="292" t="s">
        <v>4847</v>
      </c>
      <c r="D7213" s="296" t="s">
        <v>51</v>
      </c>
      <c r="E7213" s="296" t="s">
        <v>4848</v>
      </c>
      <c r="F7213" s="447" t="s">
        <v>4022</v>
      </c>
      <c r="G7213" s="447"/>
      <c r="H7213" s="297" t="s">
        <v>535</v>
      </c>
      <c r="I7213" s="313">
        <v>1</v>
      </c>
      <c r="J7213" s="314">
        <v>2.9</v>
      </c>
      <c r="K7213" s="314">
        <v>2.9</v>
      </c>
    </row>
    <row r="7214" spans="2:11" ht="25.5" x14ac:dyDescent="0.2">
      <c r="B7214" s="315"/>
      <c r="C7214" s="315"/>
      <c r="D7214" s="315"/>
      <c r="E7214" s="315"/>
      <c r="F7214" s="315" t="s">
        <v>529</v>
      </c>
      <c r="G7214" s="316">
        <v>8.2200000000000006</v>
      </c>
      <c r="H7214" s="315" t="s">
        <v>530</v>
      </c>
      <c r="I7214" s="316">
        <v>9.51</v>
      </c>
      <c r="J7214" s="315" t="s">
        <v>531</v>
      </c>
      <c r="K7214" s="316">
        <v>17.73</v>
      </c>
    </row>
    <row r="7215" spans="2:11" ht="26.25" thickBot="1" x14ac:dyDescent="0.25">
      <c r="B7215" s="315"/>
      <c r="C7215" s="315"/>
      <c r="D7215" s="315"/>
      <c r="E7215" s="315"/>
      <c r="F7215" s="315" t="s">
        <v>532</v>
      </c>
      <c r="G7215" s="316">
        <v>5.3</v>
      </c>
      <c r="H7215" s="315"/>
      <c r="I7215" s="448" t="s">
        <v>533</v>
      </c>
      <c r="J7215" s="448"/>
      <c r="K7215" s="316">
        <v>30.81</v>
      </c>
    </row>
    <row r="7216" spans="2:11" ht="0.95" customHeight="1" thickTop="1" x14ac:dyDescent="0.2">
      <c r="B7216" s="317"/>
      <c r="C7216" s="317"/>
      <c r="D7216" s="317"/>
      <c r="E7216" s="317"/>
      <c r="F7216" s="317"/>
      <c r="G7216" s="317"/>
      <c r="H7216" s="317"/>
      <c r="I7216" s="317"/>
      <c r="J7216" s="317"/>
      <c r="K7216" s="317"/>
    </row>
    <row r="7217" spans="2:11" ht="18" customHeight="1" x14ac:dyDescent="0.2">
      <c r="B7217" s="305"/>
      <c r="C7217" s="304" t="s">
        <v>26</v>
      </c>
      <c r="D7217" s="305" t="s">
        <v>27</v>
      </c>
      <c r="E7217" s="305" t="s">
        <v>28</v>
      </c>
      <c r="F7217" s="449" t="s">
        <v>525</v>
      </c>
      <c r="G7217" s="449"/>
      <c r="H7217" s="306" t="s">
        <v>29</v>
      </c>
      <c r="I7217" s="304" t="s">
        <v>30</v>
      </c>
      <c r="J7217" s="304" t="s">
        <v>31</v>
      </c>
      <c r="K7217" s="304" t="s">
        <v>33</v>
      </c>
    </row>
    <row r="7218" spans="2:11" ht="26.1" customHeight="1" x14ac:dyDescent="0.2">
      <c r="B7218" s="307" t="s">
        <v>526</v>
      </c>
      <c r="C7218" s="308" t="s">
        <v>1821</v>
      </c>
      <c r="D7218" s="307" t="s">
        <v>51</v>
      </c>
      <c r="E7218" s="307" t="s">
        <v>1822</v>
      </c>
      <c r="F7218" s="445" t="s">
        <v>2668</v>
      </c>
      <c r="G7218" s="445"/>
      <c r="H7218" s="309" t="s">
        <v>44</v>
      </c>
      <c r="I7218" s="310">
        <v>1</v>
      </c>
      <c r="J7218" s="259">
        <v>23.71</v>
      </c>
      <c r="K7218" s="259">
        <v>23.71</v>
      </c>
    </row>
    <row r="7219" spans="2:11" ht="26.1" customHeight="1" x14ac:dyDescent="0.2">
      <c r="B7219" s="294" t="s">
        <v>537</v>
      </c>
      <c r="C7219" s="291" t="s">
        <v>5287</v>
      </c>
      <c r="D7219" s="294" t="s">
        <v>51</v>
      </c>
      <c r="E7219" s="294" t="s">
        <v>5288</v>
      </c>
      <c r="F7219" s="446" t="s">
        <v>2636</v>
      </c>
      <c r="G7219" s="446"/>
      <c r="H7219" s="295" t="s">
        <v>535</v>
      </c>
      <c r="I7219" s="311">
        <v>5.3900000000000003E-2</v>
      </c>
      <c r="J7219" s="312">
        <v>22.87</v>
      </c>
      <c r="K7219" s="312">
        <v>1.23</v>
      </c>
    </row>
    <row r="7220" spans="2:11" ht="65.099999999999994" customHeight="1" x14ac:dyDescent="0.2">
      <c r="B7220" s="294" t="s">
        <v>537</v>
      </c>
      <c r="C7220" s="291" t="s">
        <v>5289</v>
      </c>
      <c r="D7220" s="294" t="s">
        <v>51</v>
      </c>
      <c r="E7220" s="294" t="s">
        <v>5290</v>
      </c>
      <c r="F7220" s="446" t="s">
        <v>2653</v>
      </c>
      <c r="G7220" s="446"/>
      <c r="H7220" s="295" t="s">
        <v>557</v>
      </c>
      <c r="I7220" s="311">
        <v>1.5699999999999999E-2</v>
      </c>
      <c r="J7220" s="312">
        <v>99.34</v>
      </c>
      <c r="K7220" s="312">
        <v>1.55</v>
      </c>
    </row>
    <row r="7221" spans="2:11" ht="65.099999999999994" customHeight="1" x14ac:dyDescent="0.2">
      <c r="B7221" s="294" t="s">
        <v>537</v>
      </c>
      <c r="C7221" s="291" t="s">
        <v>5291</v>
      </c>
      <c r="D7221" s="294" t="s">
        <v>51</v>
      </c>
      <c r="E7221" s="294" t="s">
        <v>5292</v>
      </c>
      <c r="F7221" s="446" t="s">
        <v>2653</v>
      </c>
      <c r="G7221" s="446"/>
      <c r="H7221" s="295" t="s">
        <v>559</v>
      </c>
      <c r="I7221" s="311">
        <v>3.8199999999999998E-2</v>
      </c>
      <c r="J7221" s="312">
        <v>32.6</v>
      </c>
      <c r="K7221" s="312">
        <v>1.24</v>
      </c>
    </row>
    <row r="7222" spans="2:11" ht="24" customHeight="1" x14ac:dyDescent="0.2">
      <c r="B7222" s="294" t="s">
        <v>537</v>
      </c>
      <c r="C7222" s="291" t="s">
        <v>551</v>
      </c>
      <c r="D7222" s="294" t="s">
        <v>51</v>
      </c>
      <c r="E7222" s="294" t="s">
        <v>552</v>
      </c>
      <c r="F7222" s="446" t="s">
        <v>2636</v>
      </c>
      <c r="G7222" s="446"/>
      <c r="H7222" s="295" t="s">
        <v>535</v>
      </c>
      <c r="I7222" s="311">
        <v>5.3499999999999999E-2</v>
      </c>
      <c r="J7222" s="312">
        <v>24.68</v>
      </c>
      <c r="K7222" s="312">
        <v>1.32</v>
      </c>
    </row>
    <row r="7223" spans="2:11" ht="26.1" customHeight="1" x14ac:dyDescent="0.2">
      <c r="B7223" s="296" t="s">
        <v>527</v>
      </c>
      <c r="C7223" s="292" t="s">
        <v>5293</v>
      </c>
      <c r="D7223" s="296" t="s">
        <v>51</v>
      </c>
      <c r="E7223" s="296" t="s">
        <v>5294</v>
      </c>
      <c r="F7223" s="447" t="s">
        <v>1199</v>
      </c>
      <c r="G7223" s="447"/>
      <c r="H7223" s="297" t="s">
        <v>5295</v>
      </c>
      <c r="I7223" s="313">
        <v>0.16</v>
      </c>
      <c r="J7223" s="314">
        <v>114.87</v>
      </c>
      <c r="K7223" s="314">
        <v>18.379200000000001</v>
      </c>
    </row>
    <row r="7224" spans="2:11" ht="25.5" x14ac:dyDescent="0.2">
      <c r="B7224" s="315"/>
      <c r="C7224" s="315"/>
      <c r="D7224" s="315"/>
      <c r="E7224" s="315"/>
      <c r="F7224" s="315" t="s">
        <v>529</v>
      </c>
      <c r="G7224" s="316">
        <v>1.22</v>
      </c>
      <c r="H7224" s="315" t="s">
        <v>530</v>
      </c>
      <c r="I7224" s="316">
        <v>1.43</v>
      </c>
      <c r="J7224" s="315" t="s">
        <v>531</v>
      </c>
      <c r="K7224" s="316">
        <v>2.65</v>
      </c>
    </row>
    <row r="7225" spans="2:11" ht="26.25" thickBot="1" x14ac:dyDescent="0.25">
      <c r="B7225" s="315"/>
      <c r="C7225" s="315"/>
      <c r="D7225" s="315"/>
      <c r="E7225" s="315"/>
      <c r="F7225" s="315" t="s">
        <v>532</v>
      </c>
      <c r="G7225" s="316">
        <v>4.93</v>
      </c>
      <c r="H7225" s="315"/>
      <c r="I7225" s="448" t="s">
        <v>533</v>
      </c>
      <c r="J7225" s="448"/>
      <c r="K7225" s="316">
        <v>28.64</v>
      </c>
    </row>
    <row r="7226" spans="2:11" ht="0.95" customHeight="1" thickTop="1" x14ac:dyDescent="0.2">
      <c r="B7226" s="317"/>
      <c r="C7226" s="317"/>
      <c r="D7226" s="317"/>
      <c r="E7226" s="317"/>
      <c r="F7226" s="317"/>
      <c r="G7226" s="317"/>
      <c r="H7226" s="317"/>
      <c r="I7226" s="317"/>
      <c r="J7226" s="317"/>
      <c r="K7226" s="317"/>
    </row>
    <row r="7227" spans="2:11" ht="18" customHeight="1" x14ac:dyDescent="0.2">
      <c r="B7227" s="305"/>
      <c r="C7227" s="304" t="s">
        <v>26</v>
      </c>
      <c r="D7227" s="305" t="s">
        <v>27</v>
      </c>
      <c r="E7227" s="305" t="s">
        <v>28</v>
      </c>
      <c r="F7227" s="449" t="s">
        <v>525</v>
      </c>
      <c r="G7227" s="449"/>
      <c r="H7227" s="306" t="s">
        <v>29</v>
      </c>
      <c r="I7227" s="304" t="s">
        <v>30</v>
      </c>
      <c r="J7227" s="304" t="s">
        <v>31</v>
      </c>
      <c r="K7227" s="304" t="s">
        <v>33</v>
      </c>
    </row>
    <row r="7228" spans="2:11" ht="39" customHeight="1" x14ac:dyDescent="0.2">
      <c r="B7228" s="307" t="s">
        <v>526</v>
      </c>
      <c r="C7228" s="308" t="s">
        <v>4317</v>
      </c>
      <c r="D7228" s="307" t="s">
        <v>51</v>
      </c>
      <c r="E7228" s="307" t="s">
        <v>4318</v>
      </c>
      <c r="F7228" s="445" t="s">
        <v>2705</v>
      </c>
      <c r="G7228" s="445"/>
      <c r="H7228" s="309" t="s">
        <v>53</v>
      </c>
      <c r="I7228" s="310">
        <v>1</v>
      </c>
      <c r="J7228" s="259">
        <v>314.39999999999998</v>
      </c>
      <c r="K7228" s="259">
        <v>314.39999999999998</v>
      </c>
    </row>
    <row r="7229" spans="2:11" ht="24" customHeight="1" x14ac:dyDescent="0.2">
      <c r="B7229" s="294" t="s">
        <v>537</v>
      </c>
      <c r="C7229" s="291" t="s">
        <v>551</v>
      </c>
      <c r="D7229" s="294" t="s">
        <v>51</v>
      </c>
      <c r="E7229" s="294" t="s">
        <v>552</v>
      </c>
      <c r="F7229" s="446" t="s">
        <v>2636</v>
      </c>
      <c r="G7229" s="446"/>
      <c r="H7229" s="295" t="s">
        <v>535</v>
      </c>
      <c r="I7229" s="311">
        <v>0.48556630000000001</v>
      </c>
      <c r="J7229" s="312">
        <v>24.68</v>
      </c>
      <c r="K7229" s="312">
        <v>11.98</v>
      </c>
    </row>
    <row r="7230" spans="2:11" ht="26.1" customHeight="1" x14ac:dyDescent="0.2">
      <c r="B7230" s="294" t="s">
        <v>537</v>
      </c>
      <c r="C7230" s="291" t="s">
        <v>538</v>
      </c>
      <c r="D7230" s="294" t="s">
        <v>51</v>
      </c>
      <c r="E7230" s="294" t="s">
        <v>539</v>
      </c>
      <c r="F7230" s="446" t="s">
        <v>2636</v>
      </c>
      <c r="G7230" s="446"/>
      <c r="H7230" s="295" t="s">
        <v>535</v>
      </c>
      <c r="I7230" s="311">
        <v>0.70196449999999999</v>
      </c>
      <c r="J7230" s="312">
        <v>30.65</v>
      </c>
      <c r="K7230" s="312">
        <v>21.51</v>
      </c>
    </row>
    <row r="7231" spans="2:11" ht="39" customHeight="1" x14ac:dyDescent="0.2">
      <c r="B7231" s="296" t="s">
        <v>527</v>
      </c>
      <c r="C7231" s="292" t="s">
        <v>4325</v>
      </c>
      <c r="D7231" s="296" t="s">
        <v>51</v>
      </c>
      <c r="E7231" s="296" t="s">
        <v>4326</v>
      </c>
      <c r="F7231" s="447" t="s">
        <v>1199</v>
      </c>
      <c r="G7231" s="447"/>
      <c r="H7231" s="297" t="s">
        <v>53</v>
      </c>
      <c r="I7231" s="313">
        <v>6</v>
      </c>
      <c r="J7231" s="314">
        <v>15.79</v>
      </c>
      <c r="K7231" s="314">
        <v>94.74</v>
      </c>
    </row>
    <row r="7232" spans="2:11" ht="24" customHeight="1" x14ac:dyDescent="0.2">
      <c r="B7232" s="296" t="s">
        <v>527</v>
      </c>
      <c r="C7232" s="292" t="s">
        <v>4943</v>
      </c>
      <c r="D7232" s="296" t="s">
        <v>51</v>
      </c>
      <c r="E7232" s="296" t="s">
        <v>4944</v>
      </c>
      <c r="F7232" s="447" t="s">
        <v>1199</v>
      </c>
      <c r="G7232" s="447"/>
      <c r="H7232" s="297" t="s">
        <v>97</v>
      </c>
      <c r="I7232" s="313">
        <v>1.9109999999999999E-2</v>
      </c>
      <c r="J7232" s="314">
        <v>154.59</v>
      </c>
      <c r="K7232" s="314">
        <v>2.9542149000000002</v>
      </c>
    </row>
    <row r="7233" spans="2:11" ht="26.1" customHeight="1" x14ac:dyDescent="0.2">
      <c r="B7233" s="296" t="s">
        <v>527</v>
      </c>
      <c r="C7233" s="292" t="s">
        <v>5296</v>
      </c>
      <c r="D7233" s="296" t="s">
        <v>51</v>
      </c>
      <c r="E7233" s="296" t="s">
        <v>5297</v>
      </c>
      <c r="F7233" s="447" t="s">
        <v>1199</v>
      </c>
      <c r="G7233" s="447"/>
      <c r="H7233" s="297" t="s">
        <v>53</v>
      </c>
      <c r="I7233" s="313">
        <v>1</v>
      </c>
      <c r="J7233" s="314">
        <v>183.22</v>
      </c>
      <c r="K7233" s="314">
        <v>183.22</v>
      </c>
    </row>
    <row r="7234" spans="2:11" ht="25.5" x14ac:dyDescent="0.2">
      <c r="B7234" s="315"/>
      <c r="C7234" s="315"/>
      <c r="D7234" s="315"/>
      <c r="E7234" s="315"/>
      <c r="F7234" s="315" t="s">
        <v>529</v>
      </c>
      <c r="G7234" s="316">
        <v>11.45</v>
      </c>
      <c r="H7234" s="315" t="s">
        <v>530</v>
      </c>
      <c r="I7234" s="316">
        <v>13.23</v>
      </c>
      <c r="J7234" s="315" t="s">
        <v>531</v>
      </c>
      <c r="K7234" s="316">
        <v>24.68</v>
      </c>
    </row>
    <row r="7235" spans="2:11" ht="26.25" thickBot="1" x14ac:dyDescent="0.25">
      <c r="B7235" s="315"/>
      <c r="C7235" s="315"/>
      <c r="D7235" s="315"/>
      <c r="E7235" s="315"/>
      <c r="F7235" s="315" t="s">
        <v>532</v>
      </c>
      <c r="G7235" s="316">
        <v>65.42</v>
      </c>
      <c r="H7235" s="315"/>
      <c r="I7235" s="448" t="s">
        <v>533</v>
      </c>
      <c r="J7235" s="448"/>
      <c r="K7235" s="316">
        <v>379.82</v>
      </c>
    </row>
    <row r="7236" spans="2:11" ht="0.95" customHeight="1" thickTop="1" x14ac:dyDescent="0.2">
      <c r="B7236" s="317"/>
      <c r="C7236" s="317"/>
      <c r="D7236" s="317"/>
      <c r="E7236" s="317"/>
      <c r="F7236" s="317"/>
      <c r="G7236" s="317"/>
      <c r="H7236" s="317"/>
      <c r="I7236" s="317"/>
      <c r="J7236" s="317"/>
      <c r="K7236" s="317"/>
    </row>
    <row r="7237" spans="2:11" ht="18" customHeight="1" x14ac:dyDescent="0.2">
      <c r="B7237" s="305"/>
      <c r="C7237" s="304" t="s">
        <v>26</v>
      </c>
      <c r="D7237" s="305" t="s">
        <v>27</v>
      </c>
      <c r="E7237" s="305" t="s">
        <v>28</v>
      </c>
      <c r="F7237" s="449" t="s">
        <v>525</v>
      </c>
      <c r="G7237" s="449"/>
      <c r="H7237" s="306" t="s">
        <v>29</v>
      </c>
      <c r="I7237" s="304" t="s">
        <v>30</v>
      </c>
      <c r="J7237" s="304" t="s">
        <v>31</v>
      </c>
      <c r="K7237" s="304" t="s">
        <v>33</v>
      </c>
    </row>
    <row r="7238" spans="2:11" ht="39" customHeight="1" x14ac:dyDescent="0.2">
      <c r="B7238" s="307" t="s">
        <v>526</v>
      </c>
      <c r="C7238" s="308" t="s">
        <v>3976</v>
      </c>
      <c r="D7238" s="307" t="s">
        <v>51</v>
      </c>
      <c r="E7238" s="307" t="s">
        <v>3977</v>
      </c>
      <c r="F7238" s="445" t="s">
        <v>2645</v>
      </c>
      <c r="G7238" s="445"/>
      <c r="H7238" s="309" t="s">
        <v>53</v>
      </c>
      <c r="I7238" s="310">
        <v>1</v>
      </c>
      <c r="J7238" s="259">
        <v>14.92</v>
      </c>
      <c r="K7238" s="259">
        <v>14.92</v>
      </c>
    </row>
    <row r="7239" spans="2:11" ht="26.1" customHeight="1" x14ac:dyDescent="0.2">
      <c r="B7239" s="294" t="s">
        <v>537</v>
      </c>
      <c r="C7239" s="291" t="s">
        <v>544</v>
      </c>
      <c r="D7239" s="294" t="s">
        <v>51</v>
      </c>
      <c r="E7239" s="294" t="s">
        <v>545</v>
      </c>
      <c r="F7239" s="446" t="s">
        <v>2636</v>
      </c>
      <c r="G7239" s="446"/>
      <c r="H7239" s="295" t="s">
        <v>535</v>
      </c>
      <c r="I7239" s="311">
        <v>0.219</v>
      </c>
      <c r="J7239" s="312">
        <v>26.45</v>
      </c>
      <c r="K7239" s="312">
        <v>5.79</v>
      </c>
    </row>
    <row r="7240" spans="2:11" ht="24" customHeight="1" x14ac:dyDescent="0.2">
      <c r="B7240" s="294" t="s">
        <v>537</v>
      </c>
      <c r="C7240" s="291" t="s">
        <v>546</v>
      </c>
      <c r="D7240" s="294" t="s">
        <v>51</v>
      </c>
      <c r="E7240" s="294" t="s">
        <v>547</v>
      </c>
      <c r="F7240" s="446" t="s">
        <v>2636</v>
      </c>
      <c r="G7240" s="446"/>
      <c r="H7240" s="295" t="s">
        <v>535</v>
      </c>
      <c r="I7240" s="311">
        <v>0.219</v>
      </c>
      <c r="J7240" s="312">
        <v>31.7</v>
      </c>
      <c r="K7240" s="312">
        <v>6.94</v>
      </c>
    </row>
    <row r="7241" spans="2:11" ht="26.1" customHeight="1" x14ac:dyDescent="0.2">
      <c r="B7241" s="296" t="s">
        <v>527</v>
      </c>
      <c r="C7241" s="292" t="s">
        <v>5298</v>
      </c>
      <c r="D7241" s="296" t="s">
        <v>51</v>
      </c>
      <c r="E7241" s="296" t="s">
        <v>5299</v>
      </c>
      <c r="F7241" s="447" t="s">
        <v>1199</v>
      </c>
      <c r="G7241" s="447"/>
      <c r="H7241" s="297" t="s">
        <v>53</v>
      </c>
      <c r="I7241" s="313">
        <v>1</v>
      </c>
      <c r="J7241" s="314">
        <v>2.19</v>
      </c>
      <c r="K7241" s="314">
        <v>2.19</v>
      </c>
    </row>
    <row r="7242" spans="2:11" ht="25.5" x14ac:dyDescent="0.2">
      <c r="B7242" s="315"/>
      <c r="C7242" s="315"/>
      <c r="D7242" s="315"/>
      <c r="E7242" s="315"/>
      <c r="F7242" s="315" t="s">
        <v>529</v>
      </c>
      <c r="G7242" s="316">
        <v>4.3099999999999996</v>
      </c>
      <c r="H7242" s="315" t="s">
        <v>530</v>
      </c>
      <c r="I7242" s="316">
        <v>4.9800000000000004</v>
      </c>
      <c r="J7242" s="315" t="s">
        <v>531</v>
      </c>
      <c r="K7242" s="316">
        <v>9.2899999999999991</v>
      </c>
    </row>
    <row r="7243" spans="2:11" ht="26.25" thickBot="1" x14ac:dyDescent="0.25">
      <c r="B7243" s="315"/>
      <c r="C7243" s="315"/>
      <c r="D7243" s="315"/>
      <c r="E7243" s="315"/>
      <c r="F7243" s="315" t="s">
        <v>532</v>
      </c>
      <c r="G7243" s="316">
        <v>3.1</v>
      </c>
      <c r="H7243" s="315"/>
      <c r="I7243" s="448" t="s">
        <v>533</v>
      </c>
      <c r="J7243" s="448"/>
      <c r="K7243" s="316">
        <v>18.02</v>
      </c>
    </row>
    <row r="7244" spans="2:11" ht="0.95" customHeight="1" thickTop="1" x14ac:dyDescent="0.2">
      <c r="B7244" s="317"/>
      <c r="C7244" s="317"/>
      <c r="D7244" s="317"/>
      <c r="E7244" s="317"/>
      <c r="F7244" s="317"/>
      <c r="G7244" s="317"/>
      <c r="H7244" s="317"/>
      <c r="I7244" s="317"/>
      <c r="J7244" s="317"/>
      <c r="K7244" s="317"/>
    </row>
    <row r="7245" spans="2:11" ht="18" customHeight="1" x14ac:dyDescent="0.2">
      <c r="B7245" s="305"/>
      <c r="C7245" s="304" t="s">
        <v>26</v>
      </c>
      <c r="D7245" s="305" t="s">
        <v>27</v>
      </c>
      <c r="E7245" s="305" t="s">
        <v>28</v>
      </c>
      <c r="F7245" s="449" t="s">
        <v>525</v>
      </c>
      <c r="G7245" s="449"/>
      <c r="H7245" s="306" t="s">
        <v>29</v>
      </c>
      <c r="I7245" s="304" t="s">
        <v>30</v>
      </c>
      <c r="J7245" s="304" t="s">
        <v>31</v>
      </c>
      <c r="K7245" s="304" t="s">
        <v>33</v>
      </c>
    </row>
    <row r="7246" spans="2:11" ht="24" customHeight="1" x14ac:dyDescent="0.2">
      <c r="B7246" s="307" t="s">
        <v>526</v>
      </c>
      <c r="C7246" s="308" t="s">
        <v>1213</v>
      </c>
      <c r="D7246" s="307" t="s">
        <v>51</v>
      </c>
      <c r="E7246" s="307" t="s">
        <v>1214</v>
      </c>
      <c r="F7246" s="445" t="s">
        <v>2636</v>
      </c>
      <c r="G7246" s="445"/>
      <c r="H7246" s="309" t="s">
        <v>535</v>
      </c>
      <c r="I7246" s="310">
        <v>1</v>
      </c>
      <c r="J7246" s="259">
        <v>28.26</v>
      </c>
      <c r="K7246" s="259">
        <v>28.26</v>
      </c>
    </row>
    <row r="7247" spans="2:11" ht="26.1" customHeight="1" x14ac:dyDescent="0.2">
      <c r="B7247" s="294" t="s">
        <v>537</v>
      </c>
      <c r="C7247" s="291" t="s">
        <v>5074</v>
      </c>
      <c r="D7247" s="294" t="s">
        <v>51</v>
      </c>
      <c r="E7247" s="294" t="s">
        <v>5075</v>
      </c>
      <c r="F7247" s="446" t="s">
        <v>2636</v>
      </c>
      <c r="G7247" s="446"/>
      <c r="H7247" s="295" t="s">
        <v>535</v>
      </c>
      <c r="I7247" s="311">
        <v>1</v>
      </c>
      <c r="J7247" s="312">
        <v>0.3</v>
      </c>
      <c r="K7247" s="312">
        <v>0.3</v>
      </c>
    </row>
    <row r="7248" spans="2:11" ht="26.1" customHeight="1" x14ac:dyDescent="0.2">
      <c r="B7248" s="296" t="s">
        <v>527</v>
      </c>
      <c r="C7248" s="292" t="s">
        <v>4849</v>
      </c>
      <c r="D7248" s="296" t="s">
        <v>51</v>
      </c>
      <c r="E7248" s="296" t="s">
        <v>4850</v>
      </c>
      <c r="F7248" s="447" t="s">
        <v>4022</v>
      </c>
      <c r="G7248" s="447"/>
      <c r="H7248" s="297" t="s">
        <v>535</v>
      </c>
      <c r="I7248" s="313">
        <v>1</v>
      </c>
      <c r="J7248" s="314">
        <v>0.7</v>
      </c>
      <c r="K7248" s="314">
        <v>0.7</v>
      </c>
    </row>
    <row r="7249" spans="2:11" ht="26.1" customHeight="1" x14ac:dyDescent="0.2">
      <c r="B7249" s="296" t="s">
        <v>527</v>
      </c>
      <c r="C7249" s="292" t="s">
        <v>4851</v>
      </c>
      <c r="D7249" s="296" t="s">
        <v>51</v>
      </c>
      <c r="E7249" s="296" t="s">
        <v>4852</v>
      </c>
      <c r="F7249" s="447" t="s">
        <v>4022</v>
      </c>
      <c r="G7249" s="447"/>
      <c r="H7249" s="297" t="s">
        <v>535</v>
      </c>
      <c r="I7249" s="313">
        <v>1</v>
      </c>
      <c r="J7249" s="314">
        <v>0.1</v>
      </c>
      <c r="K7249" s="314">
        <v>0.1</v>
      </c>
    </row>
    <row r="7250" spans="2:11" ht="26.1" customHeight="1" x14ac:dyDescent="0.2">
      <c r="B7250" s="296" t="s">
        <v>527</v>
      </c>
      <c r="C7250" s="292" t="s">
        <v>4859</v>
      </c>
      <c r="D7250" s="296" t="s">
        <v>51</v>
      </c>
      <c r="E7250" s="296" t="s">
        <v>4860</v>
      </c>
      <c r="F7250" s="447" t="s">
        <v>4022</v>
      </c>
      <c r="G7250" s="447"/>
      <c r="H7250" s="297" t="s">
        <v>535</v>
      </c>
      <c r="I7250" s="313">
        <v>1</v>
      </c>
      <c r="J7250" s="314">
        <v>1.69</v>
      </c>
      <c r="K7250" s="314">
        <v>1.69</v>
      </c>
    </row>
    <row r="7251" spans="2:11" ht="24" customHeight="1" x14ac:dyDescent="0.2">
      <c r="B7251" s="296" t="s">
        <v>527</v>
      </c>
      <c r="C7251" s="292" t="s">
        <v>5076</v>
      </c>
      <c r="D7251" s="296" t="s">
        <v>51</v>
      </c>
      <c r="E7251" s="296" t="s">
        <v>5077</v>
      </c>
      <c r="F7251" s="447" t="s">
        <v>4031</v>
      </c>
      <c r="G7251" s="447"/>
      <c r="H7251" s="297" t="s">
        <v>535</v>
      </c>
      <c r="I7251" s="313">
        <v>1</v>
      </c>
      <c r="J7251" s="314">
        <v>20.65</v>
      </c>
      <c r="K7251" s="314">
        <v>20.65</v>
      </c>
    </row>
    <row r="7252" spans="2:11" ht="26.1" customHeight="1" x14ac:dyDescent="0.2">
      <c r="B7252" s="296" t="s">
        <v>527</v>
      </c>
      <c r="C7252" s="292" t="s">
        <v>4857</v>
      </c>
      <c r="D7252" s="296" t="s">
        <v>51</v>
      </c>
      <c r="E7252" s="296" t="s">
        <v>4858</v>
      </c>
      <c r="F7252" s="447" t="s">
        <v>4022</v>
      </c>
      <c r="G7252" s="447"/>
      <c r="H7252" s="297" t="s">
        <v>535</v>
      </c>
      <c r="I7252" s="313">
        <v>1</v>
      </c>
      <c r="J7252" s="314">
        <v>0.3</v>
      </c>
      <c r="K7252" s="314">
        <v>0.3</v>
      </c>
    </row>
    <row r="7253" spans="2:11" ht="26.1" customHeight="1" x14ac:dyDescent="0.2">
      <c r="B7253" s="296" t="s">
        <v>527</v>
      </c>
      <c r="C7253" s="292" t="s">
        <v>4843</v>
      </c>
      <c r="D7253" s="296" t="s">
        <v>51</v>
      </c>
      <c r="E7253" s="296" t="s">
        <v>4844</v>
      </c>
      <c r="F7253" s="447" t="s">
        <v>4022</v>
      </c>
      <c r="G7253" s="447"/>
      <c r="H7253" s="297" t="s">
        <v>535</v>
      </c>
      <c r="I7253" s="313">
        <v>1</v>
      </c>
      <c r="J7253" s="314">
        <v>1.62</v>
      </c>
      <c r="K7253" s="314">
        <v>1.62</v>
      </c>
    </row>
    <row r="7254" spans="2:11" ht="26.1" customHeight="1" x14ac:dyDescent="0.2">
      <c r="B7254" s="296" t="s">
        <v>527</v>
      </c>
      <c r="C7254" s="292" t="s">
        <v>4847</v>
      </c>
      <c r="D7254" s="296" t="s">
        <v>51</v>
      </c>
      <c r="E7254" s="296" t="s">
        <v>4848</v>
      </c>
      <c r="F7254" s="447" t="s">
        <v>4022</v>
      </c>
      <c r="G7254" s="447"/>
      <c r="H7254" s="297" t="s">
        <v>535</v>
      </c>
      <c r="I7254" s="313">
        <v>1</v>
      </c>
      <c r="J7254" s="314">
        <v>2.9</v>
      </c>
      <c r="K7254" s="314">
        <v>2.9</v>
      </c>
    </row>
    <row r="7255" spans="2:11" ht="25.5" x14ac:dyDescent="0.2">
      <c r="B7255" s="315"/>
      <c r="C7255" s="315"/>
      <c r="D7255" s="315"/>
      <c r="E7255" s="315"/>
      <c r="F7255" s="315" t="s">
        <v>529</v>
      </c>
      <c r="G7255" s="316">
        <v>9.7200000000000006</v>
      </c>
      <c r="H7255" s="315" t="s">
        <v>530</v>
      </c>
      <c r="I7255" s="316">
        <v>11.23</v>
      </c>
      <c r="J7255" s="315" t="s">
        <v>531</v>
      </c>
      <c r="K7255" s="316">
        <v>20.95</v>
      </c>
    </row>
    <row r="7256" spans="2:11" ht="26.25" thickBot="1" x14ac:dyDescent="0.25">
      <c r="B7256" s="315"/>
      <c r="C7256" s="315"/>
      <c r="D7256" s="315"/>
      <c r="E7256" s="315"/>
      <c r="F7256" s="315" t="s">
        <v>532</v>
      </c>
      <c r="G7256" s="316">
        <v>5.88</v>
      </c>
      <c r="H7256" s="315"/>
      <c r="I7256" s="448" t="s">
        <v>533</v>
      </c>
      <c r="J7256" s="448"/>
      <c r="K7256" s="316">
        <v>34.14</v>
      </c>
    </row>
    <row r="7257" spans="2:11" ht="0.95" customHeight="1" thickTop="1" x14ac:dyDescent="0.2">
      <c r="B7257" s="317"/>
      <c r="C7257" s="317"/>
      <c r="D7257" s="317"/>
      <c r="E7257" s="317"/>
      <c r="F7257" s="317"/>
      <c r="G7257" s="317"/>
      <c r="H7257" s="317"/>
      <c r="I7257" s="317"/>
      <c r="J7257" s="317"/>
      <c r="K7257" s="317"/>
    </row>
    <row r="7258" spans="2:11" ht="18" customHeight="1" x14ac:dyDescent="0.2">
      <c r="B7258" s="305"/>
      <c r="C7258" s="304" t="s">
        <v>26</v>
      </c>
      <c r="D7258" s="305" t="s">
        <v>27</v>
      </c>
      <c r="E7258" s="305" t="s">
        <v>28</v>
      </c>
      <c r="F7258" s="449" t="s">
        <v>525</v>
      </c>
      <c r="G7258" s="449"/>
      <c r="H7258" s="306" t="s">
        <v>29</v>
      </c>
      <c r="I7258" s="304" t="s">
        <v>30</v>
      </c>
      <c r="J7258" s="304" t="s">
        <v>31</v>
      </c>
      <c r="K7258" s="304" t="s">
        <v>33</v>
      </c>
    </row>
    <row r="7259" spans="2:11" ht="24" customHeight="1" x14ac:dyDescent="0.2">
      <c r="B7259" s="307" t="s">
        <v>526</v>
      </c>
      <c r="C7259" s="308" t="s">
        <v>4161</v>
      </c>
      <c r="D7259" s="307" t="s">
        <v>51</v>
      </c>
      <c r="E7259" s="307" t="s">
        <v>4162</v>
      </c>
      <c r="F7259" s="445" t="s">
        <v>2636</v>
      </c>
      <c r="G7259" s="445"/>
      <c r="H7259" s="309" t="s">
        <v>535</v>
      </c>
      <c r="I7259" s="310">
        <v>1</v>
      </c>
      <c r="J7259" s="259">
        <v>30.39</v>
      </c>
      <c r="K7259" s="259">
        <v>30.39</v>
      </c>
    </row>
    <row r="7260" spans="2:11" ht="26.1" customHeight="1" x14ac:dyDescent="0.2">
      <c r="B7260" s="294" t="s">
        <v>537</v>
      </c>
      <c r="C7260" s="291" t="s">
        <v>5078</v>
      </c>
      <c r="D7260" s="294" t="s">
        <v>51</v>
      </c>
      <c r="E7260" s="294" t="s">
        <v>5079</v>
      </c>
      <c r="F7260" s="446" t="s">
        <v>2636</v>
      </c>
      <c r="G7260" s="446"/>
      <c r="H7260" s="295" t="s">
        <v>535</v>
      </c>
      <c r="I7260" s="311">
        <v>1</v>
      </c>
      <c r="J7260" s="312">
        <v>0.32</v>
      </c>
      <c r="K7260" s="312">
        <v>0.32</v>
      </c>
    </row>
    <row r="7261" spans="2:11" ht="26.1" customHeight="1" x14ac:dyDescent="0.2">
      <c r="B7261" s="296" t="s">
        <v>527</v>
      </c>
      <c r="C7261" s="292" t="s">
        <v>4853</v>
      </c>
      <c r="D7261" s="296" t="s">
        <v>51</v>
      </c>
      <c r="E7261" s="296" t="s">
        <v>4854</v>
      </c>
      <c r="F7261" s="447" t="s">
        <v>4022</v>
      </c>
      <c r="G7261" s="447"/>
      <c r="H7261" s="297" t="s">
        <v>535</v>
      </c>
      <c r="I7261" s="313">
        <v>1</v>
      </c>
      <c r="J7261" s="314">
        <v>0.74</v>
      </c>
      <c r="K7261" s="314">
        <v>0.74</v>
      </c>
    </row>
    <row r="7262" spans="2:11" ht="26.1" customHeight="1" x14ac:dyDescent="0.2">
      <c r="B7262" s="296" t="s">
        <v>527</v>
      </c>
      <c r="C7262" s="292" t="s">
        <v>4849</v>
      </c>
      <c r="D7262" s="296" t="s">
        <v>51</v>
      </c>
      <c r="E7262" s="296" t="s">
        <v>4850</v>
      </c>
      <c r="F7262" s="447" t="s">
        <v>4022</v>
      </c>
      <c r="G7262" s="447"/>
      <c r="H7262" s="297" t="s">
        <v>535</v>
      </c>
      <c r="I7262" s="313">
        <v>1</v>
      </c>
      <c r="J7262" s="314">
        <v>0.7</v>
      </c>
      <c r="K7262" s="314">
        <v>0.7</v>
      </c>
    </row>
    <row r="7263" spans="2:11" ht="26.1" customHeight="1" x14ac:dyDescent="0.2">
      <c r="B7263" s="296" t="s">
        <v>527</v>
      </c>
      <c r="C7263" s="292" t="s">
        <v>4851</v>
      </c>
      <c r="D7263" s="296" t="s">
        <v>51</v>
      </c>
      <c r="E7263" s="296" t="s">
        <v>4852</v>
      </c>
      <c r="F7263" s="447" t="s">
        <v>4022</v>
      </c>
      <c r="G7263" s="447"/>
      <c r="H7263" s="297" t="s">
        <v>535</v>
      </c>
      <c r="I7263" s="313">
        <v>1</v>
      </c>
      <c r="J7263" s="314">
        <v>0.1</v>
      </c>
      <c r="K7263" s="314">
        <v>0.1</v>
      </c>
    </row>
    <row r="7264" spans="2:11" ht="26.1" customHeight="1" x14ac:dyDescent="0.2">
      <c r="B7264" s="296" t="s">
        <v>527</v>
      </c>
      <c r="C7264" s="292" t="s">
        <v>4841</v>
      </c>
      <c r="D7264" s="296" t="s">
        <v>51</v>
      </c>
      <c r="E7264" s="296" t="s">
        <v>4842</v>
      </c>
      <c r="F7264" s="447" t="s">
        <v>4022</v>
      </c>
      <c r="G7264" s="447"/>
      <c r="H7264" s="297" t="s">
        <v>535</v>
      </c>
      <c r="I7264" s="313">
        <v>1</v>
      </c>
      <c r="J7264" s="314">
        <v>1.72</v>
      </c>
      <c r="K7264" s="314">
        <v>1.72</v>
      </c>
    </row>
    <row r="7265" spans="2:11" ht="26.1" customHeight="1" x14ac:dyDescent="0.2">
      <c r="B7265" s="296" t="s">
        <v>527</v>
      </c>
      <c r="C7265" s="292" t="s">
        <v>4847</v>
      </c>
      <c r="D7265" s="296" t="s">
        <v>51</v>
      </c>
      <c r="E7265" s="296" t="s">
        <v>4848</v>
      </c>
      <c r="F7265" s="447" t="s">
        <v>4022</v>
      </c>
      <c r="G7265" s="447"/>
      <c r="H7265" s="297" t="s">
        <v>535</v>
      </c>
      <c r="I7265" s="313">
        <v>1</v>
      </c>
      <c r="J7265" s="314">
        <v>2.9</v>
      </c>
      <c r="K7265" s="314">
        <v>2.9</v>
      </c>
    </row>
    <row r="7266" spans="2:11" ht="24" customHeight="1" x14ac:dyDescent="0.2">
      <c r="B7266" s="296" t="s">
        <v>527</v>
      </c>
      <c r="C7266" s="292" t="s">
        <v>5080</v>
      </c>
      <c r="D7266" s="296" t="s">
        <v>51</v>
      </c>
      <c r="E7266" s="296" t="s">
        <v>5081</v>
      </c>
      <c r="F7266" s="447" t="s">
        <v>4031</v>
      </c>
      <c r="G7266" s="447"/>
      <c r="H7266" s="297" t="s">
        <v>535</v>
      </c>
      <c r="I7266" s="313">
        <v>1</v>
      </c>
      <c r="J7266" s="314">
        <v>22.29</v>
      </c>
      <c r="K7266" s="314">
        <v>22.29</v>
      </c>
    </row>
    <row r="7267" spans="2:11" ht="26.1" customHeight="1" x14ac:dyDescent="0.2">
      <c r="B7267" s="296" t="s">
        <v>527</v>
      </c>
      <c r="C7267" s="292" t="s">
        <v>4843</v>
      </c>
      <c r="D7267" s="296" t="s">
        <v>51</v>
      </c>
      <c r="E7267" s="296" t="s">
        <v>4844</v>
      </c>
      <c r="F7267" s="447" t="s">
        <v>4022</v>
      </c>
      <c r="G7267" s="447"/>
      <c r="H7267" s="297" t="s">
        <v>535</v>
      </c>
      <c r="I7267" s="313">
        <v>1</v>
      </c>
      <c r="J7267" s="314">
        <v>1.62</v>
      </c>
      <c r="K7267" s="314">
        <v>1.62</v>
      </c>
    </row>
    <row r="7268" spans="2:11" ht="25.5" x14ac:dyDescent="0.2">
      <c r="B7268" s="315"/>
      <c r="C7268" s="315"/>
      <c r="D7268" s="315"/>
      <c r="E7268" s="315"/>
      <c r="F7268" s="315" t="s">
        <v>529</v>
      </c>
      <c r="G7268" s="316">
        <v>10.49</v>
      </c>
      <c r="H7268" s="315" t="s">
        <v>530</v>
      </c>
      <c r="I7268" s="316">
        <v>12.12</v>
      </c>
      <c r="J7268" s="315" t="s">
        <v>531</v>
      </c>
      <c r="K7268" s="316">
        <v>22.61</v>
      </c>
    </row>
    <row r="7269" spans="2:11" ht="26.25" thickBot="1" x14ac:dyDescent="0.25">
      <c r="B7269" s="315"/>
      <c r="C7269" s="315"/>
      <c r="D7269" s="315"/>
      <c r="E7269" s="315"/>
      <c r="F7269" s="315" t="s">
        <v>532</v>
      </c>
      <c r="G7269" s="316">
        <v>6.32</v>
      </c>
      <c r="H7269" s="315"/>
      <c r="I7269" s="448" t="s">
        <v>533</v>
      </c>
      <c r="J7269" s="448"/>
      <c r="K7269" s="316">
        <v>36.71</v>
      </c>
    </row>
    <row r="7270" spans="2:11" ht="0.95" customHeight="1" thickTop="1" x14ac:dyDescent="0.2">
      <c r="B7270" s="317"/>
      <c r="C7270" s="317"/>
      <c r="D7270" s="317"/>
      <c r="E7270" s="317"/>
      <c r="F7270" s="317"/>
      <c r="G7270" s="317"/>
      <c r="H7270" s="317"/>
      <c r="I7270" s="317"/>
      <c r="J7270" s="317"/>
      <c r="K7270" s="317"/>
    </row>
    <row r="7271" spans="2:11" ht="18" customHeight="1" x14ac:dyDescent="0.2">
      <c r="B7271" s="305"/>
      <c r="C7271" s="304" t="s">
        <v>26</v>
      </c>
      <c r="D7271" s="305" t="s">
        <v>27</v>
      </c>
      <c r="E7271" s="305" t="s">
        <v>28</v>
      </c>
      <c r="F7271" s="449" t="s">
        <v>525</v>
      </c>
      <c r="G7271" s="449"/>
      <c r="H7271" s="306" t="s">
        <v>29</v>
      </c>
      <c r="I7271" s="304" t="s">
        <v>30</v>
      </c>
      <c r="J7271" s="304" t="s">
        <v>31</v>
      </c>
      <c r="K7271" s="304" t="s">
        <v>33</v>
      </c>
    </row>
    <row r="7272" spans="2:11" ht="26.1" customHeight="1" x14ac:dyDescent="0.2">
      <c r="B7272" s="307" t="s">
        <v>526</v>
      </c>
      <c r="C7272" s="308" t="s">
        <v>1254</v>
      </c>
      <c r="D7272" s="307" t="s">
        <v>51</v>
      </c>
      <c r="E7272" s="307" t="s">
        <v>1255</v>
      </c>
      <c r="F7272" s="445" t="s">
        <v>2636</v>
      </c>
      <c r="G7272" s="445"/>
      <c r="H7272" s="309" t="s">
        <v>535</v>
      </c>
      <c r="I7272" s="310">
        <v>1</v>
      </c>
      <c r="J7272" s="259">
        <v>33</v>
      </c>
      <c r="K7272" s="259">
        <v>33</v>
      </c>
    </row>
    <row r="7273" spans="2:11" ht="26.1" customHeight="1" x14ac:dyDescent="0.2">
      <c r="B7273" s="294" t="s">
        <v>537</v>
      </c>
      <c r="C7273" s="291" t="s">
        <v>5082</v>
      </c>
      <c r="D7273" s="294" t="s">
        <v>51</v>
      </c>
      <c r="E7273" s="294" t="s">
        <v>5083</v>
      </c>
      <c r="F7273" s="446" t="s">
        <v>2636</v>
      </c>
      <c r="G7273" s="446"/>
      <c r="H7273" s="295" t="s">
        <v>535</v>
      </c>
      <c r="I7273" s="311">
        <v>1</v>
      </c>
      <c r="J7273" s="312">
        <v>0.67</v>
      </c>
      <c r="K7273" s="312">
        <v>0.67</v>
      </c>
    </row>
    <row r="7274" spans="2:11" ht="24" customHeight="1" x14ac:dyDescent="0.2">
      <c r="B7274" s="296" t="s">
        <v>527</v>
      </c>
      <c r="C7274" s="292" t="s">
        <v>5084</v>
      </c>
      <c r="D7274" s="296" t="s">
        <v>51</v>
      </c>
      <c r="E7274" s="296" t="s">
        <v>5085</v>
      </c>
      <c r="F7274" s="447" t="s">
        <v>4031</v>
      </c>
      <c r="G7274" s="447"/>
      <c r="H7274" s="297" t="s">
        <v>535</v>
      </c>
      <c r="I7274" s="313">
        <v>1</v>
      </c>
      <c r="J7274" s="314">
        <v>24.51</v>
      </c>
      <c r="K7274" s="314">
        <v>24.51</v>
      </c>
    </row>
    <row r="7275" spans="2:11" ht="26.1" customHeight="1" x14ac:dyDescent="0.2">
      <c r="B7275" s="296" t="s">
        <v>527</v>
      </c>
      <c r="C7275" s="292" t="s">
        <v>4921</v>
      </c>
      <c r="D7275" s="296" t="s">
        <v>51</v>
      </c>
      <c r="E7275" s="296" t="s">
        <v>4922</v>
      </c>
      <c r="F7275" s="447" t="s">
        <v>4022</v>
      </c>
      <c r="G7275" s="447"/>
      <c r="H7275" s="297" t="s">
        <v>535</v>
      </c>
      <c r="I7275" s="313">
        <v>1</v>
      </c>
      <c r="J7275" s="314">
        <v>0.89</v>
      </c>
      <c r="K7275" s="314">
        <v>0.89</v>
      </c>
    </row>
    <row r="7276" spans="2:11" ht="26.1" customHeight="1" x14ac:dyDescent="0.2">
      <c r="B7276" s="296" t="s">
        <v>527</v>
      </c>
      <c r="C7276" s="292" t="s">
        <v>4851</v>
      </c>
      <c r="D7276" s="296" t="s">
        <v>51</v>
      </c>
      <c r="E7276" s="296" t="s">
        <v>4852</v>
      </c>
      <c r="F7276" s="447" t="s">
        <v>4022</v>
      </c>
      <c r="G7276" s="447"/>
      <c r="H7276" s="297" t="s">
        <v>535</v>
      </c>
      <c r="I7276" s="313">
        <v>1</v>
      </c>
      <c r="J7276" s="314">
        <v>0.1</v>
      </c>
      <c r="K7276" s="314">
        <v>0.1</v>
      </c>
    </row>
    <row r="7277" spans="2:11" ht="26.1" customHeight="1" x14ac:dyDescent="0.2">
      <c r="B7277" s="296" t="s">
        <v>527</v>
      </c>
      <c r="C7277" s="292" t="s">
        <v>4847</v>
      </c>
      <c r="D7277" s="296" t="s">
        <v>51</v>
      </c>
      <c r="E7277" s="296" t="s">
        <v>4848</v>
      </c>
      <c r="F7277" s="447" t="s">
        <v>4022</v>
      </c>
      <c r="G7277" s="447"/>
      <c r="H7277" s="297" t="s">
        <v>535</v>
      </c>
      <c r="I7277" s="313">
        <v>1</v>
      </c>
      <c r="J7277" s="314">
        <v>2.9</v>
      </c>
      <c r="K7277" s="314">
        <v>2.9</v>
      </c>
    </row>
    <row r="7278" spans="2:11" ht="26.1" customHeight="1" x14ac:dyDescent="0.2">
      <c r="B7278" s="296" t="s">
        <v>527</v>
      </c>
      <c r="C7278" s="292" t="s">
        <v>4919</v>
      </c>
      <c r="D7278" s="296" t="s">
        <v>51</v>
      </c>
      <c r="E7278" s="296" t="s">
        <v>4920</v>
      </c>
      <c r="F7278" s="447" t="s">
        <v>4022</v>
      </c>
      <c r="G7278" s="447"/>
      <c r="H7278" s="297" t="s">
        <v>535</v>
      </c>
      <c r="I7278" s="313">
        <v>1</v>
      </c>
      <c r="J7278" s="314">
        <v>1.61</v>
      </c>
      <c r="K7278" s="314">
        <v>1.61</v>
      </c>
    </row>
    <row r="7279" spans="2:11" ht="26.1" customHeight="1" x14ac:dyDescent="0.2">
      <c r="B7279" s="296" t="s">
        <v>527</v>
      </c>
      <c r="C7279" s="292" t="s">
        <v>4849</v>
      </c>
      <c r="D7279" s="296" t="s">
        <v>51</v>
      </c>
      <c r="E7279" s="296" t="s">
        <v>4850</v>
      </c>
      <c r="F7279" s="447" t="s">
        <v>4022</v>
      </c>
      <c r="G7279" s="447"/>
      <c r="H7279" s="297" t="s">
        <v>535</v>
      </c>
      <c r="I7279" s="313">
        <v>1</v>
      </c>
      <c r="J7279" s="314">
        <v>0.7</v>
      </c>
      <c r="K7279" s="314">
        <v>0.7</v>
      </c>
    </row>
    <row r="7280" spans="2:11" ht="26.1" customHeight="1" x14ac:dyDescent="0.2">
      <c r="B7280" s="296" t="s">
        <v>527</v>
      </c>
      <c r="C7280" s="292" t="s">
        <v>4843</v>
      </c>
      <c r="D7280" s="296" t="s">
        <v>51</v>
      </c>
      <c r="E7280" s="296" t="s">
        <v>4844</v>
      </c>
      <c r="F7280" s="447" t="s">
        <v>4022</v>
      </c>
      <c r="G7280" s="447"/>
      <c r="H7280" s="297" t="s">
        <v>535</v>
      </c>
      <c r="I7280" s="313">
        <v>1</v>
      </c>
      <c r="J7280" s="314">
        <v>1.62</v>
      </c>
      <c r="K7280" s="314">
        <v>1.62</v>
      </c>
    </row>
    <row r="7281" spans="2:11" ht="25.5" x14ac:dyDescent="0.2">
      <c r="B7281" s="315"/>
      <c r="C7281" s="315"/>
      <c r="D7281" s="315"/>
      <c r="E7281" s="315"/>
      <c r="F7281" s="315" t="s">
        <v>529</v>
      </c>
      <c r="G7281" s="316">
        <v>11.68</v>
      </c>
      <c r="H7281" s="315" t="s">
        <v>530</v>
      </c>
      <c r="I7281" s="316">
        <v>13.5</v>
      </c>
      <c r="J7281" s="315" t="s">
        <v>531</v>
      </c>
      <c r="K7281" s="316">
        <v>25.18</v>
      </c>
    </row>
    <row r="7282" spans="2:11" ht="26.25" thickBot="1" x14ac:dyDescent="0.25">
      <c r="B7282" s="315"/>
      <c r="C7282" s="315"/>
      <c r="D7282" s="315"/>
      <c r="E7282" s="315"/>
      <c r="F7282" s="315" t="s">
        <v>532</v>
      </c>
      <c r="G7282" s="316">
        <v>6.86</v>
      </c>
      <c r="H7282" s="315"/>
      <c r="I7282" s="448" t="s">
        <v>533</v>
      </c>
      <c r="J7282" s="448"/>
      <c r="K7282" s="316">
        <v>39.86</v>
      </c>
    </row>
    <row r="7283" spans="2:11" ht="0.95" customHeight="1" thickTop="1" x14ac:dyDescent="0.2">
      <c r="B7283" s="317"/>
      <c r="C7283" s="317"/>
      <c r="D7283" s="317"/>
      <c r="E7283" s="317"/>
      <c r="F7283" s="317"/>
      <c r="G7283" s="317"/>
      <c r="H7283" s="317"/>
      <c r="I7283" s="317"/>
      <c r="J7283" s="317"/>
      <c r="K7283" s="317"/>
    </row>
    <row r="7284" spans="2:11" ht="18" customHeight="1" x14ac:dyDescent="0.2">
      <c r="B7284" s="305"/>
      <c r="C7284" s="304" t="s">
        <v>26</v>
      </c>
      <c r="D7284" s="305" t="s">
        <v>27</v>
      </c>
      <c r="E7284" s="305" t="s">
        <v>28</v>
      </c>
      <c r="F7284" s="449" t="s">
        <v>525</v>
      </c>
      <c r="G7284" s="449"/>
      <c r="H7284" s="306" t="s">
        <v>29</v>
      </c>
      <c r="I7284" s="304" t="s">
        <v>30</v>
      </c>
      <c r="J7284" s="304" t="s">
        <v>31</v>
      </c>
      <c r="K7284" s="304" t="s">
        <v>33</v>
      </c>
    </row>
    <row r="7285" spans="2:11" ht="39" customHeight="1" x14ac:dyDescent="0.2">
      <c r="B7285" s="307" t="s">
        <v>526</v>
      </c>
      <c r="C7285" s="308" t="s">
        <v>4879</v>
      </c>
      <c r="D7285" s="307" t="s">
        <v>51</v>
      </c>
      <c r="E7285" s="307" t="s">
        <v>4880</v>
      </c>
      <c r="F7285" s="445" t="s">
        <v>2653</v>
      </c>
      <c r="G7285" s="445"/>
      <c r="H7285" s="309" t="s">
        <v>559</v>
      </c>
      <c r="I7285" s="310">
        <v>1</v>
      </c>
      <c r="J7285" s="259">
        <v>1.1000000000000001</v>
      </c>
      <c r="K7285" s="259">
        <v>1.1000000000000001</v>
      </c>
    </row>
    <row r="7286" spans="2:11" ht="39" customHeight="1" x14ac:dyDescent="0.2">
      <c r="B7286" s="294" t="s">
        <v>537</v>
      </c>
      <c r="C7286" s="291" t="s">
        <v>5300</v>
      </c>
      <c r="D7286" s="294" t="s">
        <v>51</v>
      </c>
      <c r="E7286" s="294" t="s">
        <v>5301</v>
      </c>
      <c r="F7286" s="446" t="s">
        <v>4955</v>
      </c>
      <c r="G7286" s="446"/>
      <c r="H7286" s="295" t="s">
        <v>535</v>
      </c>
      <c r="I7286" s="311">
        <v>1</v>
      </c>
      <c r="J7286" s="312">
        <v>0.9</v>
      </c>
      <c r="K7286" s="312">
        <v>0.9</v>
      </c>
    </row>
    <row r="7287" spans="2:11" ht="39" customHeight="1" x14ac:dyDescent="0.2">
      <c r="B7287" s="294" t="s">
        <v>537</v>
      </c>
      <c r="C7287" s="291" t="s">
        <v>5302</v>
      </c>
      <c r="D7287" s="294" t="s">
        <v>51</v>
      </c>
      <c r="E7287" s="294" t="s">
        <v>5303</v>
      </c>
      <c r="F7287" s="446" t="s">
        <v>4955</v>
      </c>
      <c r="G7287" s="446"/>
      <c r="H7287" s="295" t="s">
        <v>535</v>
      </c>
      <c r="I7287" s="311">
        <v>1</v>
      </c>
      <c r="J7287" s="312">
        <v>0.2</v>
      </c>
      <c r="K7287" s="312">
        <v>0.2</v>
      </c>
    </row>
    <row r="7288" spans="2:11" ht="25.5" x14ac:dyDescent="0.2">
      <c r="B7288" s="315"/>
      <c r="C7288" s="315"/>
      <c r="D7288" s="315"/>
      <c r="E7288" s="315"/>
      <c r="F7288" s="315" t="s">
        <v>529</v>
      </c>
      <c r="G7288" s="316">
        <v>0</v>
      </c>
      <c r="H7288" s="315" t="s">
        <v>530</v>
      </c>
      <c r="I7288" s="316">
        <v>0</v>
      </c>
      <c r="J7288" s="315" t="s">
        <v>531</v>
      </c>
      <c r="K7288" s="316">
        <v>0</v>
      </c>
    </row>
    <row r="7289" spans="2:11" ht="26.25" thickBot="1" x14ac:dyDescent="0.25">
      <c r="B7289" s="315"/>
      <c r="C7289" s="315"/>
      <c r="D7289" s="315"/>
      <c r="E7289" s="315"/>
      <c r="F7289" s="315" t="s">
        <v>532</v>
      </c>
      <c r="G7289" s="316">
        <v>0.22</v>
      </c>
      <c r="H7289" s="315"/>
      <c r="I7289" s="448" t="s">
        <v>533</v>
      </c>
      <c r="J7289" s="448"/>
      <c r="K7289" s="316">
        <v>1.32</v>
      </c>
    </row>
    <row r="7290" spans="2:11" ht="0.95" customHeight="1" thickTop="1" x14ac:dyDescent="0.2">
      <c r="B7290" s="317"/>
      <c r="C7290" s="317"/>
      <c r="D7290" s="317"/>
      <c r="E7290" s="317"/>
      <c r="F7290" s="317"/>
      <c r="G7290" s="317"/>
      <c r="H7290" s="317"/>
      <c r="I7290" s="317"/>
      <c r="J7290" s="317"/>
      <c r="K7290" s="317"/>
    </row>
    <row r="7291" spans="2:11" ht="18" customHeight="1" x14ac:dyDescent="0.2">
      <c r="B7291" s="305"/>
      <c r="C7291" s="304" t="s">
        <v>26</v>
      </c>
      <c r="D7291" s="305" t="s">
        <v>27</v>
      </c>
      <c r="E7291" s="305" t="s">
        <v>28</v>
      </c>
      <c r="F7291" s="449" t="s">
        <v>525</v>
      </c>
      <c r="G7291" s="449"/>
      <c r="H7291" s="306" t="s">
        <v>29</v>
      </c>
      <c r="I7291" s="304" t="s">
        <v>30</v>
      </c>
      <c r="J7291" s="304" t="s">
        <v>31</v>
      </c>
      <c r="K7291" s="304" t="s">
        <v>33</v>
      </c>
    </row>
    <row r="7292" spans="2:11" ht="39" customHeight="1" x14ac:dyDescent="0.2">
      <c r="B7292" s="307" t="s">
        <v>526</v>
      </c>
      <c r="C7292" s="308" t="s">
        <v>4881</v>
      </c>
      <c r="D7292" s="307" t="s">
        <v>51</v>
      </c>
      <c r="E7292" s="307" t="s">
        <v>4882</v>
      </c>
      <c r="F7292" s="445" t="s">
        <v>2653</v>
      </c>
      <c r="G7292" s="445"/>
      <c r="H7292" s="309" t="s">
        <v>557</v>
      </c>
      <c r="I7292" s="310">
        <v>1</v>
      </c>
      <c r="J7292" s="259">
        <v>5.27</v>
      </c>
      <c r="K7292" s="259">
        <v>5.27</v>
      </c>
    </row>
    <row r="7293" spans="2:11" ht="39" customHeight="1" x14ac:dyDescent="0.2">
      <c r="B7293" s="294" t="s">
        <v>537</v>
      </c>
      <c r="C7293" s="291" t="s">
        <v>5302</v>
      </c>
      <c r="D7293" s="294" t="s">
        <v>51</v>
      </c>
      <c r="E7293" s="294" t="s">
        <v>5303</v>
      </c>
      <c r="F7293" s="446" t="s">
        <v>4955</v>
      </c>
      <c r="G7293" s="446"/>
      <c r="H7293" s="295" t="s">
        <v>535</v>
      </c>
      <c r="I7293" s="311">
        <v>1</v>
      </c>
      <c r="J7293" s="312">
        <v>0.2</v>
      </c>
      <c r="K7293" s="312">
        <v>0.2</v>
      </c>
    </row>
    <row r="7294" spans="2:11" ht="39" customHeight="1" x14ac:dyDescent="0.2">
      <c r="B7294" s="294" t="s">
        <v>537</v>
      </c>
      <c r="C7294" s="291" t="s">
        <v>5300</v>
      </c>
      <c r="D7294" s="294" t="s">
        <v>51</v>
      </c>
      <c r="E7294" s="294" t="s">
        <v>5301</v>
      </c>
      <c r="F7294" s="446" t="s">
        <v>4955</v>
      </c>
      <c r="G7294" s="446"/>
      <c r="H7294" s="295" t="s">
        <v>535</v>
      </c>
      <c r="I7294" s="311">
        <v>1</v>
      </c>
      <c r="J7294" s="312">
        <v>0.9</v>
      </c>
      <c r="K7294" s="312">
        <v>0.9</v>
      </c>
    </row>
    <row r="7295" spans="2:11" ht="39" customHeight="1" x14ac:dyDescent="0.2">
      <c r="B7295" s="294" t="s">
        <v>537</v>
      </c>
      <c r="C7295" s="291" t="s">
        <v>5304</v>
      </c>
      <c r="D7295" s="294" t="s">
        <v>51</v>
      </c>
      <c r="E7295" s="294" t="s">
        <v>5305</v>
      </c>
      <c r="F7295" s="446" t="s">
        <v>4955</v>
      </c>
      <c r="G7295" s="446"/>
      <c r="H7295" s="295" t="s">
        <v>535</v>
      </c>
      <c r="I7295" s="311">
        <v>1</v>
      </c>
      <c r="J7295" s="312">
        <v>0.98</v>
      </c>
      <c r="K7295" s="312">
        <v>0.98</v>
      </c>
    </row>
    <row r="7296" spans="2:11" ht="39" customHeight="1" x14ac:dyDescent="0.2">
      <c r="B7296" s="294" t="s">
        <v>537</v>
      </c>
      <c r="C7296" s="291" t="s">
        <v>5306</v>
      </c>
      <c r="D7296" s="294" t="s">
        <v>51</v>
      </c>
      <c r="E7296" s="294" t="s">
        <v>5307</v>
      </c>
      <c r="F7296" s="446" t="s">
        <v>4955</v>
      </c>
      <c r="G7296" s="446"/>
      <c r="H7296" s="295" t="s">
        <v>535</v>
      </c>
      <c r="I7296" s="311">
        <v>1</v>
      </c>
      <c r="J7296" s="312">
        <v>3.19</v>
      </c>
      <c r="K7296" s="312">
        <v>3.19</v>
      </c>
    </row>
    <row r="7297" spans="2:11" ht="25.5" x14ac:dyDescent="0.2">
      <c r="B7297" s="315"/>
      <c r="C7297" s="315"/>
      <c r="D7297" s="315"/>
      <c r="E7297" s="315"/>
      <c r="F7297" s="315" t="s">
        <v>529</v>
      </c>
      <c r="G7297" s="316">
        <v>0</v>
      </c>
      <c r="H7297" s="315" t="s">
        <v>530</v>
      </c>
      <c r="I7297" s="316">
        <v>0</v>
      </c>
      <c r="J7297" s="315" t="s">
        <v>531</v>
      </c>
      <c r="K7297" s="316">
        <v>0</v>
      </c>
    </row>
    <row r="7298" spans="2:11" ht="26.25" thickBot="1" x14ac:dyDescent="0.25">
      <c r="B7298" s="315"/>
      <c r="C7298" s="315"/>
      <c r="D7298" s="315"/>
      <c r="E7298" s="315"/>
      <c r="F7298" s="315" t="s">
        <v>532</v>
      </c>
      <c r="G7298" s="316">
        <v>1.0900000000000001</v>
      </c>
      <c r="H7298" s="315"/>
      <c r="I7298" s="448" t="s">
        <v>533</v>
      </c>
      <c r="J7298" s="448"/>
      <c r="K7298" s="316">
        <v>6.36</v>
      </c>
    </row>
    <row r="7299" spans="2:11" ht="0.95" customHeight="1" thickTop="1" x14ac:dyDescent="0.2">
      <c r="B7299" s="317"/>
      <c r="C7299" s="317"/>
      <c r="D7299" s="317"/>
      <c r="E7299" s="317"/>
      <c r="F7299" s="317"/>
      <c r="G7299" s="317"/>
      <c r="H7299" s="317"/>
      <c r="I7299" s="317"/>
      <c r="J7299" s="317"/>
      <c r="K7299" s="317"/>
    </row>
    <row r="7300" spans="2:11" ht="18" customHeight="1" x14ac:dyDescent="0.2">
      <c r="B7300" s="305"/>
      <c r="C7300" s="304" t="s">
        <v>26</v>
      </c>
      <c r="D7300" s="305" t="s">
        <v>27</v>
      </c>
      <c r="E7300" s="305" t="s">
        <v>28</v>
      </c>
      <c r="F7300" s="449" t="s">
        <v>525</v>
      </c>
      <c r="G7300" s="449"/>
      <c r="H7300" s="306" t="s">
        <v>29</v>
      </c>
      <c r="I7300" s="304" t="s">
        <v>30</v>
      </c>
      <c r="J7300" s="304" t="s">
        <v>31</v>
      </c>
      <c r="K7300" s="304" t="s">
        <v>33</v>
      </c>
    </row>
    <row r="7301" spans="2:11" ht="39" customHeight="1" x14ac:dyDescent="0.2">
      <c r="B7301" s="307" t="s">
        <v>526</v>
      </c>
      <c r="C7301" s="308" t="s">
        <v>5300</v>
      </c>
      <c r="D7301" s="307" t="s">
        <v>51</v>
      </c>
      <c r="E7301" s="307" t="s">
        <v>5301</v>
      </c>
      <c r="F7301" s="445" t="s">
        <v>4955</v>
      </c>
      <c r="G7301" s="445"/>
      <c r="H7301" s="309" t="s">
        <v>535</v>
      </c>
      <c r="I7301" s="310">
        <v>1</v>
      </c>
      <c r="J7301" s="259">
        <v>0.9</v>
      </c>
      <c r="K7301" s="259">
        <v>0.9</v>
      </c>
    </row>
    <row r="7302" spans="2:11" ht="39" customHeight="1" x14ac:dyDescent="0.2">
      <c r="B7302" s="296" t="s">
        <v>527</v>
      </c>
      <c r="C7302" s="292" t="s">
        <v>5308</v>
      </c>
      <c r="D7302" s="296" t="s">
        <v>51</v>
      </c>
      <c r="E7302" s="296" t="s">
        <v>5309</v>
      </c>
      <c r="F7302" s="447" t="s">
        <v>4817</v>
      </c>
      <c r="G7302" s="447"/>
      <c r="H7302" s="297" t="s">
        <v>53</v>
      </c>
      <c r="I7302" s="313">
        <v>6.3999999999999997E-5</v>
      </c>
      <c r="J7302" s="314">
        <v>14084.86</v>
      </c>
      <c r="K7302" s="314">
        <v>0.90143099999999998</v>
      </c>
    </row>
    <row r="7303" spans="2:11" ht="25.5" x14ac:dyDescent="0.2">
      <c r="B7303" s="315"/>
      <c r="C7303" s="315"/>
      <c r="D7303" s="315"/>
      <c r="E7303" s="315"/>
      <c r="F7303" s="315" t="s">
        <v>529</v>
      </c>
      <c r="G7303" s="316">
        <v>0</v>
      </c>
      <c r="H7303" s="315" t="s">
        <v>530</v>
      </c>
      <c r="I7303" s="316">
        <v>0</v>
      </c>
      <c r="J7303" s="315" t="s">
        <v>531</v>
      </c>
      <c r="K7303" s="316">
        <v>0</v>
      </c>
    </row>
    <row r="7304" spans="2:11" ht="26.25" thickBot="1" x14ac:dyDescent="0.25">
      <c r="B7304" s="315"/>
      <c r="C7304" s="315"/>
      <c r="D7304" s="315"/>
      <c r="E7304" s="315"/>
      <c r="F7304" s="315" t="s">
        <v>532</v>
      </c>
      <c r="G7304" s="316">
        <v>0.18</v>
      </c>
      <c r="H7304" s="315"/>
      <c r="I7304" s="448" t="s">
        <v>533</v>
      </c>
      <c r="J7304" s="448"/>
      <c r="K7304" s="316">
        <v>1.08</v>
      </c>
    </row>
    <row r="7305" spans="2:11" ht="0.95" customHeight="1" thickTop="1" x14ac:dyDescent="0.2">
      <c r="B7305" s="317"/>
      <c r="C7305" s="317"/>
      <c r="D7305" s="317"/>
      <c r="E7305" s="317"/>
      <c r="F7305" s="317"/>
      <c r="G7305" s="317"/>
      <c r="H7305" s="317"/>
      <c r="I7305" s="317"/>
      <c r="J7305" s="317"/>
      <c r="K7305" s="317"/>
    </row>
    <row r="7306" spans="2:11" ht="18" customHeight="1" x14ac:dyDescent="0.2">
      <c r="B7306" s="305"/>
      <c r="C7306" s="304" t="s">
        <v>26</v>
      </c>
      <c r="D7306" s="305" t="s">
        <v>27</v>
      </c>
      <c r="E7306" s="305" t="s">
        <v>28</v>
      </c>
      <c r="F7306" s="449" t="s">
        <v>525</v>
      </c>
      <c r="G7306" s="449"/>
      <c r="H7306" s="306" t="s">
        <v>29</v>
      </c>
      <c r="I7306" s="304" t="s">
        <v>30</v>
      </c>
      <c r="J7306" s="304" t="s">
        <v>31</v>
      </c>
      <c r="K7306" s="304" t="s">
        <v>33</v>
      </c>
    </row>
    <row r="7307" spans="2:11" ht="39" customHeight="1" x14ac:dyDescent="0.2">
      <c r="B7307" s="307" t="s">
        <v>526</v>
      </c>
      <c r="C7307" s="308" t="s">
        <v>5302</v>
      </c>
      <c r="D7307" s="307" t="s">
        <v>51</v>
      </c>
      <c r="E7307" s="307" t="s">
        <v>5303</v>
      </c>
      <c r="F7307" s="445" t="s">
        <v>4955</v>
      </c>
      <c r="G7307" s="445"/>
      <c r="H7307" s="309" t="s">
        <v>535</v>
      </c>
      <c r="I7307" s="310">
        <v>1</v>
      </c>
      <c r="J7307" s="259">
        <v>0.2</v>
      </c>
      <c r="K7307" s="259">
        <v>0.2</v>
      </c>
    </row>
    <row r="7308" spans="2:11" ht="39" customHeight="1" x14ac:dyDescent="0.2">
      <c r="B7308" s="296" t="s">
        <v>527</v>
      </c>
      <c r="C7308" s="292" t="s">
        <v>5308</v>
      </c>
      <c r="D7308" s="296" t="s">
        <v>51</v>
      </c>
      <c r="E7308" s="296" t="s">
        <v>5309</v>
      </c>
      <c r="F7308" s="447" t="s">
        <v>4817</v>
      </c>
      <c r="G7308" s="447"/>
      <c r="H7308" s="297" t="s">
        <v>53</v>
      </c>
      <c r="I7308" s="313">
        <v>1.4800000000000001E-5</v>
      </c>
      <c r="J7308" s="314">
        <v>14084.86</v>
      </c>
      <c r="K7308" s="314">
        <v>0.2084559</v>
      </c>
    </row>
    <row r="7309" spans="2:11" ht="25.5" x14ac:dyDescent="0.2">
      <c r="B7309" s="315"/>
      <c r="C7309" s="315"/>
      <c r="D7309" s="315"/>
      <c r="E7309" s="315"/>
      <c r="F7309" s="315" t="s">
        <v>529</v>
      </c>
      <c r="G7309" s="316">
        <v>0</v>
      </c>
      <c r="H7309" s="315" t="s">
        <v>530</v>
      </c>
      <c r="I7309" s="316">
        <v>0</v>
      </c>
      <c r="J7309" s="315" t="s">
        <v>531</v>
      </c>
      <c r="K7309" s="316">
        <v>0</v>
      </c>
    </row>
    <row r="7310" spans="2:11" ht="26.25" thickBot="1" x14ac:dyDescent="0.25">
      <c r="B7310" s="315"/>
      <c r="C7310" s="315"/>
      <c r="D7310" s="315"/>
      <c r="E7310" s="315"/>
      <c r="F7310" s="315" t="s">
        <v>532</v>
      </c>
      <c r="G7310" s="316">
        <v>0.04</v>
      </c>
      <c r="H7310" s="315"/>
      <c r="I7310" s="448" t="s">
        <v>533</v>
      </c>
      <c r="J7310" s="448"/>
      <c r="K7310" s="316">
        <v>0.24</v>
      </c>
    </row>
    <row r="7311" spans="2:11" ht="0.95" customHeight="1" thickTop="1" x14ac:dyDescent="0.2">
      <c r="B7311" s="317"/>
      <c r="C7311" s="317"/>
      <c r="D7311" s="317"/>
      <c r="E7311" s="317"/>
      <c r="F7311" s="317"/>
      <c r="G7311" s="317"/>
      <c r="H7311" s="317"/>
      <c r="I7311" s="317"/>
      <c r="J7311" s="317"/>
      <c r="K7311" s="317"/>
    </row>
    <row r="7312" spans="2:11" ht="18" customHeight="1" x14ac:dyDescent="0.2">
      <c r="B7312" s="305"/>
      <c r="C7312" s="304" t="s">
        <v>26</v>
      </c>
      <c r="D7312" s="305" t="s">
        <v>27</v>
      </c>
      <c r="E7312" s="305" t="s">
        <v>28</v>
      </c>
      <c r="F7312" s="449" t="s">
        <v>525</v>
      </c>
      <c r="G7312" s="449"/>
      <c r="H7312" s="306" t="s">
        <v>29</v>
      </c>
      <c r="I7312" s="304" t="s">
        <v>30</v>
      </c>
      <c r="J7312" s="304" t="s">
        <v>31</v>
      </c>
      <c r="K7312" s="304" t="s">
        <v>33</v>
      </c>
    </row>
    <row r="7313" spans="2:11" ht="39" customHeight="1" x14ac:dyDescent="0.2">
      <c r="B7313" s="307" t="s">
        <v>526</v>
      </c>
      <c r="C7313" s="308" t="s">
        <v>5304</v>
      </c>
      <c r="D7313" s="307" t="s">
        <v>51</v>
      </c>
      <c r="E7313" s="307" t="s">
        <v>5305</v>
      </c>
      <c r="F7313" s="445" t="s">
        <v>4955</v>
      </c>
      <c r="G7313" s="445"/>
      <c r="H7313" s="309" t="s">
        <v>535</v>
      </c>
      <c r="I7313" s="310">
        <v>1</v>
      </c>
      <c r="J7313" s="259">
        <v>0.98</v>
      </c>
      <c r="K7313" s="259">
        <v>0.98</v>
      </c>
    </row>
    <row r="7314" spans="2:11" ht="39" customHeight="1" x14ac:dyDescent="0.2">
      <c r="B7314" s="296" t="s">
        <v>527</v>
      </c>
      <c r="C7314" s="292" t="s">
        <v>5308</v>
      </c>
      <c r="D7314" s="296" t="s">
        <v>51</v>
      </c>
      <c r="E7314" s="296" t="s">
        <v>5309</v>
      </c>
      <c r="F7314" s="447" t="s">
        <v>4817</v>
      </c>
      <c r="G7314" s="447"/>
      <c r="H7314" s="297" t="s">
        <v>53</v>
      </c>
      <c r="I7314" s="313">
        <v>6.9999999999999994E-5</v>
      </c>
      <c r="J7314" s="314">
        <v>14084.86</v>
      </c>
      <c r="K7314" s="314">
        <v>0.98594020000000004</v>
      </c>
    </row>
    <row r="7315" spans="2:11" ht="25.5" x14ac:dyDescent="0.2">
      <c r="B7315" s="315"/>
      <c r="C7315" s="315"/>
      <c r="D7315" s="315"/>
      <c r="E7315" s="315"/>
      <c r="F7315" s="315" t="s">
        <v>529</v>
      </c>
      <c r="G7315" s="316">
        <v>0</v>
      </c>
      <c r="H7315" s="315" t="s">
        <v>530</v>
      </c>
      <c r="I7315" s="316">
        <v>0</v>
      </c>
      <c r="J7315" s="315" t="s">
        <v>531</v>
      </c>
      <c r="K7315" s="316">
        <v>0</v>
      </c>
    </row>
    <row r="7316" spans="2:11" ht="26.25" thickBot="1" x14ac:dyDescent="0.25">
      <c r="B7316" s="315"/>
      <c r="C7316" s="315"/>
      <c r="D7316" s="315"/>
      <c r="E7316" s="315"/>
      <c r="F7316" s="315" t="s">
        <v>532</v>
      </c>
      <c r="G7316" s="316">
        <v>0.2</v>
      </c>
      <c r="H7316" s="315"/>
      <c r="I7316" s="448" t="s">
        <v>533</v>
      </c>
      <c r="J7316" s="448"/>
      <c r="K7316" s="316">
        <v>1.18</v>
      </c>
    </row>
    <row r="7317" spans="2:11" ht="0.95" customHeight="1" thickTop="1" x14ac:dyDescent="0.2">
      <c r="B7317" s="317"/>
      <c r="C7317" s="317"/>
      <c r="D7317" s="317"/>
      <c r="E7317" s="317"/>
      <c r="F7317" s="317"/>
      <c r="G7317" s="317"/>
      <c r="H7317" s="317"/>
      <c r="I7317" s="317"/>
      <c r="J7317" s="317"/>
      <c r="K7317" s="317"/>
    </row>
    <row r="7318" spans="2:11" ht="18" customHeight="1" x14ac:dyDescent="0.2">
      <c r="B7318" s="305"/>
      <c r="C7318" s="304" t="s">
        <v>26</v>
      </c>
      <c r="D7318" s="305" t="s">
        <v>27</v>
      </c>
      <c r="E7318" s="305" t="s">
        <v>28</v>
      </c>
      <c r="F7318" s="449" t="s">
        <v>525</v>
      </c>
      <c r="G7318" s="449"/>
      <c r="H7318" s="306" t="s">
        <v>29</v>
      </c>
      <c r="I7318" s="304" t="s">
        <v>30</v>
      </c>
      <c r="J7318" s="304" t="s">
        <v>31</v>
      </c>
      <c r="K7318" s="304" t="s">
        <v>33</v>
      </c>
    </row>
    <row r="7319" spans="2:11" ht="39" customHeight="1" x14ac:dyDescent="0.2">
      <c r="B7319" s="307" t="s">
        <v>526</v>
      </c>
      <c r="C7319" s="308" t="s">
        <v>5306</v>
      </c>
      <c r="D7319" s="307" t="s">
        <v>51</v>
      </c>
      <c r="E7319" s="307" t="s">
        <v>5307</v>
      </c>
      <c r="F7319" s="445" t="s">
        <v>4955</v>
      </c>
      <c r="G7319" s="445"/>
      <c r="H7319" s="309" t="s">
        <v>535</v>
      </c>
      <c r="I7319" s="310">
        <v>1</v>
      </c>
      <c r="J7319" s="259">
        <v>3.19</v>
      </c>
      <c r="K7319" s="259">
        <v>3.19</v>
      </c>
    </row>
    <row r="7320" spans="2:11" ht="26.1" customHeight="1" x14ac:dyDescent="0.2">
      <c r="B7320" s="296" t="s">
        <v>527</v>
      </c>
      <c r="C7320" s="292" t="s">
        <v>4964</v>
      </c>
      <c r="D7320" s="296" t="s">
        <v>51</v>
      </c>
      <c r="E7320" s="296" t="s">
        <v>4965</v>
      </c>
      <c r="F7320" s="447" t="s">
        <v>4966</v>
      </c>
      <c r="G7320" s="447"/>
      <c r="H7320" s="297" t="s">
        <v>4967</v>
      </c>
      <c r="I7320" s="313">
        <v>3.13</v>
      </c>
      <c r="J7320" s="314">
        <v>1.02</v>
      </c>
      <c r="K7320" s="314">
        <v>3.1926000000000001</v>
      </c>
    </row>
    <row r="7321" spans="2:11" ht="25.5" x14ac:dyDescent="0.2">
      <c r="B7321" s="315"/>
      <c r="C7321" s="315"/>
      <c r="D7321" s="315"/>
      <c r="E7321" s="315"/>
      <c r="F7321" s="315" t="s">
        <v>529</v>
      </c>
      <c r="G7321" s="316">
        <v>0</v>
      </c>
      <c r="H7321" s="315" t="s">
        <v>530</v>
      </c>
      <c r="I7321" s="316">
        <v>0</v>
      </c>
      <c r="J7321" s="315" t="s">
        <v>531</v>
      </c>
      <c r="K7321" s="316">
        <v>0</v>
      </c>
    </row>
    <row r="7322" spans="2:11" ht="26.25" thickBot="1" x14ac:dyDescent="0.25">
      <c r="B7322" s="315"/>
      <c r="C7322" s="315"/>
      <c r="D7322" s="315"/>
      <c r="E7322" s="315"/>
      <c r="F7322" s="315" t="s">
        <v>532</v>
      </c>
      <c r="G7322" s="316">
        <v>0.66</v>
      </c>
      <c r="H7322" s="315"/>
      <c r="I7322" s="448" t="s">
        <v>533</v>
      </c>
      <c r="J7322" s="448"/>
      <c r="K7322" s="316">
        <v>3.85</v>
      </c>
    </row>
    <row r="7323" spans="2:11" ht="0.95" customHeight="1" thickTop="1" x14ac:dyDescent="0.2">
      <c r="B7323" s="317"/>
      <c r="C7323" s="317"/>
      <c r="D7323" s="317"/>
      <c r="E7323" s="317"/>
      <c r="F7323" s="317"/>
      <c r="G7323" s="317"/>
      <c r="H7323" s="317"/>
      <c r="I7323" s="317"/>
      <c r="J7323" s="317"/>
      <c r="K7323" s="317"/>
    </row>
    <row r="7324" spans="2:11" ht="18" customHeight="1" x14ac:dyDescent="0.2">
      <c r="B7324" s="305"/>
      <c r="C7324" s="304" t="s">
        <v>26</v>
      </c>
      <c r="D7324" s="305" t="s">
        <v>27</v>
      </c>
      <c r="E7324" s="305" t="s">
        <v>28</v>
      </c>
      <c r="F7324" s="449" t="s">
        <v>525</v>
      </c>
      <c r="G7324" s="449"/>
      <c r="H7324" s="306" t="s">
        <v>29</v>
      </c>
      <c r="I7324" s="304" t="s">
        <v>30</v>
      </c>
      <c r="J7324" s="304" t="s">
        <v>31</v>
      </c>
      <c r="K7324" s="304" t="s">
        <v>33</v>
      </c>
    </row>
    <row r="7325" spans="2:11" ht="26.1" customHeight="1" x14ac:dyDescent="0.2">
      <c r="B7325" s="307" t="s">
        <v>526</v>
      </c>
      <c r="C7325" s="308" t="s">
        <v>1260</v>
      </c>
      <c r="D7325" s="307" t="s">
        <v>51</v>
      </c>
      <c r="E7325" s="307" t="s">
        <v>1261</v>
      </c>
      <c r="F7325" s="445" t="s">
        <v>2636</v>
      </c>
      <c r="G7325" s="445"/>
      <c r="H7325" s="309" t="s">
        <v>535</v>
      </c>
      <c r="I7325" s="310">
        <v>1</v>
      </c>
      <c r="J7325" s="259">
        <v>19.61</v>
      </c>
      <c r="K7325" s="259">
        <v>19.61</v>
      </c>
    </row>
    <row r="7326" spans="2:11" ht="26.1" customHeight="1" x14ac:dyDescent="0.2">
      <c r="B7326" s="294" t="s">
        <v>537</v>
      </c>
      <c r="C7326" s="291" t="s">
        <v>5090</v>
      </c>
      <c r="D7326" s="294" t="s">
        <v>51</v>
      </c>
      <c r="E7326" s="294" t="s">
        <v>5091</v>
      </c>
      <c r="F7326" s="446" t="s">
        <v>2636</v>
      </c>
      <c r="G7326" s="446"/>
      <c r="H7326" s="295" t="s">
        <v>535</v>
      </c>
      <c r="I7326" s="311">
        <v>1</v>
      </c>
      <c r="J7326" s="312">
        <v>0.19</v>
      </c>
      <c r="K7326" s="312">
        <v>0.19</v>
      </c>
    </row>
    <row r="7327" spans="2:11" ht="26.1" customHeight="1" x14ac:dyDescent="0.2">
      <c r="B7327" s="296" t="s">
        <v>527</v>
      </c>
      <c r="C7327" s="292" t="s">
        <v>4851</v>
      </c>
      <c r="D7327" s="296" t="s">
        <v>51</v>
      </c>
      <c r="E7327" s="296" t="s">
        <v>4852</v>
      </c>
      <c r="F7327" s="447" t="s">
        <v>4022</v>
      </c>
      <c r="G7327" s="447"/>
      <c r="H7327" s="297" t="s">
        <v>535</v>
      </c>
      <c r="I7327" s="313">
        <v>1</v>
      </c>
      <c r="J7327" s="314">
        <v>0.1</v>
      </c>
      <c r="K7327" s="314">
        <v>0.1</v>
      </c>
    </row>
    <row r="7328" spans="2:11" ht="26.1" customHeight="1" x14ac:dyDescent="0.2">
      <c r="B7328" s="296" t="s">
        <v>527</v>
      </c>
      <c r="C7328" s="292" t="s">
        <v>5092</v>
      </c>
      <c r="D7328" s="296" t="s">
        <v>51</v>
      </c>
      <c r="E7328" s="296" t="s">
        <v>5093</v>
      </c>
      <c r="F7328" s="447" t="s">
        <v>4031</v>
      </c>
      <c r="G7328" s="447"/>
      <c r="H7328" s="297" t="s">
        <v>535</v>
      </c>
      <c r="I7328" s="313">
        <v>1</v>
      </c>
      <c r="J7328" s="314">
        <v>12.99</v>
      </c>
      <c r="K7328" s="314">
        <v>12.99</v>
      </c>
    </row>
    <row r="7329" spans="2:11" ht="26.1" customHeight="1" x14ac:dyDescent="0.2">
      <c r="B7329" s="296" t="s">
        <v>527</v>
      </c>
      <c r="C7329" s="292" t="s">
        <v>4869</v>
      </c>
      <c r="D7329" s="296" t="s">
        <v>51</v>
      </c>
      <c r="E7329" s="296" t="s">
        <v>4870</v>
      </c>
      <c r="F7329" s="447" t="s">
        <v>4022</v>
      </c>
      <c r="G7329" s="447"/>
      <c r="H7329" s="297" t="s">
        <v>535</v>
      </c>
      <c r="I7329" s="313">
        <v>1</v>
      </c>
      <c r="J7329" s="314">
        <v>1.08</v>
      </c>
      <c r="K7329" s="314">
        <v>1.08</v>
      </c>
    </row>
    <row r="7330" spans="2:11" ht="26.1" customHeight="1" x14ac:dyDescent="0.2">
      <c r="B7330" s="296" t="s">
        <v>527</v>
      </c>
      <c r="C7330" s="292" t="s">
        <v>4865</v>
      </c>
      <c r="D7330" s="296" t="s">
        <v>51</v>
      </c>
      <c r="E7330" s="296" t="s">
        <v>4866</v>
      </c>
      <c r="F7330" s="447" t="s">
        <v>4022</v>
      </c>
      <c r="G7330" s="447"/>
      <c r="H7330" s="297" t="s">
        <v>535</v>
      </c>
      <c r="I7330" s="313">
        <v>1</v>
      </c>
      <c r="J7330" s="314">
        <v>0.03</v>
      </c>
      <c r="K7330" s="314">
        <v>0.03</v>
      </c>
    </row>
    <row r="7331" spans="2:11" ht="26.1" customHeight="1" x14ac:dyDescent="0.2">
      <c r="B7331" s="296" t="s">
        <v>527</v>
      </c>
      <c r="C7331" s="292" t="s">
        <v>4847</v>
      </c>
      <c r="D7331" s="296" t="s">
        <v>51</v>
      </c>
      <c r="E7331" s="296" t="s">
        <v>4848</v>
      </c>
      <c r="F7331" s="447" t="s">
        <v>4022</v>
      </c>
      <c r="G7331" s="447"/>
      <c r="H7331" s="297" t="s">
        <v>535</v>
      </c>
      <c r="I7331" s="313">
        <v>1</v>
      </c>
      <c r="J7331" s="314">
        <v>2.9</v>
      </c>
      <c r="K7331" s="314">
        <v>2.9</v>
      </c>
    </row>
    <row r="7332" spans="2:11" ht="26.1" customHeight="1" x14ac:dyDescent="0.2">
      <c r="B7332" s="296" t="s">
        <v>527</v>
      </c>
      <c r="C7332" s="292" t="s">
        <v>4849</v>
      </c>
      <c r="D7332" s="296" t="s">
        <v>51</v>
      </c>
      <c r="E7332" s="296" t="s">
        <v>4850</v>
      </c>
      <c r="F7332" s="447" t="s">
        <v>4022</v>
      </c>
      <c r="G7332" s="447"/>
      <c r="H7332" s="297" t="s">
        <v>535</v>
      </c>
      <c r="I7332" s="313">
        <v>1</v>
      </c>
      <c r="J7332" s="314">
        <v>0.7</v>
      </c>
      <c r="K7332" s="314">
        <v>0.7</v>
      </c>
    </row>
    <row r="7333" spans="2:11" ht="26.1" customHeight="1" x14ac:dyDescent="0.2">
      <c r="B7333" s="296" t="s">
        <v>527</v>
      </c>
      <c r="C7333" s="292" t="s">
        <v>4843</v>
      </c>
      <c r="D7333" s="296" t="s">
        <v>51</v>
      </c>
      <c r="E7333" s="296" t="s">
        <v>4844</v>
      </c>
      <c r="F7333" s="447" t="s">
        <v>4022</v>
      </c>
      <c r="G7333" s="447"/>
      <c r="H7333" s="297" t="s">
        <v>535</v>
      </c>
      <c r="I7333" s="313">
        <v>1</v>
      </c>
      <c r="J7333" s="314">
        <v>1.62</v>
      </c>
      <c r="K7333" s="314">
        <v>1.62</v>
      </c>
    </row>
    <row r="7334" spans="2:11" ht="25.5" x14ac:dyDescent="0.2">
      <c r="B7334" s="315"/>
      <c r="C7334" s="315"/>
      <c r="D7334" s="315"/>
      <c r="E7334" s="315"/>
      <c r="F7334" s="315" t="s">
        <v>529</v>
      </c>
      <c r="G7334" s="316">
        <v>6.11</v>
      </c>
      <c r="H7334" s="315" t="s">
        <v>530</v>
      </c>
      <c r="I7334" s="316">
        <v>7.07</v>
      </c>
      <c r="J7334" s="315" t="s">
        <v>531</v>
      </c>
      <c r="K7334" s="316">
        <v>13.18</v>
      </c>
    </row>
    <row r="7335" spans="2:11" ht="26.25" thickBot="1" x14ac:dyDescent="0.25">
      <c r="B7335" s="315"/>
      <c r="C7335" s="315"/>
      <c r="D7335" s="315"/>
      <c r="E7335" s="315"/>
      <c r="F7335" s="315" t="s">
        <v>532</v>
      </c>
      <c r="G7335" s="316">
        <v>4.08</v>
      </c>
      <c r="H7335" s="315"/>
      <c r="I7335" s="448" t="s">
        <v>533</v>
      </c>
      <c r="J7335" s="448"/>
      <c r="K7335" s="316">
        <v>23.69</v>
      </c>
    </row>
    <row r="7336" spans="2:11" ht="0.95" customHeight="1" thickTop="1" x14ac:dyDescent="0.2">
      <c r="B7336" s="317"/>
      <c r="C7336" s="317"/>
      <c r="D7336" s="317"/>
      <c r="E7336" s="317"/>
      <c r="F7336" s="317"/>
      <c r="G7336" s="317"/>
      <c r="H7336" s="317"/>
      <c r="I7336" s="317"/>
      <c r="J7336" s="317"/>
      <c r="K7336" s="317"/>
    </row>
    <row r="7337" spans="2:11" ht="18" customHeight="1" x14ac:dyDescent="0.2">
      <c r="B7337" s="305"/>
      <c r="C7337" s="304" t="s">
        <v>26</v>
      </c>
      <c r="D7337" s="305" t="s">
        <v>27</v>
      </c>
      <c r="E7337" s="305" t="s">
        <v>28</v>
      </c>
      <c r="F7337" s="449" t="s">
        <v>525</v>
      </c>
      <c r="G7337" s="449"/>
      <c r="H7337" s="306" t="s">
        <v>29</v>
      </c>
      <c r="I7337" s="304" t="s">
        <v>30</v>
      </c>
      <c r="J7337" s="304" t="s">
        <v>31</v>
      </c>
      <c r="K7337" s="304" t="s">
        <v>33</v>
      </c>
    </row>
    <row r="7338" spans="2:11" ht="26.1" customHeight="1" x14ac:dyDescent="0.2">
      <c r="B7338" s="307" t="s">
        <v>526</v>
      </c>
      <c r="C7338" s="308" t="s">
        <v>601</v>
      </c>
      <c r="D7338" s="307" t="s">
        <v>51</v>
      </c>
      <c r="E7338" s="307" t="s">
        <v>2669</v>
      </c>
      <c r="F7338" s="445" t="s">
        <v>2636</v>
      </c>
      <c r="G7338" s="445"/>
      <c r="H7338" s="309" t="s">
        <v>535</v>
      </c>
      <c r="I7338" s="310">
        <v>1</v>
      </c>
      <c r="J7338" s="259">
        <v>26.98</v>
      </c>
      <c r="K7338" s="259">
        <v>26.98</v>
      </c>
    </row>
    <row r="7339" spans="2:11" ht="26.1" customHeight="1" x14ac:dyDescent="0.2">
      <c r="B7339" s="294" t="s">
        <v>537</v>
      </c>
      <c r="C7339" s="291" t="s">
        <v>5086</v>
      </c>
      <c r="D7339" s="294" t="s">
        <v>51</v>
      </c>
      <c r="E7339" s="294" t="s">
        <v>5087</v>
      </c>
      <c r="F7339" s="446" t="s">
        <v>2636</v>
      </c>
      <c r="G7339" s="446"/>
      <c r="H7339" s="295" t="s">
        <v>535</v>
      </c>
      <c r="I7339" s="311">
        <v>1</v>
      </c>
      <c r="J7339" s="312">
        <v>0.23</v>
      </c>
      <c r="K7339" s="312">
        <v>0.23</v>
      </c>
    </row>
    <row r="7340" spans="2:11" ht="26.1" customHeight="1" x14ac:dyDescent="0.2">
      <c r="B7340" s="296" t="s">
        <v>527</v>
      </c>
      <c r="C7340" s="292" t="s">
        <v>4849</v>
      </c>
      <c r="D7340" s="296" t="s">
        <v>51</v>
      </c>
      <c r="E7340" s="296" t="s">
        <v>4850</v>
      </c>
      <c r="F7340" s="447" t="s">
        <v>4022</v>
      </c>
      <c r="G7340" s="447"/>
      <c r="H7340" s="297" t="s">
        <v>535</v>
      </c>
      <c r="I7340" s="313">
        <v>1</v>
      </c>
      <c r="J7340" s="314">
        <v>0.7</v>
      </c>
      <c r="K7340" s="314">
        <v>0.7</v>
      </c>
    </row>
    <row r="7341" spans="2:11" ht="26.1" customHeight="1" x14ac:dyDescent="0.2">
      <c r="B7341" s="296" t="s">
        <v>527</v>
      </c>
      <c r="C7341" s="292" t="s">
        <v>4847</v>
      </c>
      <c r="D7341" s="296" t="s">
        <v>51</v>
      </c>
      <c r="E7341" s="296" t="s">
        <v>4848</v>
      </c>
      <c r="F7341" s="447" t="s">
        <v>4022</v>
      </c>
      <c r="G7341" s="447"/>
      <c r="H7341" s="297" t="s">
        <v>535</v>
      </c>
      <c r="I7341" s="313">
        <v>1</v>
      </c>
      <c r="J7341" s="314">
        <v>2.9</v>
      </c>
      <c r="K7341" s="314">
        <v>2.9</v>
      </c>
    </row>
    <row r="7342" spans="2:11" ht="24" customHeight="1" x14ac:dyDescent="0.2">
      <c r="B7342" s="296" t="s">
        <v>527</v>
      </c>
      <c r="C7342" s="292" t="s">
        <v>5088</v>
      </c>
      <c r="D7342" s="296" t="s">
        <v>51</v>
      </c>
      <c r="E7342" s="296" t="s">
        <v>5089</v>
      </c>
      <c r="F7342" s="447" t="s">
        <v>4031</v>
      </c>
      <c r="G7342" s="447"/>
      <c r="H7342" s="297" t="s">
        <v>535</v>
      </c>
      <c r="I7342" s="313">
        <v>1</v>
      </c>
      <c r="J7342" s="314">
        <v>20.32</v>
      </c>
      <c r="K7342" s="314">
        <v>20.32</v>
      </c>
    </row>
    <row r="7343" spans="2:11" ht="26.1" customHeight="1" x14ac:dyDescent="0.2">
      <c r="B7343" s="296" t="s">
        <v>527</v>
      </c>
      <c r="C7343" s="292" t="s">
        <v>4843</v>
      </c>
      <c r="D7343" s="296" t="s">
        <v>51</v>
      </c>
      <c r="E7343" s="296" t="s">
        <v>4844</v>
      </c>
      <c r="F7343" s="447" t="s">
        <v>4022</v>
      </c>
      <c r="G7343" s="447"/>
      <c r="H7343" s="297" t="s">
        <v>535</v>
      </c>
      <c r="I7343" s="313">
        <v>1</v>
      </c>
      <c r="J7343" s="314">
        <v>1.62</v>
      </c>
      <c r="K7343" s="314">
        <v>1.62</v>
      </c>
    </row>
    <row r="7344" spans="2:11" ht="26.1" customHeight="1" x14ac:dyDescent="0.2">
      <c r="B7344" s="296" t="s">
        <v>527</v>
      </c>
      <c r="C7344" s="292" t="s">
        <v>4865</v>
      </c>
      <c r="D7344" s="296" t="s">
        <v>51</v>
      </c>
      <c r="E7344" s="296" t="s">
        <v>4866</v>
      </c>
      <c r="F7344" s="447" t="s">
        <v>4022</v>
      </c>
      <c r="G7344" s="447"/>
      <c r="H7344" s="297" t="s">
        <v>535</v>
      </c>
      <c r="I7344" s="313">
        <v>1</v>
      </c>
      <c r="J7344" s="314">
        <v>0.03</v>
      </c>
      <c r="K7344" s="314">
        <v>0.03</v>
      </c>
    </row>
    <row r="7345" spans="2:11" ht="26.1" customHeight="1" x14ac:dyDescent="0.2">
      <c r="B7345" s="296" t="s">
        <v>527</v>
      </c>
      <c r="C7345" s="292" t="s">
        <v>4851</v>
      </c>
      <c r="D7345" s="296" t="s">
        <v>51</v>
      </c>
      <c r="E7345" s="296" t="s">
        <v>4852</v>
      </c>
      <c r="F7345" s="447" t="s">
        <v>4022</v>
      </c>
      <c r="G7345" s="447"/>
      <c r="H7345" s="297" t="s">
        <v>535</v>
      </c>
      <c r="I7345" s="313">
        <v>1</v>
      </c>
      <c r="J7345" s="314">
        <v>0.1</v>
      </c>
      <c r="K7345" s="314">
        <v>0.1</v>
      </c>
    </row>
    <row r="7346" spans="2:11" ht="26.1" customHeight="1" x14ac:dyDescent="0.2">
      <c r="B7346" s="296" t="s">
        <v>527</v>
      </c>
      <c r="C7346" s="292" t="s">
        <v>4869</v>
      </c>
      <c r="D7346" s="296" t="s">
        <v>51</v>
      </c>
      <c r="E7346" s="296" t="s">
        <v>4870</v>
      </c>
      <c r="F7346" s="447" t="s">
        <v>4022</v>
      </c>
      <c r="G7346" s="447"/>
      <c r="H7346" s="297" t="s">
        <v>535</v>
      </c>
      <c r="I7346" s="313">
        <v>1</v>
      </c>
      <c r="J7346" s="314">
        <v>1.08</v>
      </c>
      <c r="K7346" s="314">
        <v>1.08</v>
      </c>
    </row>
    <row r="7347" spans="2:11" ht="25.5" x14ac:dyDescent="0.2">
      <c r="B7347" s="315"/>
      <c r="C7347" s="315"/>
      <c r="D7347" s="315"/>
      <c r="E7347" s="315"/>
      <c r="F7347" s="315" t="s">
        <v>529</v>
      </c>
      <c r="G7347" s="316">
        <v>9.5299999999999994</v>
      </c>
      <c r="H7347" s="315" t="s">
        <v>530</v>
      </c>
      <c r="I7347" s="316">
        <v>11.02</v>
      </c>
      <c r="J7347" s="315" t="s">
        <v>531</v>
      </c>
      <c r="K7347" s="316">
        <v>20.55</v>
      </c>
    </row>
    <row r="7348" spans="2:11" ht="26.25" thickBot="1" x14ac:dyDescent="0.25">
      <c r="B7348" s="315"/>
      <c r="C7348" s="315"/>
      <c r="D7348" s="315"/>
      <c r="E7348" s="315"/>
      <c r="F7348" s="315" t="s">
        <v>532</v>
      </c>
      <c r="G7348" s="316">
        <v>5.61</v>
      </c>
      <c r="H7348" s="315"/>
      <c r="I7348" s="448" t="s">
        <v>533</v>
      </c>
      <c r="J7348" s="448"/>
      <c r="K7348" s="316">
        <v>32.590000000000003</v>
      </c>
    </row>
    <row r="7349" spans="2:11" ht="0.95" customHeight="1" thickTop="1" x14ac:dyDescent="0.2">
      <c r="B7349" s="317"/>
      <c r="C7349" s="317"/>
      <c r="D7349" s="317"/>
      <c r="E7349" s="317"/>
      <c r="F7349" s="317"/>
      <c r="G7349" s="317"/>
      <c r="H7349" s="317"/>
      <c r="I7349" s="317"/>
      <c r="J7349" s="317"/>
      <c r="K7349" s="317"/>
    </row>
    <row r="7350" spans="2:11" ht="18" customHeight="1" x14ac:dyDescent="0.2">
      <c r="B7350" s="305"/>
      <c r="C7350" s="304" t="s">
        <v>26</v>
      </c>
      <c r="D7350" s="305" t="s">
        <v>27</v>
      </c>
      <c r="E7350" s="305" t="s">
        <v>28</v>
      </c>
      <c r="F7350" s="449" t="s">
        <v>525</v>
      </c>
      <c r="G7350" s="449"/>
      <c r="H7350" s="306" t="s">
        <v>29</v>
      </c>
      <c r="I7350" s="304" t="s">
        <v>30</v>
      </c>
      <c r="J7350" s="304" t="s">
        <v>31</v>
      </c>
      <c r="K7350" s="304" t="s">
        <v>33</v>
      </c>
    </row>
    <row r="7351" spans="2:11" ht="51.95" customHeight="1" x14ac:dyDescent="0.2">
      <c r="B7351" s="307" t="s">
        <v>526</v>
      </c>
      <c r="C7351" s="308" t="s">
        <v>565</v>
      </c>
      <c r="D7351" s="307" t="s">
        <v>51</v>
      </c>
      <c r="E7351" s="307" t="s">
        <v>566</v>
      </c>
      <c r="F7351" s="445" t="s">
        <v>2656</v>
      </c>
      <c r="G7351" s="445"/>
      <c r="H7351" s="309" t="s">
        <v>44</v>
      </c>
      <c r="I7351" s="310">
        <v>1</v>
      </c>
      <c r="J7351" s="259">
        <v>20.09</v>
      </c>
      <c r="K7351" s="259">
        <v>20.09</v>
      </c>
    </row>
    <row r="7352" spans="2:11" ht="26.1" customHeight="1" x14ac:dyDescent="0.2">
      <c r="B7352" s="294" t="s">
        <v>537</v>
      </c>
      <c r="C7352" s="291" t="s">
        <v>601</v>
      </c>
      <c r="D7352" s="294" t="s">
        <v>51</v>
      </c>
      <c r="E7352" s="294" t="s">
        <v>2669</v>
      </c>
      <c r="F7352" s="446" t="s">
        <v>2636</v>
      </c>
      <c r="G7352" s="446"/>
      <c r="H7352" s="295" t="s">
        <v>535</v>
      </c>
      <c r="I7352" s="311">
        <v>0.55459999999999998</v>
      </c>
      <c r="J7352" s="312">
        <v>26.98</v>
      </c>
      <c r="K7352" s="312">
        <v>14.96</v>
      </c>
    </row>
    <row r="7353" spans="2:11" ht="24" customHeight="1" x14ac:dyDescent="0.2">
      <c r="B7353" s="294" t="s">
        <v>537</v>
      </c>
      <c r="C7353" s="291" t="s">
        <v>551</v>
      </c>
      <c r="D7353" s="294" t="s">
        <v>51</v>
      </c>
      <c r="E7353" s="294" t="s">
        <v>552</v>
      </c>
      <c r="F7353" s="446" t="s">
        <v>2636</v>
      </c>
      <c r="G7353" s="446"/>
      <c r="H7353" s="295" t="s">
        <v>535</v>
      </c>
      <c r="I7353" s="311">
        <v>0.10580000000000001</v>
      </c>
      <c r="J7353" s="312">
        <v>24.68</v>
      </c>
      <c r="K7353" s="312">
        <v>2.61</v>
      </c>
    </row>
    <row r="7354" spans="2:11" ht="51.95" customHeight="1" x14ac:dyDescent="0.2">
      <c r="B7354" s="294" t="s">
        <v>537</v>
      </c>
      <c r="C7354" s="291" t="s">
        <v>5310</v>
      </c>
      <c r="D7354" s="294" t="s">
        <v>51</v>
      </c>
      <c r="E7354" s="294" t="s">
        <v>5311</v>
      </c>
      <c r="F7354" s="446" t="s">
        <v>5312</v>
      </c>
      <c r="G7354" s="446"/>
      <c r="H7354" s="295" t="s">
        <v>5313</v>
      </c>
      <c r="I7354" s="311">
        <v>0.1673</v>
      </c>
      <c r="J7354" s="312">
        <v>15.09</v>
      </c>
      <c r="K7354" s="312">
        <v>2.52</v>
      </c>
    </row>
    <row r="7355" spans="2:11" ht="25.5" x14ac:dyDescent="0.2">
      <c r="B7355" s="315"/>
      <c r="C7355" s="315"/>
      <c r="D7355" s="315"/>
      <c r="E7355" s="315"/>
      <c r="F7355" s="315" t="s">
        <v>529</v>
      </c>
      <c r="G7355" s="316">
        <v>6.91</v>
      </c>
      <c r="H7355" s="315" t="s">
        <v>530</v>
      </c>
      <c r="I7355" s="316">
        <v>8</v>
      </c>
      <c r="J7355" s="315" t="s">
        <v>531</v>
      </c>
      <c r="K7355" s="316">
        <v>14.91</v>
      </c>
    </row>
    <row r="7356" spans="2:11" ht="26.25" thickBot="1" x14ac:dyDescent="0.25">
      <c r="B7356" s="315"/>
      <c r="C7356" s="315"/>
      <c r="D7356" s="315"/>
      <c r="E7356" s="315"/>
      <c r="F7356" s="315" t="s">
        <v>532</v>
      </c>
      <c r="G7356" s="316">
        <v>4.18</v>
      </c>
      <c r="H7356" s="315"/>
      <c r="I7356" s="448" t="s">
        <v>533</v>
      </c>
      <c r="J7356" s="448"/>
      <c r="K7356" s="316">
        <v>24.27</v>
      </c>
    </row>
    <row r="7357" spans="2:11" ht="0.95" customHeight="1" thickTop="1" x14ac:dyDescent="0.2">
      <c r="B7357" s="317"/>
      <c r="C7357" s="317"/>
      <c r="D7357" s="317"/>
      <c r="E7357" s="317"/>
      <c r="F7357" s="317"/>
      <c r="G7357" s="317"/>
      <c r="H7357" s="317"/>
      <c r="I7357" s="317"/>
      <c r="J7357" s="317"/>
      <c r="K7357" s="317"/>
    </row>
    <row r="7358" spans="2:11" ht="18" customHeight="1" x14ac:dyDescent="0.2">
      <c r="B7358" s="305"/>
      <c r="C7358" s="304" t="s">
        <v>26</v>
      </c>
      <c r="D7358" s="305" t="s">
        <v>27</v>
      </c>
      <c r="E7358" s="305" t="s">
        <v>28</v>
      </c>
      <c r="F7358" s="449" t="s">
        <v>525</v>
      </c>
      <c r="G7358" s="449"/>
      <c r="H7358" s="306" t="s">
        <v>29</v>
      </c>
      <c r="I7358" s="304" t="s">
        <v>30</v>
      </c>
      <c r="J7358" s="304" t="s">
        <v>31</v>
      </c>
      <c r="K7358" s="304" t="s">
        <v>33</v>
      </c>
    </row>
    <row r="7359" spans="2:11" ht="24" customHeight="1" x14ac:dyDescent="0.2">
      <c r="B7359" s="307" t="s">
        <v>526</v>
      </c>
      <c r="C7359" s="308" t="s">
        <v>4984</v>
      </c>
      <c r="D7359" s="307" t="s">
        <v>51</v>
      </c>
      <c r="E7359" s="307" t="s">
        <v>4985</v>
      </c>
      <c r="F7359" s="445" t="s">
        <v>2636</v>
      </c>
      <c r="G7359" s="445"/>
      <c r="H7359" s="309" t="s">
        <v>535</v>
      </c>
      <c r="I7359" s="310">
        <v>1</v>
      </c>
      <c r="J7359" s="259">
        <v>34.65</v>
      </c>
      <c r="K7359" s="259">
        <v>34.65</v>
      </c>
    </row>
    <row r="7360" spans="2:11" ht="26.1" customHeight="1" x14ac:dyDescent="0.2">
      <c r="B7360" s="294" t="s">
        <v>537</v>
      </c>
      <c r="C7360" s="291" t="s">
        <v>5094</v>
      </c>
      <c r="D7360" s="294" t="s">
        <v>51</v>
      </c>
      <c r="E7360" s="294" t="s">
        <v>5095</v>
      </c>
      <c r="F7360" s="446" t="s">
        <v>2636</v>
      </c>
      <c r="G7360" s="446"/>
      <c r="H7360" s="295" t="s">
        <v>535</v>
      </c>
      <c r="I7360" s="311">
        <v>1</v>
      </c>
      <c r="J7360" s="312">
        <v>0.14000000000000001</v>
      </c>
      <c r="K7360" s="312">
        <v>0.14000000000000001</v>
      </c>
    </row>
    <row r="7361" spans="2:11" ht="26.1" customHeight="1" x14ac:dyDescent="0.2">
      <c r="B7361" s="296" t="s">
        <v>527</v>
      </c>
      <c r="C7361" s="292" t="s">
        <v>4851</v>
      </c>
      <c r="D7361" s="296" t="s">
        <v>51</v>
      </c>
      <c r="E7361" s="296" t="s">
        <v>4852</v>
      </c>
      <c r="F7361" s="447" t="s">
        <v>4022</v>
      </c>
      <c r="G7361" s="447"/>
      <c r="H7361" s="297" t="s">
        <v>535</v>
      </c>
      <c r="I7361" s="313">
        <v>1</v>
      </c>
      <c r="J7361" s="314">
        <v>0.1</v>
      </c>
      <c r="K7361" s="314">
        <v>0.1</v>
      </c>
    </row>
    <row r="7362" spans="2:11" ht="24" customHeight="1" x14ac:dyDescent="0.2">
      <c r="B7362" s="296" t="s">
        <v>527</v>
      </c>
      <c r="C7362" s="292" t="s">
        <v>5096</v>
      </c>
      <c r="D7362" s="296" t="s">
        <v>51</v>
      </c>
      <c r="E7362" s="296" t="s">
        <v>5097</v>
      </c>
      <c r="F7362" s="447" t="s">
        <v>4031</v>
      </c>
      <c r="G7362" s="447"/>
      <c r="H7362" s="297" t="s">
        <v>535</v>
      </c>
      <c r="I7362" s="313">
        <v>1</v>
      </c>
      <c r="J7362" s="314">
        <v>28.08</v>
      </c>
      <c r="K7362" s="314">
        <v>28.08</v>
      </c>
    </row>
    <row r="7363" spans="2:11" ht="26.1" customHeight="1" x14ac:dyDescent="0.2">
      <c r="B7363" s="296" t="s">
        <v>527</v>
      </c>
      <c r="C7363" s="292" t="s">
        <v>4865</v>
      </c>
      <c r="D7363" s="296" t="s">
        <v>51</v>
      </c>
      <c r="E7363" s="296" t="s">
        <v>4866</v>
      </c>
      <c r="F7363" s="447" t="s">
        <v>4022</v>
      </c>
      <c r="G7363" s="447"/>
      <c r="H7363" s="297" t="s">
        <v>535</v>
      </c>
      <c r="I7363" s="313">
        <v>1</v>
      </c>
      <c r="J7363" s="314">
        <v>0.03</v>
      </c>
      <c r="K7363" s="314">
        <v>0.03</v>
      </c>
    </row>
    <row r="7364" spans="2:11" ht="26.1" customHeight="1" x14ac:dyDescent="0.2">
      <c r="B7364" s="296" t="s">
        <v>527</v>
      </c>
      <c r="C7364" s="292" t="s">
        <v>4843</v>
      </c>
      <c r="D7364" s="296" t="s">
        <v>51</v>
      </c>
      <c r="E7364" s="296" t="s">
        <v>4844</v>
      </c>
      <c r="F7364" s="447" t="s">
        <v>4022</v>
      </c>
      <c r="G7364" s="447"/>
      <c r="H7364" s="297" t="s">
        <v>535</v>
      </c>
      <c r="I7364" s="313">
        <v>1</v>
      </c>
      <c r="J7364" s="314">
        <v>1.62</v>
      </c>
      <c r="K7364" s="314">
        <v>1.62</v>
      </c>
    </row>
    <row r="7365" spans="2:11" ht="26.1" customHeight="1" x14ac:dyDescent="0.2">
      <c r="B7365" s="296" t="s">
        <v>527</v>
      </c>
      <c r="C7365" s="292" t="s">
        <v>4869</v>
      </c>
      <c r="D7365" s="296" t="s">
        <v>51</v>
      </c>
      <c r="E7365" s="296" t="s">
        <v>4870</v>
      </c>
      <c r="F7365" s="447" t="s">
        <v>4022</v>
      </c>
      <c r="G7365" s="447"/>
      <c r="H7365" s="297" t="s">
        <v>535</v>
      </c>
      <c r="I7365" s="313">
        <v>1</v>
      </c>
      <c r="J7365" s="314">
        <v>1.08</v>
      </c>
      <c r="K7365" s="314">
        <v>1.08</v>
      </c>
    </row>
    <row r="7366" spans="2:11" ht="26.1" customHeight="1" x14ac:dyDescent="0.2">
      <c r="B7366" s="296" t="s">
        <v>527</v>
      </c>
      <c r="C7366" s="292" t="s">
        <v>4849</v>
      </c>
      <c r="D7366" s="296" t="s">
        <v>51</v>
      </c>
      <c r="E7366" s="296" t="s">
        <v>4850</v>
      </c>
      <c r="F7366" s="447" t="s">
        <v>4022</v>
      </c>
      <c r="G7366" s="447"/>
      <c r="H7366" s="297" t="s">
        <v>535</v>
      </c>
      <c r="I7366" s="313">
        <v>1</v>
      </c>
      <c r="J7366" s="314">
        <v>0.7</v>
      </c>
      <c r="K7366" s="314">
        <v>0.7</v>
      </c>
    </row>
    <row r="7367" spans="2:11" ht="26.1" customHeight="1" x14ac:dyDescent="0.2">
      <c r="B7367" s="296" t="s">
        <v>527</v>
      </c>
      <c r="C7367" s="292" t="s">
        <v>4847</v>
      </c>
      <c r="D7367" s="296" t="s">
        <v>51</v>
      </c>
      <c r="E7367" s="296" t="s">
        <v>4848</v>
      </c>
      <c r="F7367" s="447" t="s">
        <v>4022</v>
      </c>
      <c r="G7367" s="447"/>
      <c r="H7367" s="297" t="s">
        <v>535</v>
      </c>
      <c r="I7367" s="313">
        <v>1</v>
      </c>
      <c r="J7367" s="314">
        <v>2.9</v>
      </c>
      <c r="K7367" s="314">
        <v>2.9</v>
      </c>
    </row>
    <row r="7368" spans="2:11" ht="25.5" x14ac:dyDescent="0.2">
      <c r="B7368" s="315"/>
      <c r="C7368" s="315"/>
      <c r="D7368" s="315"/>
      <c r="E7368" s="315"/>
      <c r="F7368" s="315" t="s">
        <v>529</v>
      </c>
      <c r="G7368" s="316">
        <v>13.09</v>
      </c>
      <c r="H7368" s="315" t="s">
        <v>530</v>
      </c>
      <c r="I7368" s="316">
        <v>15.13</v>
      </c>
      <c r="J7368" s="315" t="s">
        <v>531</v>
      </c>
      <c r="K7368" s="316">
        <v>28.22</v>
      </c>
    </row>
    <row r="7369" spans="2:11" ht="26.25" thickBot="1" x14ac:dyDescent="0.25">
      <c r="B7369" s="315"/>
      <c r="C7369" s="315"/>
      <c r="D7369" s="315"/>
      <c r="E7369" s="315"/>
      <c r="F7369" s="315" t="s">
        <v>532</v>
      </c>
      <c r="G7369" s="316">
        <v>7.21</v>
      </c>
      <c r="H7369" s="315"/>
      <c r="I7369" s="448" t="s">
        <v>533</v>
      </c>
      <c r="J7369" s="448"/>
      <c r="K7369" s="316">
        <v>41.86</v>
      </c>
    </row>
    <row r="7370" spans="2:11" ht="0.95" customHeight="1" thickTop="1" x14ac:dyDescent="0.2">
      <c r="B7370" s="317"/>
      <c r="C7370" s="317"/>
      <c r="D7370" s="317"/>
      <c r="E7370" s="317"/>
      <c r="F7370" s="317"/>
      <c r="G7370" s="317"/>
      <c r="H7370" s="317"/>
      <c r="I7370" s="317"/>
      <c r="J7370" s="317"/>
      <c r="K7370" s="317"/>
    </row>
    <row r="7371" spans="2:11" ht="18" customHeight="1" x14ac:dyDescent="0.2">
      <c r="B7371" s="305"/>
      <c r="C7371" s="304" t="s">
        <v>26</v>
      </c>
      <c r="D7371" s="305" t="s">
        <v>27</v>
      </c>
      <c r="E7371" s="305" t="s">
        <v>28</v>
      </c>
      <c r="F7371" s="449" t="s">
        <v>525</v>
      </c>
      <c r="G7371" s="449"/>
      <c r="H7371" s="306" t="s">
        <v>29</v>
      </c>
      <c r="I7371" s="304" t="s">
        <v>30</v>
      </c>
      <c r="J7371" s="304" t="s">
        <v>31</v>
      </c>
      <c r="K7371" s="304" t="s">
        <v>33</v>
      </c>
    </row>
    <row r="7372" spans="2:11" ht="26.1" customHeight="1" x14ac:dyDescent="0.2">
      <c r="B7372" s="307" t="s">
        <v>526</v>
      </c>
      <c r="C7372" s="308" t="s">
        <v>5267</v>
      </c>
      <c r="D7372" s="307" t="s">
        <v>51</v>
      </c>
      <c r="E7372" s="307" t="s">
        <v>5268</v>
      </c>
      <c r="F7372" s="445" t="s">
        <v>2636</v>
      </c>
      <c r="G7372" s="445"/>
      <c r="H7372" s="309" t="s">
        <v>535</v>
      </c>
      <c r="I7372" s="310">
        <v>1</v>
      </c>
      <c r="J7372" s="259">
        <v>38.56</v>
      </c>
      <c r="K7372" s="259">
        <v>38.56</v>
      </c>
    </row>
    <row r="7373" spans="2:11" ht="26.1" customHeight="1" x14ac:dyDescent="0.2">
      <c r="B7373" s="294" t="s">
        <v>537</v>
      </c>
      <c r="C7373" s="291" t="s">
        <v>5098</v>
      </c>
      <c r="D7373" s="294" t="s">
        <v>51</v>
      </c>
      <c r="E7373" s="294" t="s">
        <v>5099</v>
      </c>
      <c r="F7373" s="446" t="s">
        <v>2636</v>
      </c>
      <c r="G7373" s="446"/>
      <c r="H7373" s="295" t="s">
        <v>535</v>
      </c>
      <c r="I7373" s="311">
        <v>1</v>
      </c>
      <c r="J7373" s="312">
        <v>0.51</v>
      </c>
      <c r="K7373" s="312">
        <v>0.51</v>
      </c>
    </row>
    <row r="7374" spans="2:11" ht="26.1" customHeight="1" x14ac:dyDescent="0.2">
      <c r="B7374" s="296" t="s">
        <v>527</v>
      </c>
      <c r="C7374" s="292" t="s">
        <v>4847</v>
      </c>
      <c r="D7374" s="296" t="s">
        <v>51</v>
      </c>
      <c r="E7374" s="296" t="s">
        <v>4848</v>
      </c>
      <c r="F7374" s="447" t="s">
        <v>4022</v>
      </c>
      <c r="G7374" s="447"/>
      <c r="H7374" s="297" t="s">
        <v>535</v>
      </c>
      <c r="I7374" s="313">
        <v>1</v>
      </c>
      <c r="J7374" s="314">
        <v>2.9</v>
      </c>
      <c r="K7374" s="314">
        <v>2.9</v>
      </c>
    </row>
    <row r="7375" spans="2:11" ht="26.1" customHeight="1" x14ac:dyDescent="0.2">
      <c r="B7375" s="296" t="s">
        <v>527</v>
      </c>
      <c r="C7375" s="292" t="s">
        <v>4843</v>
      </c>
      <c r="D7375" s="296" t="s">
        <v>51</v>
      </c>
      <c r="E7375" s="296" t="s">
        <v>4844</v>
      </c>
      <c r="F7375" s="447" t="s">
        <v>4022</v>
      </c>
      <c r="G7375" s="447"/>
      <c r="H7375" s="297" t="s">
        <v>535</v>
      </c>
      <c r="I7375" s="313">
        <v>1</v>
      </c>
      <c r="J7375" s="314">
        <v>1.62</v>
      </c>
      <c r="K7375" s="314">
        <v>1.62</v>
      </c>
    </row>
    <row r="7376" spans="2:11" ht="26.1" customHeight="1" x14ac:dyDescent="0.2">
      <c r="B7376" s="296" t="s">
        <v>527</v>
      </c>
      <c r="C7376" s="292" t="s">
        <v>4869</v>
      </c>
      <c r="D7376" s="296" t="s">
        <v>51</v>
      </c>
      <c r="E7376" s="296" t="s">
        <v>4870</v>
      </c>
      <c r="F7376" s="447" t="s">
        <v>4022</v>
      </c>
      <c r="G7376" s="447"/>
      <c r="H7376" s="297" t="s">
        <v>535</v>
      </c>
      <c r="I7376" s="313">
        <v>1</v>
      </c>
      <c r="J7376" s="314">
        <v>1.08</v>
      </c>
      <c r="K7376" s="314">
        <v>1.08</v>
      </c>
    </row>
    <row r="7377" spans="2:11" ht="26.1" customHeight="1" x14ac:dyDescent="0.2">
      <c r="B7377" s="296" t="s">
        <v>527</v>
      </c>
      <c r="C7377" s="292" t="s">
        <v>4849</v>
      </c>
      <c r="D7377" s="296" t="s">
        <v>51</v>
      </c>
      <c r="E7377" s="296" t="s">
        <v>4850</v>
      </c>
      <c r="F7377" s="447" t="s">
        <v>4022</v>
      </c>
      <c r="G7377" s="447"/>
      <c r="H7377" s="297" t="s">
        <v>535</v>
      </c>
      <c r="I7377" s="313">
        <v>1</v>
      </c>
      <c r="J7377" s="314">
        <v>0.7</v>
      </c>
      <c r="K7377" s="314">
        <v>0.7</v>
      </c>
    </row>
    <row r="7378" spans="2:11" ht="26.1" customHeight="1" x14ac:dyDescent="0.2">
      <c r="B7378" s="296" t="s">
        <v>527</v>
      </c>
      <c r="C7378" s="292" t="s">
        <v>5100</v>
      </c>
      <c r="D7378" s="296" t="s">
        <v>51</v>
      </c>
      <c r="E7378" s="296" t="s">
        <v>5101</v>
      </c>
      <c r="F7378" s="447" t="s">
        <v>4031</v>
      </c>
      <c r="G7378" s="447"/>
      <c r="H7378" s="297" t="s">
        <v>535</v>
      </c>
      <c r="I7378" s="313">
        <v>1</v>
      </c>
      <c r="J7378" s="314">
        <v>31.62</v>
      </c>
      <c r="K7378" s="314">
        <v>31.62</v>
      </c>
    </row>
    <row r="7379" spans="2:11" ht="26.1" customHeight="1" x14ac:dyDescent="0.2">
      <c r="B7379" s="296" t="s">
        <v>527</v>
      </c>
      <c r="C7379" s="292" t="s">
        <v>4851</v>
      </c>
      <c r="D7379" s="296" t="s">
        <v>51</v>
      </c>
      <c r="E7379" s="296" t="s">
        <v>4852</v>
      </c>
      <c r="F7379" s="447" t="s">
        <v>4022</v>
      </c>
      <c r="G7379" s="447"/>
      <c r="H7379" s="297" t="s">
        <v>535</v>
      </c>
      <c r="I7379" s="313">
        <v>1</v>
      </c>
      <c r="J7379" s="314">
        <v>0.1</v>
      </c>
      <c r="K7379" s="314">
        <v>0.1</v>
      </c>
    </row>
    <row r="7380" spans="2:11" ht="26.1" customHeight="1" x14ac:dyDescent="0.2">
      <c r="B7380" s="296" t="s">
        <v>527</v>
      </c>
      <c r="C7380" s="292" t="s">
        <v>4865</v>
      </c>
      <c r="D7380" s="296" t="s">
        <v>51</v>
      </c>
      <c r="E7380" s="296" t="s">
        <v>4866</v>
      </c>
      <c r="F7380" s="447" t="s">
        <v>4022</v>
      </c>
      <c r="G7380" s="447"/>
      <c r="H7380" s="297" t="s">
        <v>535</v>
      </c>
      <c r="I7380" s="313">
        <v>1</v>
      </c>
      <c r="J7380" s="314">
        <v>0.03</v>
      </c>
      <c r="K7380" s="314">
        <v>0.03</v>
      </c>
    </row>
    <row r="7381" spans="2:11" ht="25.5" x14ac:dyDescent="0.2">
      <c r="B7381" s="315"/>
      <c r="C7381" s="315"/>
      <c r="D7381" s="315"/>
      <c r="E7381" s="315"/>
      <c r="F7381" s="315" t="s">
        <v>529</v>
      </c>
      <c r="G7381" s="316">
        <v>14.91</v>
      </c>
      <c r="H7381" s="315" t="s">
        <v>530</v>
      </c>
      <c r="I7381" s="316">
        <v>17.22</v>
      </c>
      <c r="J7381" s="315" t="s">
        <v>531</v>
      </c>
      <c r="K7381" s="316">
        <v>32.130000000000003</v>
      </c>
    </row>
    <row r="7382" spans="2:11" ht="26.25" thickBot="1" x14ac:dyDescent="0.25">
      <c r="B7382" s="315"/>
      <c r="C7382" s="315"/>
      <c r="D7382" s="315"/>
      <c r="E7382" s="315"/>
      <c r="F7382" s="315" t="s">
        <v>532</v>
      </c>
      <c r="G7382" s="316">
        <v>8.02</v>
      </c>
      <c r="H7382" s="315"/>
      <c r="I7382" s="448" t="s">
        <v>533</v>
      </c>
      <c r="J7382" s="448"/>
      <c r="K7382" s="316">
        <v>46.58</v>
      </c>
    </row>
    <row r="7383" spans="2:11" ht="0.95" customHeight="1" thickTop="1" x14ac:dyDescent="0.2">
      <c r="B7383" s="317"/>
      <c r="C7383" s="317"/>
      <c r="D7383" s="317"/>
      <c r="E7383" s="317"/>
      <c r="F7383" s="317"/>
      <c r="G7383" s="317"/>
      <c r="H7383" s="317"/>
      <c r="I7383" s="317"/>
      <c r="J7383" s="317"/>
      <c r="K7383" s="317"/>
    </row>
    <row r="7384" spans="2:11" ht="18" customHeight="1" x14ac:dyDescent="0.2">
      <c r="B7384" s="305"/>
      <c r="C7384" s="304" t="s">
        <v>26</v>
      </c>
      <c r="D7384" s="305" t="s">
        <v>27</v>
      </c>
      <c r="E7384" s="305" t="s">
        <v>28</v>
      </c>
      <c r="F7384" s="449" t="s">
        <v>525</v>
      </c>
      <c r="G7384" s="449"/>
      <c r="H7384" s="306" t="s">
        <v>29</v>
      </c>
      <c r="I7384" s="304" t="s">
        <v>30</v>
      </c>
      <c r="J7384" s="304" t="s">
        <v>31</v>
      </c>
      <c r="K7384" s="304" t="s">
        <v>33</v>
      </c>
    </row>
    <row r="7385" spans="2:11" ht="65.099999999999994" customHeight="1" x14ac:dyDescent="0.2">
      <c r="B7385" s="307" t="s">
        <v>526</v>
      </c>
      <c r="C7385" s="308" t="s">
        <v>5291</v>
      </c>
      <c r="D7385" s="307" t="s">
        <v>51</v>
      </c>
      <c r="E7385" s="307" t="s">
        <v>5292</v>
      </c>
      <c r="F7385" s="445" t="s">
        <v>2653</v>
      </c>
      <c r="G7385" s="445"/>
      <c r="H7385" s="309" t="s">
        <v>559</v>
      </c>
      <c r="I7385" s="310">
        <v>1</v>
      </c>
      <c r="J7385" s="259">
        <v>32.6</v>
      </c>
      <c r="K7385" s="259">
        <v>32.6</v>
      </c>
    </row>
    <row r="7386" spans="2:11" ht="65.099999999999994" customHeight="1" x14ac:dyDescent="0.2">
      <c r="B7386" s="294" t="s">
        <v>537</v>
      </c>
      <c r="C7386" s="291" t="s">
        <v>5314</v>
      </c>
      <c r="D7386" s="294" t="s">
        <v>51</v>
      </c>
      <c r="E7386" s="294" t="s">
        <v>5315</v>
      </c>
      <c r="F7386" s="446" t="s">
        <v>4955</v>
      </c>
      <c r="G7386" s="446"/>
      <c r="H7386" s="295" t="s">
        <v>535</v>
      </c>
      <c r="I7386" s="311">
        <v>1</v>
      </c>
      <c r="J7386" s="312">
        <v>1.98</v>
      </c>
      <c r="K7386" s="312">
        <v>1.98</v>
      </c>
    </row>
    <row r="7387" spans="2:11" ht="65.099999999999994" customHeight="1" x14ac:dyDescent="0.2">
      <c r="B7387" s="294" t="s">
        <v>537</v>
      </c>
      <c r="C7387" s="291" t="s">
        <v>5316</v>
      </c>
      <c r="D7387" s="294" t="s">
        <v>51</v>
      </c>
      <c r="E7387" s="294" t="s">
        <v>5317</v>
      </c>
      <c r="F7387" s="446" t="s">
        <v>4955</v>
      </c>
      <c r="G7387" s="446"/>
      <c r="H7387" s="295" t="s">
        <v>535</v>
      </c>
      <c r="I7387" s="311">
        <v>1</v>
      </c>
      <c r="J7387" s="312">
        <v>7.75</v>
      </c>
      <c r="K7387" s="312">
        <v>7.75</v>
      </c>
    </row>
    <row r="7388" spans="2:11" ht="26.1" customHeight="1" x14ac:dyDescent="0.2">
      <c r="B7388" s="294" t="s">
        <v>537</v>
      </c>
      <c r="C7388" s="291" t="s">
        <v>5287</v>
      </c>
      <c r="D7388" s="294" t="s">
        <v>51</v>
      </c>
      <c r="E7388" s="294" t="s">
        <v>5288</v>
      </c>
      <c r="F7388" s="446" t="s">
        <v>2636</v>
      </c>
      <c r="G7388" s="446"/>
      <c r="H7388" s="295" t="s">
        <v>535</v>
      </c>
      <c r="I7388" s="311">
        <v>1</v>
      </c>
      <c r="J7388" s="312">
        <v>22.87</v>
      </c>
      <c r="K7388" s="312">
        <v>22.87</v>
      </c>
    </row>
    <row r="7389" spans="2:11" ht="25.5" x14ac:dyDescent="0.2">
      <c r="B7389" s="315"/>
      <c r="C7389" s="315"/>
      <c r="D7389" s="315"/>
      <c r="E7389" s="315"/>
      <c r="F7389" s="315" t="s">
        <v>529</v>
      </c>
      <c r="G7389" s="316">
        <v>7.62</v>
      </c>
      <c r="H7389" s="315" t="s">
        <v>530</v>
      </c>
      <c r="I7389" s="316">
        <v>8.82</v>
      </c>
      <c r="J7389" s="315" t="s">
        <v>531</v>
      </c>
      <c r="K7389" s="316">
        <v>16.440000000000001</v>
      </c>
    </row>
    <row r="7390" spans="2:11" ht="26.25" thickBot="1" x14ac:dyDescent="0.25">
      <c r="B7390" s="315"/>
      <c r="C7390" s="315"/>
      <c r="D7390" s="315"/>
      <c r="E7390" s="315"/>
      <c r="F7390" s="315" t="s">
        <v>532</v>
      </c>
      <c r="G7390" s="316">
        <v>6.78</v>
      </c>
      <c r="H7390" s="315"/>
      <c r="I7390" s="448" t="s">
        <v>533</v>
      </c>
      <c r="J7390" s="448"/>
      <c r="K7390" s="316">
        <v>39.380000000000003</v>
      </c>
    </row>
    <row r="7391" spans="2:11" ht="0.95" customHeight="1" thickTop="1" x14ac:dyDescent="0.2">
      <c r="B7391" s="317"/>
      <c r="C7391" s="317"/>
      <c r="D7391" s="317"/>
      <c r="E7391" s="317"/>
      <c r="F7391" s="317"/>
      <c r="G7391" s="317"/>
      <c r="H7391" s="317"/>
      <c r="I7391" s="317"/>
      <c r="J7391" s="317"/>
      <c r="K7391" s="317"/>
    </row>
    <row r="7392" spans="2:11" ht="18" customHeight="1" x14ac:dyDescent="0.2">
      <c r="B7392" s="305"/>
      <c r="C7392" s="304" t="s">
        <v>26</v>
      </c>
      <c r="D7392" s="305" t="s">
        <v>27</v>
      </c>
      <c r="E7392" s="305" t="s">
        <v>28</v>
      </c>
      <c r="F7392" s="449" t="s">
        <v>525</v>
      </c>
      <c r="G7392" s="449"/>
      <c r="H7392" s="306" t="s">
        <v>29</v>
      </c>
      <c r="I7392" s="304" t="s">
        <v>30</v>
      </c>
      <c r="J7392" s="304" t="s">
        <v>31</v>
      </c>
      <c r="K7392" s="304" t="s">
        <v>33</v>
      </c>
    </row>
    <row r="7393" spans="2:11" ht="65.099999999999994" customHeight="1" x14ac:dyDescent="0.2">
      <c r="B7393" s="307" t="s">
        <v>526</v>
      </c>
      <c r="C7393" s="308" t="s">
        <v>5289</v>
      </c>
      <c r="D7393" s="307" t="s">
        <v>51</v>
      </c>
      <c r="E7393" s="307" t="s">
        <v>5290</v>
      </c>
      <c r="F7393" s="445" t="s">
        <v>2653</v>
      </c>
      <c r="G7393" s="445"/>
      <c r="H7393" s="309" t="s">
        <v>557</v>
      </c>
      <c r="I7393" s="310">
        <v>1</v>
      </c>
      <c r="J7393" s="259">
        <v>99.34</v>
      </c>
      <c r="K7393" s="259">
        <v>99.34</v>
      </c>
    </row>
    <row r="7394" spans="2:11" ht="65.099999999999994" customHeight="1" x14ac:dyDescent="0.2">
      <c r="B7394" s="294" t="s">
        <v>537</v>
      </c>
      <c r="C7394" s="291" t="s">
        <v>5316</v>
      </c>
      <c r="D7394" s="294" t="s">
        <v>51</v>
      </c>
      <c r="E7394" s="294" t="s">
        <v>5317</v>
      </c>
      <c r="F7394" s="446" t="s">
        <v>4955</v>
      </c>
      <c r="G7394" s="446"/>
      <c r="H7394" s="295" t="s">
        <v>535</v>
      </c>
      <c r="I7394" s="311">
        <v>1</v>
      </c>
      <c r="J7394" s="312">
        <v>7.75</v>
      </c>
      <c r="K7394" s="312">
        <v>7.75</v>
      </c>
    </row>
    <row r="7395" spans="2:11" ht="26.1" customHeight="1" x14ac:dyDescent="0.2">
      <c r="B7395" s="294" t="s">
        <v>537</v>
      </c>
      <c r="C7395" s="291" t="s">
        <v>5287</v>
      </c>
      <c r="D7395" s="294" t="s">
        <v>51</v>
      </c>
      <c r="E7395" s="294" t="s">
        <v>5288</v>
      </c>
      <c r="F7395" s="446" t="s">
        <v>2636</v>
      </c>
      <c r="G7395" s="446"/>
      <c r="H7395" s="295" t="s">
        <v>535</v>
      </c>
      <c r="I7395" s="311">
        <v>1</v>
      </c>
      <c r="J7395" s="312">
        <v>22.87</v>
      </c>
      <c r="K7395" s="312">
        <v>22.87</v>
      </c>
    </row>
    <row r="7396" spans="2:11" ht="65.099999999999994" customHeight="1" x14ac:dyDescent="0.2">
      <c r="B7396" s="294" t="s">
        <v>537</v>
      </c>
      <c r="C7396" s="291" t="s">
        <v>5314</v>
      </c>
      <c r="D7396" s="294" t="s">
        <v>51</v>
      </c>
      <c r="E7396" s="294" t="s">
        <v>5315</v>
      </c>
      <c r="F7396" s="446" t="s">
        <v>4955</v>
      </c>
      <c r="G7396" s="446"/>
      <c r="H7396" s="295" t="s">
        <v>535</v>
      </c>
      <c r="I7396" s="311">
        <v>1</v>
      </c>
      <c r="J7396" s="312">
        <v>1.98</v>
      </c>
      <c r="K7396" s="312">
        <v>1.98</v>
      </c>
    </row>
    <row r="7397" spans="2:11" ht="65.099999999999994" customHeight="1" x14ac:dyDescent="0.2">
      <c r="B7397" s="294" t="s">
        <v>537</v>
      </c>
      <c r="C7397" s="291" t="s">
        <v>5318</v>
      </c>
      <c r="D7397" s="294" t="s">
        <v>51</v>
      </c>
      <c r="E7397" s="294" t="s">
        <v>5319</v>
      </c>
      <c r="F7397" s="446" t="s">
        <v>4955</v>
      </c>
      <c r="G7397" s="446"/>
      <c r="H7397" s="295" t="s">
        <v>535</v>
      </c>
      <c r="I7397" s="311">
        <v>1</v>
      </c>
      <c r="J7397" s="312">
        <v>57.44</v>
      </c>
      <c r="K7397" s="312">
        <v>57.44</v>
      </c>
    </row>
    <row r="7398" spans="2:11" ht="65.099999999999994" customHeight="1" x14ac:dyDescent="0.2">
      <c r="B7398" s="294" t="s">
        <v>537</v>
      </c>
      <c r="C7398" s="291" t="s">
        <v>5320</v>
      </c>
      <c r="D7398" s="294" t="s">
        <v>51</v>
      </c>
      <c r="E7398" s="294" t="s">
        <v>5321</v>
      </c>
      <c r="F7398" s="446" t="s">
        <v>4955</v>
      </c>
      <c r="G7398" s="446"/>
      <c r="H7398" s="295" t="s">
        <v>535</v>
      </c>
      <c r="I7398" s="311">
        <v>1</v>
      </c>
      <c r="J7398" s="312">
        <v>9.3000000000000007</v>
      </c>
      <c r="K7398" s="312">
        <v>9.3000000000000007</v>
      </c>
    </row>
    <row r="7399" spans="2:11" ht="25.5" x14ac:dyDescent="0.2">
      <c r="B7399" s="315"/>
      <c r="C7399" s="315"/>
      <c r="D7399" s="315"/>
      <c r="E7399" s="315"/>
      <c r="F7399" s="315" t="s">
        <v>529</v>
      </c>
      <c r="G7399" s="316">
        <v>7.62</v>
      </c>
      <c r="H7399" s="315" t="s">
        <v>530</v>
      </c>
      <c r="I7399" s="316">
        <v>8.82</v>
      </c>
      <c r="J7399" s="315" t="s">
        <v>531</v>
      </c>
      <c r="K7399" s="316">
        <v>16.440000000000001</v>
      </c>
    </row>
    <row r="7400" spans="2:11" ht="26.25" thickBot="1" x14ac:dyDescent="0.25">
      <c r="B7400" s="315"/>
      <c r="C7400" s="315"/>
      <c r="D7400" s="315"/>
      <c r="E7400" s="315"/>
      <c r="F7400" s="315" t="s">
        <v>532</v>
      </c>
      <c r="G7400" s="316">
        <v>20.67</v>
      </c>
      <c r="H7400" s="315"/>
      <c r="I7400" s="448" t="s">
        <v>533</v>
      </c>
      <c r="J7400" s="448"/>
      <c r="K7400" s="316">
        <v>120.01</v>
      </c>
    </row>
    <row r="7401" spans="2:11" ht="0.95" customHeight="1" thickTop="1" x14ac:dyDescent="0.2">
      <c r="B7401" s="317"/>
      <c r="C7401" s="317"/>
      <c r="D7401" s="317"/>
      <c r="E7401" s="317"/>
      <c r="F7401" s="317"/>
      <c r="G7401" s="317"/>
      <c r="H7401" s="317"/>
      <c r="I7401" s="317"/>
      <c r="J7401" s="317"/>
      <c r="K7401" s="317"/>
    </row>
    <row r="7402" spans="2:11" ht="18" customHeight="1" x14ac:dyDescent="0.2">
      <c r="B7402" s="305"/>
      <c r="C7402" s="304" t="s">
        <v>26</v>
      </c>
      <c r="D7402" s="305" t="s">
        <v>27</v>
      </c>
      <c r="E7402" s="305" t="s">
        <v>28</v>
      </c>
      <c r="F7402" s="449" t="s">
        <v>525</v>
      </c>
      <c r="G7402" s="449"/>
      <c r="H7402" s="306" t="s">
        <v>29</v>
      </c>
      <c r="I7402" s="304" t="s">
        <v>30</v>
      </c>
      <c r="J7402" s="304" t="s">
        <v>31</v>
      </c>
      <c r="K7402" s="304" t="s">
        <v>33</v>
      </c>
    </row>
    <row r="7403" spans="2:11" ht="65.099999999999994" customHeight="1" x14ac:dyDescent="0.2">
      <c r="B7403" s="307" t="s">
        <v>526</v>
      </c>
      <c r="C7403" s="308" t="s">
        <v>5316</v>
      </c>
      <c r="D7403" s="307" t="s">
        <v>51</v>
      </c>
      <c r="E7403" s="307" t="s">
        <v>5317</v>
      </c>
      <c r="F7403" s="445" t="s">
        <v>4955</v>
      </c>
      <c r="G7403" s="445"/>
      <c r="H7403" s="309" t="s">
        <v>535</v>
      </c>
      <c r="I7403" s="310">
        <v>1</v>
      </c>
      <c r="J7403" s="259">
        <v>7.75</v>
      </c>
      <c r="K7403" s="259">
        <v>7.75</v>
      </c>
    </row>
    <row r="7404" spans="2:11" ht="78" customHeight="1" x14ac:dyDescent="0.2">
      <c r="B7404" s="296" t="s">
        <v>527</v>
      </c>
      <c r="C7404" s="292" t="s">
        <v>5322</v>
      </c>
      <c r="D7404" s="296" t="s">
        <v>51</v>
      </c>
      <c r="E7404" s="296" t="s">
        <v>5323</v>
      </c>
      <c r="F7404" s="447" t="s">
        <v>4817</v>
      </c>
      <c r="G7404" s="447"/>
      <c r="H7404" s="297" t="s">
        <v>53</v>
      </c>
      <c r="I7404" s="313">
        <v>6.3999999999999997E-5</v>
      </c>
      <c r="J7404" s="314">
        <v>38997.879999999997</v>
      </c>
      <c r="K7404" s="314">
        <v>2.4958643</v>
      </c>
    </row>
    <row r="7405" spans="2:11" ht="39" customHeight="1" x14ac:dyDescent="0.2">
      <c r="B7405" s="296" t="s">
        <v>527</v>
      </c>
      <c r="C7405" s="292" t="s">
        <v>5324</v>
      </c>
      <c r="D7405" s="296" t="s">
        <v>51</v>
      </c>
      <c r="E7405" s="296" t="s">
        <v>5325</v>
      </c>
      <c r="F7405" s="447" t="s">
        <v>4817</v>
      </c>
      <c r="G7405" s="447"/>
      <c r="H7405" s="297" t="s">
        <v>53</v>
      </c>
      <c r="I7405" s="313">
        <v>5.3300000000000001E-5</v>
      </c>
      <c r="J7405" s="314">
        <v>98734.35</v>
      </c>
      <c r="K7405" s="314">
        <v>5.2625409000000003</v>
      </c>
    </row>
    <row r="7406" spans="2:11" ht="25.5" x14ac:dyDescent="0.2">
      <c r="B7406" s="315"/>
      <c r="C7406" s="315"/>
      <c r="D7406" s="315"/>
      <c r="E7406" s="315"/>
      <c r="F7406" s="315" t="s">
        <v>529</v>
      </c>
      <c r="G7406" s="316">
        <v>0</v>
      </c>
      <c r="H7406" s="315" t="s">
        <v>530</v>
      </c>
      <c r="I7406" s="316">
        <v>0</v>
      </c>
      <c r="J7406" s="315" t="s">
        <v>531</v>
      </c>
      <c r="K7406" s="316">
        <v>0</v>
      </c>
    </row>
    <row r="7407" spans="2:11" ht="26.25" thickBot="1" x14ac:dyDescent="0.25">
      <c r="B7407" s="315"/>
      <c r="C7407" s="315"/>
      <c r="D7407" s="315"/>
      <c r="E7407" s="315"/>
      <c r="F7407" s="315" t="s">
        <v>532</v>
      </c>
      <c r="G7407" s="316">
        <v>1.61</v>
      </c>
      <c r="H7407" s="315"/>
      <c r="I7407" s="448" t="s">
        <v>533</v>
      </c>
      <c r="J7407" s="448"/>
      <c r="K7407" s="316">
        <v>9.36</v>
      </c>
    </row>
    <row r="7408" spans="2:11" ht="0.95" customHeight="1" thickTop="1" x14ac:dyDescent="0.2">
      <c r="B7408" s="317"/>
      <c r="C7408" s="317"/>
      <c r="D7408" s="317"/>
      <c r="E7408" s="317"/>
      <c r="F7408" s="317"/>
      <c r="G7408" s="317"/>
      <c r="H7408" s="317"/>
      <c r="I7408" s="317"/>
      <c r="J7408" s="317"/>
      <c r="K7408" s="317"/>
    </row>
    <row r="7409" spans="2:11" ht="18" customHeight="1" x14ac:dyDescent="0.2">
      <c r="B7409" s="305"/>
      <c r="C7409" s="304" t="s">
        <v>26</v>
      </c>
      <c r="D7409" s="305" t="s">
        <v>27</v>
      </c>
      <c r="E7409" s="305" t="s">
        <v>28</v>
      </c>
      <c r="F7409" s="449" t="s">
        <v>525</v>
      </c>
      <c r="G7409" s="449"/>
      <c r="H7409" s="306" t="s">
        <v>29</v>
      </c>
      <c r="I7409" s="304" t="s">
        <v>30</v>
      </c>
      <c r="J7409" s="304" t="s">
        <v>31</v>
      </c>
      <c r="K7409" s="304" t="s">
        <v>33</v>
      </c>
    </row>
    <row r="7410" spans="2:11" ht="65.099999999999994" customHeight="1" x14ac:dyDescent="0.2">
      <c r="B7410" s="307" t="s">
        <v>526</v>
      </c>
      <c r="C7410" s="308" t="s">
        <v>5314</v>
      </c>
      <c r="D7410" s="307" t="s">
        <v>51</v>
      </c>
      <c r="E7410" s="307" t="s">
        <v>5315</v>
      </c>
      <c r="F7410" s="445" t="s">
        <v>4955</v>
      </c>
      <c r="G7410" s="445"/>
      <c r="H7410" s="309" t="s">
        <v>535</v>
      </c>
      <c r="I7410" s="310">
        <v>1</v>
      </c>
      <c r="J7410" s="259">
        <v>1.98</v>
      </c>
      <c r="K7410" s="259">
        <v>1.98</v>
      </c>
    </row>
    <row r="7411" spans="2:11" ht="39" customHeight="1" x14ac:dyDescent="0.2">
      <c r="B7411" s="296" t="s">
        <v>527</v>
      </c>
      <c r="C7411" s="292" t="s">
        <v>5324</v>
      </c>
      <c r="D7411" s="296" t="s">
        <v>51</v>
      </c>
      <c r="E7411" s="296" t="s">
        <v>5325</v>
      </c>
      <c r="F7411" s="447" t="s">
        <v>4817</v>
      </c>
      <c r="G7411" s="447"/>
      <c r="H7411" s="297" t="s">
        <v>53</v>
      </c>
      <c r="I7411" s="313">
        <v>1.43E-5</v>
      </c>
      <c r="J7411" s="314">
        <v>98734.35</v>
      </c>
      <c r="K7411" s="314">
        <v>1.4119012</v>
      </c>
    </row>
    <row r="7412" spans="2:11" ht="78" customHeight="1" x14ac:dyDescent="0.2">
      <c r="B7412" s="296" t="s">
        <v>527</v>
      </c>
      <c r="C7412" s="292" t="s">
        <v>5322</v>
      </c>
      <c r="D7412" s="296" t="s">
        <v>51</v>
      </c>
      <c r="E7412" s="296" t="s">
        <v>5323</v>
      </c>
      <c r="F7412" s="447" t="s">
        <v>4817</v>
      </c>
      <c r="G7412" s="447"/>
      <c r="H7412" s="297" t="s">
        <v>53</v>
      </c>
      <c r="I7412" s="313">
        <v>1.4800000000000001E-5</v>
      </c>
      <c r="J7412" s="314">
        <v>38997.879999999997</v>
      </c>
      <c r="K7412" s="314">
        <v>0.57716860000000003</v>
      </c>
    </row>
    <row r="7413" spans="2:11" ht="25.5" x14ac:dyDescent="0.2">
      <c r="B7413" s="315"/>
      <c r="C7413" s="315"/>
      <c r="D7413" s="315"/>
      <c r="E7413" s="315"/>
      <c r="F7413" s="315" t="s">
        <v>529</v>
      </c>
      <c r="G7413" s="316">
        <v>0</v>
      </c>
      <c r="H7413" s="315" t="s">
        <v>530</v>
      </c>
      <c r="I7413" s="316">
        <v>0</v>
      </c>
      <c r="J7413" s="315" t="s">
        <v>531</v>
      </c>
      <c r="K7413" s="316">
        <v>0</v>
      </c>
    </row>
    <row r="7414" spans="2:11" ht="26.25" thickBot="1" x14ac:dyDescent="0.25">
      <c r="B7414" s="315"/>
      <c r="C7414" s="315"/>
      <c r="D7414" s="315"/>
      <c r="E7414" s="315"/>
      <c r="F7414" s="315" t="s">
        <v>532</v>
      </c>
      <c r="G7414" s="316">
        <v>0.41</v>
      </c>
      <c r="H7414" s="315"/>
      <c r="I7414" s="448" t="s">
        <v>533</v>
      </c>
      <c r="J7414" s="448"/>
      <c r="K7414" s="316">
        <v>2.39</v>
      </c>
    </row>
    <row r="7415" spans="2:11" ht="0.95" customHeight="1" thickTop="1" x14ac:dyDescent="0.2">
      <c r="B7415" s="317"/>
      <c r="C7415" s="317"/>
      <c r="D7415" s="317"/>
      <c r="E7415" s="317"/>
      <c r="F7415" s="317"/>
      <c r="G7415" s="317"/>
      <c r="H7415" s="317"/>
      <c r="I7415" s="317"/>
      <c r="J7415" s="317"/>
      <c r="K7415" s="317"/>
    </row>
    <row r="7416" spans="2:11" ht="18" customHeight="1" x14ac:dyDescent="0.2">
      <c r="B7416" s="305"/>
      <c r="C7416" s="304" t="s">
        <v>26</v>
      </c>
      <c r="D7416" s="305" t="s">
        <v>27</v>
      </c>
      <c r="E7416" s="305" t="s">
        <v>28</v>
      </c>
      <c r="F7416" s="449" t="s">
        <v>525</v>
      </c>
      <c r="G7416" s="449"/>
      <c r="H7416" s="306" t="s">
        <v>29</v>
      </c>
      <c r="I7416" s="304" t="s">
        <v>30</v>
      </c>
      <c r="J7416" s="304" t="s">
        <v>31</v>
      </c>
      <c r="K7416" s="304" t="s">
        <v>33</v>
      </c>
    </row>
    <row r="7417" spans="2:11" ht="65.099999999999994" customHeight="1" x14ac:dyDescent="0.2">
      <c r="B7417" s="307" t="s">
        <v>526</v>
      </c>
      <c r="C7417" s="308" t="s">
        <v>5320</v>
      </c>
      <c r="D7417" s="307" t="s">
        <v>51</v>
      </c>
      <c r="E7417" s="307" t="s">
        <v>5321</v>
      </c>
      <c r="F7417" s="445" t="s">
        <v>4955</v>
      </c>
      <c r="G7417" s="445"/>
      <c r="H7417" s="309" t="s">
        <v>535</v>
      </c>
      <c r="I7417" s="310">
        <v>1</v>
      </c>
      <c r="J7417" s="259">
        <v>9.3000000000000007</v>
      </c>
      <c r="K7417" s="259">
        <v>9.3000000000000007</v>
      </c>
    </row>
    <row r="7418" spans="2:11" ht="78" customHeight="1" x14ac:dyDescent="0.2">
      <c r="B7418" s="296" t="s">
        <v>527</v>
      </c>
      <c r="C7418" s="292" t="s">
        <v>5322</v>
      </c>
      <c r="D7418" s="296" t="s">
        <v>51</v>
      </c>
      <c r="E7418" s="296" t="s">
        <v>5323</v>
      </c>
      <c r="F7418" s="447" t="s">
        <v>4817</v>
      </c>
      <c r="G7418" s="447"/>
      <c r="H7418" s="297" t="s">
        <v>53</v>
      </c>
      <c r="I7418" s="313">
        <v>6.9999999999999994E-5</v>
      </c>
      <c r="J7418" s="314">
        <v>38997.879999999997</v>
      </c>
      <c r="K7418" s="314">
        <v>2.7298515999999999</v>
      </c>
    </row>
    <row r="7419" spans="2:11" ht="39" customHeight="1" x14ac:dyDescent="0.2">
      <c r="B7419" s="296" t="s">
        <v>527</v>
      </c>
      <c r="C7419" s="292" t="s">
        <v>5324</v>
      </c>
      <c r="D7419" s="296" t="s">
        <v>51</v>
      </c>
      <c r="E7419" s="296" t="s">
        <v>5325</v>
      </c>
      <c r="F7419" s="447" t="s">
        <v>4817</v>
      </c>
      <c r="G7419" s="447"/>
      <c r="H7419" s="297" t="s">
        <v>53</v>
      </c>
      <c r="I7419" s="313">
        <v>6.6699999999999995E-5</v>
      </c>
      <c r="J7419" s="314">
        <v>98734.35</v>
      </c>
      <c r="K7419" s="314">
        <v>6.5855810999999997</v>
      </c>
    </row>
    <row r="7420" spans="2:11" ht="25.5" x14ac:dyDescent="0.2">
      <c r="B7420" s="315"/>
      <c r="C7420" s="315"/>
      <c r="D7420" s="315"/>
      <c r="E7420" s="315"/>
      <c r="F7420" s="315" t="s">
        <v>529</v>
      </c>
      <c r="G7420" s="316">
        <v>0</v>
      </c>
      <c r="H7420" s="315" t="s">
        <v>530</v>
      </c>
      <c r="I7420" s="316">
        <v>0</v>
      </c>
      <c r="J7420" s="315" t="s">
        <v>531</v>
      </c>
      <c r="K7420" s="316">
        <v>0</v>
      </c>
    </row>
    <row r="7421" spans="2:11" ht="26.25" thickBot="1" x14ac:dyDescent="0.25">
      <c r="B7421" s="315"/>
      <c r="C7421" s="315"/>
      <c r="D7421" s="315"/>
      <c r="E7421" s="315"/>
      <c r="F7421" s="315" t="s">
        <v>532</v>
      </c>
      <c r="G7421" s="316">
        <v>1.93</v>
      </c>
      <c r="H7421" s="315"/>
      <c r="I7421" s="448" t="s">
        <v>533</v>
      </c>
      <c r="J7421" s="448"/>
      <c r="K7421" s="316">
        <v>11.23</v>
      </c>
    </row>
    <row r="7422" spans="2:11" ht="0.95" customHeight="1" thickTop="1" x14ac:dyDescent="0.2">
      <c r="B7422" s="317"/>
      <c r="C7422" s="317"/>
      <c r="D7422" s="317"/>
      <c r="E7422" s="317"/>
      <c r="F7422" s="317"/>
      <c r="G7422" s="317"/>
      <c r="H7422" s="317"/>
      <c r="I7422" s="317"/>
      <c r="J7422" s="317"/>
      <c r="K7422" s="317"/>
    </row>
    <row r="7423" spans="2:11" ht="18" customHeight="1" x14ac:dyDescent="0.2">
      <c r="B7423" s="305"/>
      <c r="C7423" s="304" t="s">
        <v>26</v>
      </c>
      <c r="D7423" s="305" t="s">
        <v>27</v>
      </c>
      <c r="E7423" s="305" t="s">
        <v>28</v>
      </c>
      <c r="F7423" s="449" t="s">
        <v>525</v>
      </c>
      <c r="G7423" s="449"/>
      <c r="H7423" s="306" t="s">
        <v>29</v>
      </c>
      <c r="I7423" s="304" t="s">
        <v>30</v>
      </c>
      <c r="J7423" s="304" t="s">
        <v>31</v>
      </c>
      <c r="K7423" s="304" t="s">
        <v>33</v>
      </c>
    </row>
    <row r="7424" spans="2:11" ht="65.099999999999994" customHeight="1" x14ac:dyDescent="0.2">
      <c r="B7424" s="307" t="s">
        <v>526</v>
      </c>
      <c r="C7424" s="308" t="s">
        <v>5318</v>
      </c>
      <c r="D7424" s="307" t="s">
        <v>51</v>
      </c>
      <c r="E7424" s="307" t="s">
        <v>5319</v>
      </c>
      <c r="F7424" s="445" t="s">
        <v>4955</v>
      </c>
      <c r="G7424" s="445"/>
      <c r="H7424" s="309" t="s">
        <v>535</v>
      </c>
      <c r="I7424" s="310">
        <v>1</v>
      </c>
      <c r="J7424" s="259">
        <v>57.44</v>
      </c>
      <c r="K7424" s="259">
        <v>57.44</v>
      </c>
    </row>
    <row r="7425" spans="2:11" ht="26.1" customHeight="1" x14ac:dyDescent="0.2">
      <c r="B7425" s="296" t="s">
        <v>527</v>
      </c>
      <c r="C7425" s="292" t="s">
        <v>4996</v>
      </c>
      <c r="D7425" s="296" t="s">
        <v>51</v>
      </c>
      <c r="E7425" s="296" t="s">
        <v>4997</v>
      </c>
      <c r="F7425" s="447" t="s">
        <v>1199</v>
      </c>
      <c r="G7425" s="447"/>
      <c r="H7425" s="297" t="s">
        <v>571</v>
      </c>
      <c r="I7425" s="313">
        <v>7.88</v>
      </c>
      <c r="J7425" s="314">
        <v>7.29</v>
      </c>
      <c r="K7425" s="314">
        <v>57.4452</v>
      </c>
    </row>
    <row r="7426" spans="2:11" ht="25.5" x14ac:dyDescent="0.2">
      <c r="B7426" s="315"/>
      <c r="C7426" s="315"/>
      <c r="D7426" s="315"/>
      <c r="E7426" s="315"/>
      <c r="F7426" s="315" t="s">
        <v>529</v>
      </c>
      <c r="G7426" s="316">
        <v>0</v>
      </c>
      <c r="H7426" s="315" t="s">
        <v>530</v>
      </c>
      <c r="I7426" s="316">
        <v>0</v>
      </c>
      <c r="J7426" s="315" t="s">
        <v>531</v>
      </c>
      <c r="K7426" s="316">
        <v>0</v>
      </c>
    </row>
    <row r="7427" spans="2:11" ht="26.25" thickBot="1" x14ac:dyDescent="0.25">
      <c r="B7427" s="315"/>
      <c r="C7427" s="315"/>
      <c r="D7427" s="315"/>
      <c r="E7427" s="315"/>
      <c r="F7427" s="315" t="s">
        <v>532</v>
      </c>
      <c r="G7427" s="316">
        <v>11.95</v>
      </c>
      <c r="H7427" s="315"/>
      <c r="I7427" s="448" t="s">
        <v>533</v>
      </c>
      <c r="J7427" s="448"/>
      <c r="K7427" s="316">
        <v>69.39</v>
      </c>
    </row>
    <row r="7428" spans="2:11" ht="0.95" customHeight="1" thickTop="1" x14ac:dyDescent="0.2">
      <c r="B7428" s="317"/>
      <c r="C7428" s="317"/>
      <c r="D7428" s="317"/>
      <c r="E7428" s="317"/>
      <c r="F7428" s="317"/>
      <c r="G7428" s="317"/>
      <c r="H7428" s="317"/>
      <c r="I7428" s="317"/>
      <c r="J7428" s="317"/>
      <c r="K7428" s="317"/>
    </row>
    <row r="7429" spans="2:11" ht="18" customHeight="1" x14ac:dyDescent="0.2">
      <c r="B7429" s="305"/>
      <c r="C7429" s="304" t="s">
        <v>26</v>
      </c>
      <c r="D7429" s="305" t="s">
        <v>27</v>
      </c>
      <c r="E7429" s="305" t="s">
        <v>28</v>
      </c>
      <c r="F7429" s="449" t="s">
        <v>525</v>
      </c>
      <c r="G7429" s="449"/>
      <c r="H7429" s="306" t="s">
        <v>29</v>
      </c>
      <c r="I7429" s="304" t="s">
        <v>30</v>
      </c>
      <c r="J7429" s="304" t="s">
        <v>31</v>
      </c>
      <c r="K7429" s="304" t="s">
        <v>33</v>
      </c>
    </row>
    <row r="7430" spans="2:11" ht="26.1" customHeight="1" x14ac:dyDescent="0.2">
      <c r="B7430" s="307" t="s">
        <v>526</v>
      </c>
      <c r="C7430" s="308" t="s">
        <v>2453</v>
      </c>
      <c r="D7430" s="307" t="s">
        <v>51</v>
      </c>
      <c r="E7430" s="307" t="s">
        <v>2454</v>
      </c>
      <c r="F7430" s="445" t="s">
        <v>2636</v>
      </c>
      <c r="G7430" s="445"/>
      <c r="H7430" s="309" t="s">
        <v>535</v>
      </c>
      <c r="I7430" s="310">
        <v>1</v>
      </c>
      <c r="J7430" s="259">
        <v>25.81</v>
      </c>
      <c r="K7430" s="259">
        <v>25.81</v>
      </c>
    </row>
    <row r="7431" spans="2:11" ht="26.1" customHeight="1" x14ac:dyDescent="0.2">
      <c r="B7431" s="294" t="s">
        <v>537</v>
      </c>
      <c r="C7431" s="291" t="s">
        <v>5102</v>
      </c>
      <c r="D7431" s="294" t="s">
        <v>51</v>
      </c>
      <c r="E7431" s="294" t="s">
        <v>5103</v>
      </c>
      <c r="F7431" s="446" t="s">
        <v>2636</v>
      </c>
      <c r="G7431" s="446"/>
      <c r="H7431" s="295" t="s">
        <v>535</v>
      </c>
      <c r="I7431" s="311">
        <v>1</v>
      </c>
      <c r="J7431" s="312">
        <v>0.15</v>
      </c>
      <c r="K7431" s="312">
        <v>0.15</v>
      </c>
    </row>
    <row r="7432" spans="2:11" ht="24" customHeight="1" x14ac:dyDescent="0.2">
      <c r="B7432" s="296" t="s">
        <v>527</v>
      </c>
      <c r="C7432" s="292" t="s">
        <v>5104</v>
      </c>
      <c r="D7432" s="296" t="s">
        <v>51</v>
      </c>
      <c r="E7432" s="296" t="s">
        <v>5105</v>
      </c>
      <c r="F7432" s="447" t="s">
        <v>4031</v>
      </c>
      <c r="G7432" s="447"/>
      <c r="H7432" s="297" t="s">
        <v>535</v>
      </c>
      <c r="I7432" s="313">
        <v>1</v>
      </c>
      <c r="J7432" s="314">
        <v>19.23</v>
      </c>
      <c r="K7432" s="314">
        <v>19.23</v>
      </c>
    </row>
    <row r="7433" spans="2:11" ht="26.1" customHeight="1" x14ac:dyDescent="0.2">
      <c r="B7433" s="296" t="s">
        <v>527</v>
      </c>
      <c r="C7433" s="292" t="s">
        <v>4843</v>
      </c>
      <c r="D7433" s="296" t="s">
        <v>51</v>
      </c>
      <c r="E7433" s="296" t="s">
        <v>4844</v>
      </c>
      <c r="F7433" s="447" t="s">
        <v>4022</v>
      </c>
      <c r="G7433" s="447"/>
      <c r="H7433" s="297" t="s">
        <v>535</v>
      </c>
      <c r="I7433" s="313">
        <v>1</v>
      </c>
      <c r="J7433" s="314">
        <v>1.62</v>
      </c>
      <c r="K7433" s="314">
        <v>1.62</v>
      </c>
    </row>
    <row r="7434" spans="2:11" ht="26.1" customHeight="1" x14ac:dyDescent="0.2">
      <c r="B7434" s="296" t="s">
        <v>527</v>
      </c>
      <c r="C7434" s="292" t="s">
        <v>4847</v>
      </c>
      <c r="D7434" s="296" t="s">
        <v>51</v>
      </c>
      <c r="E7434" s="296" t="s">
        <v>4848</v>
      </c>
      <c r="F7434" s="447" t="s">
        <v>4022</v>
      </c>
      <c r="G7434" s="447"/>
      <c r="H7434" s="297" t="s">
        <v>535</v>
      </c>
      <c r="I7434" s="313">
        <v>1</v>
      </c>
      <c r="J7434" s="314">
        <v>2.9</v>
      </c>
      <c r="K7434" s="314">
        <v>2.9</v>
      </c>
    </row>
    <row r="7435" spans="2:11" ht="26.1" customHeight="1" x14ac:dyDescent="0.2">
      <c r="B7435" s="296" t="s">
        <v>527</v>
      </c>
      <c r="C7435" s="292" t="s">
        <v>4865</v>
      </c>
      <c r="D7435" s="296" t="s">
        <v>51</v>
      </c>
      <c r="E7435" s="296" t="s">
        <v>4866</v>
      </c>
      <c r="F7435" s="447" t="s">
        <v>4022</v>
      </c>
      <c r="G7435" s="447"/>
      <c r="H7435" s="297" t="s">
        <v>535</v>
      </c>
      <c r="I7435" s="313">
        <v>1</v>
      </c>
      <c r="J7435" s="314">
        <v>0.03</v>
      </c>
      <c r="K7435" s="314">
        <v>0.03</v>
      </c>
    </row>
    <row r="7436" spans="2:11" ht="26.1" customHeight="1" x14ac:dyDescent="0.2">
      <c r="B7436" s="296" t="s">
        <v>527</v>
      </c>
      <c r="C7436" s="292" t="s">
        <v>4849</v>
      </c>
      <c r="D7436" s="296" t="s">
        <v>51</v>
      </c>
      <c r="E7436" s="296" t="s">
        <v>4850</v>
      </c>
      <c r="F7436" s="447" t="s">
        <v>4022</v>
      </c>
      <c r="G7436" s="447"/>
      <c r="H7436" s="297" t="s">
        <v>535</v>
      </c>
      <c r="I7436" s="313">
        <v>1</v>
      </c>
      <c r="J7436" s="314">
        <v>0.7</v>
      </c>
      <c r="K7436" s="314">
        <v>0.7</v>
      </c>
    </row>
    <row r="7437" spans="2:11" ht="26.1" customHeight="1" x14ac:dyDescent="0.2">
      <c r="B7437" s="296" t="s">
        <v>527</v>
      </c>
      <c r="C7437" s="292" t="s">
        <v>4851</v>
      </c>
      <c r="D7437" s="296" t="s">
        <v>51</v>
      </c>
      <c r="E7437" s="296" t="s">
        <v>4852</v>
      </c>
      <c r="F7437" s="447" t="s">
        <v>4022</v>
      </c>
      <c r="G7437" s="447"/>
      <c r="H7437" s="297" t="s">
        <v>535</v>
      </c>
      <c r="I7437" s="313">
        <v>1</v>
      </c>
      <c r="J7437" s="314">
        <v>0.1</v>
      </c>
      <c r="K7437" s="314">
        <v>0.1</v>
      </c>
    </row>
    <row r="7438" spans="2:11" ht="26.1" customHeight="1" x14ac:dyDescent="0.2">
      <c r="B7438" s="296" t="s">
        <v>527</v>
      </c>
      <c r="C7438" s="292" t="s">
        <v>4869</v>
      </c>
      <c r="D7438" s="296" t="s">
        <v>51</v>
      </c>
      <c r="E7438" s="296" t="s">
        <v>4870</v>
      </c>
      <c r="F7438" s="447" t="s">
        <v>4022</v>
      </c>
      <c r="G7438" s="447"/>
      <c r="H7438" s="297" t="s">
        <v>535</v>
      </c>
      <c r="I7438" s="313">
        <v>1</v>
      </c>
      <c r="J7438" s="314">
        <v>1.08</v>
      </c>
      <c r="K7438" s="314">
        <v>1.08</v>
      </c>
    </row>
    <row r="7439" spans="2:11" ht="25.5" x14ac:dyDescent="0.2">
      <c r="B7439" s="315"/>
      <c r="C7439" s="315"/>
      <c r="D7439" s="315"/>
      <c r="E7439" s="315"/>
      <c r="F7439" s="315" t="s">
        <v>529</v>
      </c>
      <c r="G7439" s="316">
        <v>8.99</v>
      </c>
      <c r="H7439" s="315" t="s">
        <v>530</v>
      </c>
      <c r="I7439" s="316">
        <v>10.39</v>
      </c>
      <c r="J7439" s="315" t="s">
        <v>531</v>
      </c>
      <c r="K7439" s="316">
        <v>19.38</v>
      </c>
    </row>
    <row r="7440" spans="2:11" ht="26.25" thickBot="1" x14ac:dyDescent="0.25">
      <c r="B7440" s="315"/>
      <c r="C7440" s="315"/>
      <c r="D7440" s="315"/>
      <c r="E7440" s="315"/>
      <c r="F7440" s="315" t="s">
        <v>532</v>
      </c>
      <c r="G7440" s="316">
        <v>5.37</v>
      </c>
      <c r="H7440" s="315"/>
      <c r="I7440" s="448" t="s">
        <v>533</v>
      </c>
      <c r="J7440" s="448"/>
      <c r="K7440" s="316">
        <v>31.18</v>
      </c>
    </row>
    <row r="7441" spans="2:11" ht="0.95" customHeight="1" thickTop="1" x14ac:dyDescent="0.2">
      <c r="B7441" s="317"/>
      <c r="C7441" s="317"/>
      <c r="D7441" s="317"/>
      <c r="E7441" s="317"/>
      <c r="F7441" s="317"/>
      <c r="G7441" s="317"/>
      <c r="H7441" s="317"/>
      <c r="I7441" s="317"/>
      <c r="J7441" s="317"/>
      <c r="K7441" s="317"/>
    </row>
    <row r="7442" spans="2:11" ht="18" customHeight="1" x14ac:dyDescent="0.2">
      <c r="B7442" s="305"/>
      <c r="C7442" s="304" t="s">
        <v>26</v>
      </c>
      <c r="D7442" s="305" t="s">
        <v>27</v>
      </c>
      <c r="E7442" s="305" t="s">
        <v>28</v>
      </c>
      <c r="F7442" s="449" t="s">
        <v>525</v>
      </c>
      <c r="G7442" s="449"/>
      <c r="H7442" s="306" t="s">
        <v>29</v>
      </c>
      <c r="I7442" s="304" t="s">
        <v>30</v>
      </c>
      <c r="J7442" s="304" t="s">
        <v>31</v>
      </c>
      <c r="K7442" s="304" t="s">
        <v>33</v>
      </c>
    </row>
    <row r="7443" spans="2:11" ht="26.1" customHeight="1" x14ac:dyDescent="0.2">
      <c r="B7443" s="307" t="s">
        <v>526</v>
      </c>
      <c r="C7443" s="308" t="s">
        <v>4524</v>
      </c>
      <c r="D7443" s="307" t="s">
        <v>51</v>
      </c>
      <c r="E7443" s="307" t="s">
        <v>4525</v>
      </c>
      <c r="F7443" s="445" t="s">
        <v>2636</v>
      </c>
      <c r="G7443" s="445"/>
      <c r="H7443" s="309" t="s">
        <v>535</v>
      </c>
      <c r="I7443" s="310">
        <v>1</v>
      </c>
      <c r="J7443" s="259">
        <v>23.81</v>
      </c>
      <c r="K7443" s="259">
        <v>23.81</v>
      </c>
    </row>
    <row r="7444" spans="2:11" ht="39" customHeight="1" x14ac:dyDescent="0.2">
      <c r="B7444" s="294" t="s">
        <v>537</v>
      </c>
      <c r="C7444" s="291" t="s">
        <v>5106</v>
      </c>
      <c r="D7444" s="294" t="s">
        <v>51</v>
      </c>
      <c r="E7444" s="294" t="s">
        <v>5107</v>
      </c>
      <c r="F7444" s="446" t="s">
        <v>2636</v>
      </c>
      <c r="G7444" s="446"/>
      <c r="H7444" s="295" t="s">
        <v>535</v>
      </c>
      <c r="I7444" s="311">
        <v>1</v>
      </c>
      <c r="J7444" s="312">
        <v>0.14000000000000001</v>
      </c>
      <c r="K7444" s="312">
        <v>0.14000000000000001</v>
      </c>
    </row>
    <row r="7445" spans="2:11" ht="26.1" customHeight="1" x14ac:dyDescent="0.2">
      <c r="B7445" s="296" t="s">
        <v>527</v>
      </c>
      <c r="C7445" s="292" t="s">
        <v>4843</v>
      </c>
      <c r="D7445" s="296" t="s">
        <v>51</v>
      </c>
      <c r="E7445" s="296" t="s">
        <v>4844</v>
      </c>
      <c r="F7445" s="447" t="s">
        <v>4022</v>
      </c>
      <c r="G7445" s="447"/>
      <c r="H7445" s="297" t="s">
        <v>535</v>
      </c>
      <c r="I7445" s="313">
        <v>1</v>
      </c>
      <c r="J7445" s="314">
        <v>1.62</v>
      </c>
      <c r="K7445" s="314">
        <v>1.62</v>
      </c>
    </row>
    <row r="7446" spans="2:11" ht="26.1" customHeight="1" x14ac:dyDescent="0.2">
      <c r="B7446" s="296" t="s">
        <v>527</v>
      </c>
      <c r="C7446" s="292" t="s">
        <v>5108</v>
      </c>
      <c r="D7446" s="296" t="s">
        <v>51</v>
      </c>
      <c r="E7446" s="296" t="s">
        <v>5109</v>
      </c>
      <c r="F7446" s="447" t="s">
        <v>4031</v>
      </c>
      <c r="G7446" s="447"/>
      <c r="H7446" s="297" t="s">
        <v>535</v>
      </c>
      <c r="I7446" s="313">
        <v>1</v>
      </c>
      <c r="J7446" s="314">
        <v>17.239999999999998</v>
      </c>
      <c r="K7446" s="314">
        <v>17.239999999999998</v>
      </c>
    </row>
    <row r="7447" spans="2:11" ht="26.1" customHeight="1" x14ac:dyDescent="0.2">
      <c r="B7447" s="296" t="s">
        <v>527</v>
      </c>
      <c r="C7447" s="292" t="s">
        <v>4865</v>
      </c>
      <c r="D7447" s="296" t="s">
        <v>51</v>
      </c>
      <c r="E7447" s="296" t="s">
        <v>4866</v>
      </c>
      <c r="F7447" s="447" t="s">
        <v>4022</v>
      </c>
      <c r="G7447" s="447"/>
      <c r="H7447" s="297" t="s">
        <v>535</v>
      </c>
      <c r="I7447" s="313">
        <v>1</v>
      </c>
      <c r="J7447" s="314">
        <v>0.03</v>
      </c>
      <c r="K7447" s="314">
        <v>0.03</v>
      </c>
    </row>
    <row r="7448" spans="2:11" ht="26.1" customHeight="1" x14ac:dyDescent="0.2">
      <c r="B7448" s="296" t="s">
        <v>527</v>
      </c>
      <c r="C7448" s="292" t="s">
        <v>4849</v>
      </c>
      <c r="D7448" s="296" t="s">
        <v>51</v>
      </c>
      <c r="E7448" s="296" t="s">
        <v>4850</v>
      </c>
      <c r="F7448" s="447" t="s">
        <v>4022</v>
      </c>
      <c r="G7448" s="447"/>
      <c r="H7448" s="297" t="s">
        <v>535</v>
      </c>
      <c r="I7448" s="313">
        <v>1</v>
      </c>
      <c r="J7448" s="314">
        <v>0.7</v>
      </c>
      <c r="K7448" s="314">
        <v>0.7</v>
      </c>
    </row>
    <row r="7449" spans="2:11" ht="26.1" customHeight="1" x14ac:dyDescent="0.2">
      <c r="B7449" s="296" t="s">
        <v>527</v>
      </c>
      <c r="C7449" s="292" t="s">
        <v>4851</v>
      </c>
      <c r="D7449" s="296" t="s">
        <v>51</v>
      </c>
      <c r="E7449" s="296" t="s">
        <v>4852</v>
      </c>
      <c r="F7449" s="447" t="s">
        <v>4022</v>
      </c>
      <c r="G7449" s="447"/>
      <c r="H7449" s="297" t="s">
        <v>535</v>
      </c>
      <c r="I7449" s="313">
        <v>1</v>
      </c>
      <c r="J7449" s="314">
        <v>0.1</v>
      </c>
      <c r="K7449" s="314">
        <v>0.1</v>
      </c>
    </row>
    <row r="7450" spans="2:11" ht="26.1" customHeight="1" x14ac:dyDescent="0.2">
      <c r="B7450" s="296" t="s">
        <v>527</v>
      </c>
      <c r="C7450" s="292" t="s">
        <v>4869</v>
      </c>
      <c r="D7450" s="296" t="s">
        <v>51</v>
      </c>
      <c r="E7450" s="296" t="s">
        <v>4870</v>
      </c>
      <c r="F7450" s="447" t="s">
        <v>4022</v>
      </c>
      <c r="G7450" s="447"/>
      <c r="H7450" s="297" t="s">
        <v>535</v>
      </c>
      <c r="I7450" s="313">
        <v>1</v>
      </c>
      <c r="J7450" s="314">
        <v>1.08</v>
      </c>
      <c r="K7450" s="314">
        <v>1.08</v>
      </c>
    </row>
    <row r="7451" spans="2:11" ht="26.1" customHeight="1" x14ac:dyDescent="0.2">
      <c r="B7451" s="296" t="s">
        <v>527</v>
      </c>
      <c r="C7451" s="292" t="s">
        <v>4847</v>
      </c>
      <c r="D7451" s="296" t="s">
        <v>51</v>
      </c>
      <c r="E7451" s="296" t="s">
        <v>4848</v>
      </c>
      <c r="F7451" s="447" t="s">
        <v>4022</v>
      </c>
      <c r="G7451" s="447"/>
      <c r="H7451" s="297" t="s">
        <v>535</v>
      </c>
      <c r="I7451" s="313">
        <v>1</v>
      </c>
      <c r="J7451" s="314">
        <v>2.9</v>
      </c>
      <c r="K7451" s="314">
        <v>2.9</v>
      </c>
    </row>
    <row r="7452" spans="2:11" ht="25.5" x14ac:dyDescent="0.2">
      <c r="B7452" s="315"/>
      <c r="C7452" s="315"/>
      <c r="D7452" s="315"/>
      <c r="E7452" s="315"/>
      <c r="F7452" s="315" t="s">
        <v>529</v>
      </c>
      <c r="G7452" s="316">
        <v>8.06</v>
      </c>
      <c r="H7452" s="315" t="s">
        <v>530</v>
      </c>
      <c r="I7452" s="316">
        <v>9.32</v>
      </c>
      <c r="J7452" s="315" t="s">
        <v>531</v>
      </c>
      <c r="K7452" s="316">
        <v>17.38</v>
      </c>
    </row>
    <row r="7453" spans="2:11" ht="26.25" thickBot="1" x14ac:dyDescent="0.25">
      <c r="B7453" s="315"/>
      <c r="C7453" s="315"/>
      <c r="D7453" s="315"/>
      <c r="E7453" s="315"/>
      <c r="F7453" s="315" t="s">
        <v>532</v>
      </c>
      <c r="G7453" s="316">
        <v>4.95</v>
      </c>
      <c r="H7453" s="315"/>
      <c r="I7453" s="448" t="s">
        <v>533</v>
      </c>
      <c r="J7453" s="448"/>
      <c r="K7453" s="316">
        <v>28.76</v>
      </c>
    </row>
    <row r="7454" spans="2:11" ht="0.95" customHeight="1" thickTop="1" x14ac:dyDescent="0.2">
      <c r="B7454" s="317"/>
      <c r="C7454" s="317"/>
      <c r="D7454" s="317"/>
      <c r="E7454" s="317"/>
      <c r="F7454" s="317"/>
      <c r="G7454" s="317"/>
      <c r="H7454" s="317"/>
      <c r="I7454" s="317"/>
      <c r="J7454" s="317"/>
      <c r="K7454" s="317"/>
    </row>
    <row r="7455" spans="2:11" ht="18" customHeight="1" x14ac:dyDescent="0.2">
      <c r="B7455" s="305"/>
      <c r="C7455" s="304" t="s">
        <v>26</v>
      </c>
      <c r="D7455" s="305" t="s">
        <v>27</v>
      </c>
      <c r="E7455" s="305" t="s">
        <v>28</v>
      </c>
      <c r="F7455" s="449" t="s">
        <v>525</v>
      </c>
      <c r="G7455" s="449"/>
      <c r="H7455" s="306" t="s">
        <v>29</v>
      </c>
      <c r="I7455" s="304" t="s">
        <v>30</v>
      </c>
      <c r="J7455" s="304" t="s">
        <v>31</v>
      </c>
      <c r="K7455" s="304" t="s">
        <v>33</v>
      </c>
    </row>
    <row r="7456" spans="2:11" ht="26.1" customHeight="1" x14ac:dyDescent="0.2">
      <c r="B7456" s="307" t="s">
        <v>526</v>
      </c>
      <c r="C7456" s="308" t="s">
        <v>5326</v>
      </c>
      <c r="D7456" s="307" t="s">
        <v>51</v>
      </c>
      <c r="E7456" s="307" t="s">
        <v>5327</v>
      </c>
      <c r="F7456" s="445" t="s">
        <v>2636</v>
      </c>
      <c r="G7456" s="445"/>
      <c r="H7456" s="309" t="s">
        <v>535</v>
      </c>
      <c r="I7456" s="310">
        <v>1</v>
      </c>
      <c r="J7456" s="259">
        <v>28.97</v>
      </c>
      <c r="K7456" s="259">
        <v>28.97</v>
      </c>
    </row>
    <row r="7457" spans="2:11" ht="26.1" customHeight="1" x14ac:dyDescent="0.2">
      <c r="B7457" s="294" t="s">
        <v>537</v>
      </c>
      <c r="C7457" s="291" t="s">
        <v>5110</v>
      </c>
      <c r="D7457" s="294" t="s">
        <v>51</v>
      </c>
      <c r="E7457" s="294" t="s">
        <v>5111</v>
      </c>
      <c r="F7457" s="446" t="s">
        <v>2636</v>
      </c>
      <c r="G7457" s="446"/>
      <c r="H7457" s="295" t="s">
        <v>535</v>
      </c>
      <c r="I7457" s="311">
        <v>1</v>
      </c>
      <c r="J7457" s="312">
        <v>0.25</v>
      </c>
      <c r="K7457" s="312">
        <v>0.25</v>
      </c>
    </row>
    <row r="7458" spans="2:11" ht="26.1" customHeight="1" x14ac:dyDescent="0.2">
      <c r="B7458" s="296" t="s">
        <v>527</v>
      </c>
      <c r="C7458" s="292" t="s">
        <v>4851</v>
      </c>
      <c r="D7458" s="296" t="s">
        <v>51</v>
      </c>
      <c r="E7458" s="296" t="s">
        <v>4852</v>
      </c>
      <c r="F7458" s="447" t="s">
        <v>4022</v>
      </c>
      <c r="G7458" s="447"/>
      <c r="H7458" s="297" t="s">
        <v>535</v>
      </c>
      <c r="I7458" s="313">
        <v>1</v>
      </c>
      <c r="J7458" s="314">
        <v>0.1</v>
      </c>
      <c r="K7458" s="314">
        <v>0.1</v>
      </c>
    </row>
    <row r="7459" spans="2:11" ht="26.1" customHeight="1" x14ac:dyDescent="0.2">
      <c r="B7459" s="296" t="s">
        <v>527</v>
      </c>
      <c r="C7459" s="292" t="s">
        <v>4847</v>
      </c>
      <c r="D7459" s="296" t="s">
        <v>51</v>
      </c>
      <c r="E7459" s="296" t="s">
        <v>4848</v>
      </c>
      <c r="F7459" s="447" t="s">
        <v>4022</v>
      </c>
      <c r="G7459" s="447"/>
      <c r="H7459" s="297" t="s">
        <v>535</v>
      </c>
      <c r="I7459" s="313">
        <v>1</v>
      </c>
      <c r="J7459" s="314">
        <v>2.9</v>
      </c>
      <c r="K7459" s="314">
        <v>2.9</v>
      </c>
    </row>
    <row r="7460" spans="2:11" ht="26.1" customHeight="1" x14ac:dyDescent="0.2">
      <c r="B7460" s="296" t="s">
        <v>527</v>
      </c>
      <c r="C7460" s="292" t="s">
        <v>4869</v>
      </c>
      <c r="D7460" s="296" t="s">
        <v>51</v>
      </c>
      <c r="E7460" s="296" t="s">
        <v>4870</v>
      </c>
      <c r="F7460" s="447" t="s">
        <v>4022</v>
      </c>
      <c r="G7460" s="447"/>
      <c r="H7460" s="297" t="s">
        <v>535</v>
      </c>
      <c r="I7460" s="313">
        <v>1</v>
      </c>
      <c r="J7460" s="314">
        <v>1.08</v>
      </c>
      <c r="K7460" s="314">
        <v>1.08</v>
      </c>
    </row>
    <row r="7461" spans="2:11" ht="26.1" customHeight="1" x14ac:dyDescent="0.2">
      <c r="B7461" s="296" t="s">
        <v>527</v>
      </c>
      <c r="C7461" s="292" t="s">
        <v>4865</v>
      </c>
      <c r="D7461" s="296" t="s">
        <v>51</v>
      </c>
      <c r="E7461" s="296" t="s">
        <v>4866</v>
      </c>
      <c r="F7461" s="447" t="s">
        <v>4022</v>
      </c>
      <c r="G7461" s="447"/>
      <c r="H7461" s="297" t="s">
        <v>535</v>
      </c>
      <c r="I7461" s="313">
        <v>1</v>
      </c>
      <c r="J7461" s="314">
        <v>0.03</v>
      </c>
      <c r="K7461" s="314">
        <v>0.03</v>
      </c>
    </row>
    <row r="7462" spans="2:11" ht="26.1" customHeight="1" x14ac:dyDescent="0.2">
      <c r="B7462" s="296" t="s">
        <v>527</v>
      </c>
      <c r="C7462" s="292" t="s">
        <v>4849</v>
      </c>
      <c r="D7462" s="296" t="s">
        <v>51</v>
      </c>
      <c r="E7462" s="296" t="s">
        <v>4850</v>
      </c>
      <c r="F7462" s="447" t="s">
        <v>4022</v>
      </c>
      <c r="G7462" s="447"/>
      <c r="H7462" s="297" t="s">
        <v>535</v>
      </c>
      <c r="I7462" s="313">
        <v>1</v>
      </c>
      <c r="J7462" s="314">
        <v>0.7</v>
      </c>
      <c r="K7462" s="314">
        <v>0.7</v>
      </c>
    </row>
    <row r="7463" spans="2:11" ht="26.1" customHeight="1" x14ac:dyDescent="0.2">
      <c r="B7463" s="296" t="s">
        <v>527</v>
      </c>
      <c r="C7463" s="292" t="s">
        <v>4843</v>
      </c>
      <c r="D7463" s="296" t="s">
        <v>51</v>
      </c>
      <c r="E7463" s="296" t="s">
        <v>4844</v>
      </c>
      <c r="F7463" s="447" t="s">
        <v>4022</v>
      </c>
      <c r="G7463" s="447"/>
      <c r="H7463" s="297" t="s">
        <v>535</v>
      </c>
      <c r="I7463" s="313">
        <v>1</v>
      </c>
      <c r="J7463" s="314">
        <v>1.62</v>
      </c>
      <c r="K7463" s="314">
        <v>1.62</v>
      </c>
    </row>
    <row r="7464" spans="2:11" ht="24" customHeight="1" x14ac:dyDescent="0.2">
      <c r="B7464" s="296" t="s">
        <v>527</v>
      </c>
      <c r="C7464" s="292" t="s">
        <v>5112</v>
      </c>
      <c r="D7464" s="296" t="s">
        <v>51</v>
      </c>
      <c r="E7464" s="296" t="s">
        <v>5113</v>
      </c>
      <c r="F7464" s="447" t="s">
        <v>4031</v>
      </c>
      <c r="G7464" s="447"/>
      <c r="H7464" s="297" t="s">
        <v>535</v>
      </c>
      <c r="I7464" s="313">
        <v>1</v>
      </c>
      <c r="J7464" s="314">
        <v>22.29</v>
      </c>
      <c r="K7464" s="314">
        <v>22.29</v>
      </c>
    </row>
    <row r="7465" spans="2:11" ht="25.5" x14ac:dyDescent="0.2">
      <c r="B7465" s="315"/>
      <c r="C7465" s="315"/>
      <c r="D7465" s="315"/>
      <c r="E7465" s="315"/>
      <c r="F7465" s="315" t="s">
        <v>529</v>
      </c>
      <c r="G7465" s="316">
        <v>10.46</v>
      </c>
      <c r="H7465" s="315" t="s">
        <v>530</v>
      </c>
      <c r="I7465" s="316">
        <v>12.08</v>
      </c>
      <c r="J7465" s="315" t="s">
        <v>531</v>
      </c>
      <c r="K7465" s="316">
        <v>22.54</v>
      </c>
    </row>
    <row r="7466" spans="2:11" ht="26.25" thickBot="1" x14ac:dyDescent="0.25">
      <c r="B7466" s="315"/>
      <c r="C7466" s="315"/>
      <c r="D7466" s="315"/>
      <c r="E7466" s="315"/>
      <c r="F7466" s="315" t="s">
        <v>532</v>
      </c>
      <c r="G7466" s="316">
        <v>6.02</v>
      </c>
      <c r="H7466" s="315"/>
      <c r="I7466" s="448" t="s">
        <v>533</v>
      </c>
      <c r="J7466" s="448"/>
      <c r="K7466" s="316">
        <v>34.99</v>
      </c>
    </row>
    <row r="7467" spans="2:11" ht="0.95" customHeight="1" thickTop="1" x14ac:dyDescent="0.2">
      <c r="B7467" s="317"/>
      <c r="C7467" s="317"/>
      <c r="D7467" s="317"/>
      <c r="E7467" s="317"/>
      <c r="F7467" s="317"/>
      <c r="G7467" s="317"/>
      <c r="H7467" s="317"/>
      <c r="I7467" s="317"/>
      <c r="J7467" s="317"/>
      <c r="K7467" s="317"/>
    </row>
    <row r="7468" spans="2:11" ht="18" customHeight="1" x14ac:dyDescent="0.2">
      <c r="B7468" s="305"/>
      <c r="C7468" s="304" t="s">
        <v>26</v>
      </c>
      <c r="D7468" s="305" t="s">
        <v>27</v>
      </c>
      <c r="E7468" s="305" t="s">
        <v>28</v>
      </c>
      <c r="F7468" s="449" t="s">
        <v>525</v>
      </c>
      <c r="G7468" s="449"/>
      <c r="H7468" s="306" t="s">
        <v>29</v>
      </c>
      <c r="I7468" s="304" t="s">
        <v>30</v>
      </c>
      <c r="J7468" s="304" t="s">
        <v>31</v>
      </c>
      <c r="K7468" s="304" t="s">
        <v>33</v>
      </c>
    </row>
    <row r="7469" spans="2:11" ht="24" customHeight="1" x14ac:dyDescent="0.2">
      <c r="B7469" s="307" t="s">
        <v>526</v>
      </c>
      <c r="C7469" s="308" t="s">
        <v>5223</v>
      </c>
      <c r="D7469" s="307" t="s">
        <v>51</v>
      </c>
      <c r="E7469" s="307" t="s">
        <v>5224</v>
      </c>
      <c r="F7469" s="445" t="s">
        <v>2636</v>
      </c>
      <c r="G7469" s="445"/>
      <c r="H7469" s="309" t="s">
        <v>535</v>
      </c>
      <c r="I7469" s="310">
        <v>1</v>
      </c>
      <c r="J7469" s="259">
        <v>25.35</v>
      </c>
      <c r="K7469" s="259">
        <v>25.35</v>
      </c>
    </row>
    <row r="7470" spans="2:11" ht="26.1" customHeight="1" x14ac:dyDescent="0.2">
      <c r="B7470" s="294" t="s">
        <v>537</v>
      </c>
      <c r="C7470" s="291" t="s">
        <v>5114</v>
      </c>
      <c r="D7470" s="294" t="s">
        <v>51</v>
      </c>
      <c r="E7470" s="294" t="s">
        <v>5115</v>
      </c>
      <c r="F7470" s="446" t="s">
        <v>2636</v>
      </c>
      <c r="G7470" s="446"/>
      <c r="H7470" s="295" t="s">
        <v>535</v>
      </c>
      <c r="I7470" s="311">
        <v>1</v>
      </c>
      <c r="J7470" s="312">
        <v>0.3</v>
      </c>
      <c r="K7470" s="312">
        <v>0.3</v>
      </c>
    </row>
    <row r="7471" spans="2:11" ht="26.1" customHeight="1" x14ac:dyDescent="0.2">
      <c r="B7471" s="296" t="s">
        <v>527</v>
      </c>
      <c r="C7471" s="292" t="s">
        <v>4849</v>
      </c>
      <c r="D7471" s="296" t="s">
        <v>51</v>
      </c>
      <c r="E7471" s="296" t="s">
        <v>4850</v>
      </c>
      <c r="F7471" s="447" t="s">
        <v>4022</v>
      </c>
      <c r="G7471" s="447"/>
      <c r="H7471" s="297" t="s">
        <v>535</v>
      </c>
      <c r="I7471" s="313">
        <v>1</v>
      </c>
      <c r="J7471" s="314">
        <v>0.7</v>
      </c>
      <c r="K7471" s="314">
        <v>0.7</v>
      </c>
    </row>
    <row r="7472" spans="2:11" ht="26.1" customHeight="1" x14ac:dyDescent="0.2">
      <c r="B7472" s="296" t="s">
        <v>527</v>
      </c>
      <c r="C7472" s="292" t="s">
        <v>4865</v>
      </c>
      <c r="D7472" s="296" t="s">
        <v>51</v>
      </c>
      <c r="E7472" s="296" t="s">
        <v>4866</v>
      </c>
      <c r="F7472" s="447" t="s">
        <v>4022</v>
      </c>
      <c r="G7472" s="447"/>
      <c r="H7472" s="297" t="s">
        <v>535</v>
      </c>
      <c r="I7472" s="313">
        <v>1</v>
      </c>
      <c r="J7472" s="314">
        <v>0.03</v>
      </c>
      <c r="K7472" s="314">
        <v>0.03</v>
      </c>
    </row>
    <row r="7473" spans="2:11" ht="26.1" customHeight="1" x14ac:dyDescent="0.2">
      <c r="B7473" s="296" t="s">
        <v>527</v>
      </c>
      <c r="C7473" s="292" t="s">
        <v>4847</v>
      </c>
      <c r="D7473" s="296" t="s">
        <v>51</v>
      </c>
      <c r="E7473" s="296" t="s">
        <v>4848</v>
      </c>
      <c r="F7473" s="447" t="s">
        <v>4022</v>
      </c>
      <c r="G7473" s="447"/>
      <c r="H7473" s="297" t="s">
        <v>535</v>
      </c>
      <c r="I7473" s="313">
        <v>1</v>
      </c>
      <c r="J7473" s="314">
        <v>2.9</v>
      </c>
      <c r="K7473" s="314">
        <v>2.9</v>
      </c>
    </row>
    <row r="7474" spans="2:11" ht="26.1" customHeight="1" x14ac:dyDescent="0.2">
      <c r="B7474" s="296" t="s">
        <v>527</v>
      </c>
      <c r="C7474" s="292" t="s">
        <v>4843</v>
      </c>
      <c r="D7474" s="296" t="s">
        <v>51</v>
      </c>
      <c r="E7474" s="296" t="s">
        <v>4844</v>
      </c>
      <c r="F7474" s="447" t="s">
        <v>4022</v>
      </c>
      <c r="G7474" s="447"/>
      <c r="H7474" s="297" t="s">
        <v>535</v>
      </c>
      <c r="I7474" s="313">
        <v>1</v>
      </c>
      <c r="J7474" s="314">
        <v>1.62</v>
      </c>
      <c r="K7474" s="314">
        <v>1.62</v>
      </c>
    </row>
    <row r="7475" spans="2:11" ht="26.1" customHeight="1" x14ac:dyDescent="0.2">
      <c r="B7475" s="296" t="s">
        <v>527</v>
      </c>
      <c r="C7475" s="292" t="s">
        <v>4851</v>
      </c>
      <c r="D7475" s="296" t="s">
        <v>51</v>
      </c>
      <c r="E7475" s="296" t="s">
        <v>4852</v>
      </c>
      <c r="F7475" s="447" t="s">
        <v>4022</v>
      </c>
      <c r="G7475" s="447"/>
      <c r="H7475" s="297" t="s">
        <v>535</v>
      </c>
      <c r="I7475" s="313">
        <v>1</v>
      </c>
      <c r="J7475" s="314">
        <v>0.1</v>
      </c>
      <c r="K7475" s="314">
        <v>0.1</v>
      </c>
    </row>
    <row r="7476" spans="2:11" ht="26.1" customHeight="1" x14ac:dyDescent="0.2">
      <c r="B7476" s="296" t="s">
        <v>527</v>
      </c>
      <c r="C7476" s="292" t="s">
        <v>4869</v>
      </c>
      <c r="D7476" s="296" t="s">
        <v>51</v>
      </c>
      <c r="E7476" s="296" t="s">
        <v>4870</v>
      </c>
      <c r="F7476" s="447" t="s">
        <v>4022</v>
      </c>
      <c r="G7476" s="447"/>
      <c r="H7476" s="297" t="s">
        <v>535</v>
      </c>
      <c r="I7476" s="313">
        <v>1</v>
      </c>
      <c r="J7476" s="314">
        <v>1.08</v>
      </c>
      <c r="K7476" s="314">
        <v>1.08</v>
      </c>
    </row>
    <row r="7477" spans="2:11" ht="24" customHeight="1" x14ac:dyDescent="0.2">
      <c r="B7477" s="296" t="s">
        <v>527</v>
      </c>
      <c r="C7477" s="292" t="s">
        <v>5116</v>
      </c>
      <c r="D7477" s="296" t="s">
        <v>51</v>
      </c>
      <c r="E7477" s="296" t="s">
        <v>5117</v>
      </c>
      <c r="F7477" s="447" t="s">
        <v>4031</v>
      </c>
      <c r="G7477" s="447"/>
      <c r="H7477" s="297" t="s">
        <v>535</v>
      </c>
      <c r="I7477" s="313">
        <v>1</v>
      </c>
      <c r="J7477" s="314">
        <v>18.62</v>
      </c>
      <c r="K7477" s="314">
        <v>18.62</v>
      </c>
    </row>
    <row r="7478" spans="2:11" ht="25.5" x14ac:dyDescent="0.2">
      <c r="B7478" s="315"/>
      <c r="C7478" s="315"/>
      <c r="D7478" s="315"/>
      <c r="E7478" s="315"/>
      <c r="F7478" s="315" t="s">
        <v>529</v>
      </c>
      <c r="G7478" s="316">
        <v>8.7799999999999994</v>
      </c>
      <c r="H7478" s="315" t="s">
        <v>530</v>
      </c>
      <c r="I7478" s="316">
        <v>10.14</v>
      </c>
      <c r="J7478" s="315" t="s">
        <v>531</v>
      </c>
      <c r="K7478" s="316">
        <v>18.920000000000002</v>
      </c>
    </row>
    <row r="7479" spans="2:11" ht="26.25" thickBot="1" x14ac:dyDescent="0.25">
      <c r="B7479" s="315"/>
      <c r="C7479" s="315"/>
      <c r="D7479" s="315"/>
      <c r="E7479" s="315"/>
      <c r="F7479" s="315" t="s">
        <v>532</v>
      </c>
      <c r="G7479" s="316">
        <v>5.27</v>
      </c>
      <c r="H7479" s="315"/>
      <c r="I7479" s="448" t="s">
        <v>533</v>
      </c>
      <c r="J7479" s="448"/>
      <c r="K7479" s="316">
        <v>30.62</v>
      </c>
    </row>
    <row r="7480" spans="2:11" ht="0.95" customHeight="1" thickTop="1" x14ac:dyDescent="0.2">
      <c r="B7480" s="317"/>
      <c r="C7480" s="317"/>
      <c r="D7480" s="317"/>
      <c r="E7480" s="317"/>
      <c r="F7480" s="317"/>
      <c r="G7480" s="317"/>
      <c r="H7480" s="317"/>
      <c r="I7480" s="317"/>
      <c r="J7480" s="317"/>
      <c r="K7480" s="317"/>
    </row>
    <row r="7481" spans="2:11" ht="18" customHeight="1" x14ac:dyDescent="0.2">
      <c r="B7481" s="305"/>
      <c r="C7481" s="304" t="s">
        <v>26</v>
      </c>
      <c r="D7481" s="305" t="s">
        <v>27</v>
      </c>
      <c r="E7481" s="305" t="s">
        <v>28</v>
      </c>
      <c r="F7481" s="449" t="s">
        <v>525</v>
      </c>
      <c r="G7481" s="449"/>
      <c r="H7481" s="306" t="s">
        <v>29</v>
      </c>
      <c r="I7481" s="304" t="s">
        <v>30</v>
      </c>
      <c r="J7481" s="304" t="s">
        <v>31</v>
      </c>
      <c r="K7481" s="304" t="s">
        <v>33</v>
      </c>
    </row>
    <row r="7482" spans="2:11" ht="24" customHeight="1" x14ac:dyDescent="0.2">
      <c r="B7482" s="307" t="s">
        <v>526</v>
      </c>
      <c r="C7482" s="308" t="s">
        <v>5241</v>
      </c>
      <c r="D7482" s="307" t="s">
        <v>51</v>
      </c>
      <c r="E7482" s="307" t="s">
        <v>5242</v>
      </c>
      <c r="F7482" s="445" t="s">
        <v>2636</v>
      </c>
      <c r="G7482" s="445"/>
      <c r="H7482" s="309" t="s">
        <v>535</v>
      </c>
      <c r="I7482" s="310">
        <v>1</v>
      </c>
      <c r="J7482" s="259">
        <v>29.92</v>
      </c>
      <c r="K7482" s="259">
        <v>29.92</v>
      </c>
    </row>
    <row r="7483" spans="2:11" ht="26.1" customHeight="1" x14ac:dyDescent="0.2">
      <c r="B7483" s="294" t="s">
        <v>537</v>
      </c>
      <c r="C7483" s="291" t="s">
        <v>5118</v>
      </c>
      <c r="D7483" s="294" t="s">
        <v>51</v>
      </c>
      <c r="E7483" s="294" t="s">
        <v>5119</v>
      </c>
      <c r="F7483" s="446" t="s">
        <v>2636</v>
      </c>
      <c r="G7483" s="446"/>
      <c r="H7483" s="295" t="s">
        <v>535</v>
      </c>
      <c r="I7483" s="311">
        <v>1</v>
      </c>
      <c r="J7483" s="312">
        <v>0.37</v>
      </c>
      <c r="K7483" s="312">
        <v>0.37</v>
      </c>
    </row>
    <row r="7484" spans="2:11" ht="26.1" customHeight="1" x14ac:dyDescent="0.2">
      <c r="B7484" s="296" t="s">
        <v>527</v>
      </c>
      <c r="C7484" s="292" t="s">
        <v>4869</v>
      </c>
      <c r="D7484" s="296" t="s">
        <v>51</v>
      </c>
      <c r="E7484" s="296" t="s">
        <v>4870</v>
      </c>
      <c r="F7484" s="447" t="s">
        <v>4022</v>
      </c>
      <c r="G7484" s="447"/>
      <c r="H7484" s="297" t="s">
        <v>535</v>
      </c>
      <c r="I7484" s="313">
        <v>1</v>
      </c>
      <c r="J7484" s="314">
        <v>1.08</v>
      </c>
      <c r="K7484" s="314">
        <v>1.08</v>
      </c>
    </row>
    <row r="7485" spans="2:11" ht="26.1" customHeight="1" x14ac:dyDescent="0.2">
      <c r="B7485" s="296" t="s">
        <v>527</v>
      </c>
      <c r="C7485" s="292" t="s">
        <v>4865</v>
      </c>
      <c r="D7485" s="296" t="s">
        <v>51</v>
      </c>
      <c r="E7485" s="296" t="s">
        <v>4866</v>
      </c>
      <c r="F7485" s="447" t="s">
        <v>4022</v>
      </c>
      <c r="G7485" s="447"/>
      <c r="H7485" s="297" t="s">
        <v>535</v>
      </c>
      <c r="I7485" s="313">
        <v>1</v>
      </c>
      <c r="J7485" s="314">
        <v>0.03</v>
      </c>
      <c r="K7485" s="314">
        <v>0.03</v>
      </c>
    </row>
    <row r="7486" spans="2:11" ht="26.1" customHeight="1" x14ac:dyDescent="0.2">
      <c r="B7486" s="296" t="s">
        <v>527</v>
      </c>
      <c r="C7486" s="292" t="s">
        <v>4847</v>
      </c>
      <c r="D7486" s="296" t="s">
        <v>51</v>
      </c>
      <c r="E7486" s="296" t="s">
        <v>4848</v>
      </c>
      <c r="F7486" s="447" t="s">
        <v>4022</v>
      </c>
      <c r="G7486" s="447"/>
      <c r="H7486" s="297" t="s">
        <v>535</v>
      </c>
      <c r="I7486" s="313">
        <v>1</v>
      </c>
      <c r="J7486" s="314">
        <v>2.9</v>
      </c>
      <c r="K7486" s="314">
        <v>2.9</v>
      </c>
    </row>
    <row r="7487" spans="2:11" ht="24" customHeight="1" x14ac:dyDescent="0.2">
      <c r="B7487" s="296" t="s">
        <v>527</v>
      </c>
      <c r="C7487" s="292" t="s">
        <v>5120</v>
      </c>
      <c r="D7487" s="296" t="s">
        <v>51</v>
      </c>
      <c r="E7487" s="296" t="s">
        <v>5121</v>
      </c>
      <c r="F7487" s="447" t="s">
        <v>4031</v>
      </c>
      <c r="G7487" s="447"/>
      <c r="H7487" s="297" t="s">
        <v>535</v>
      </c>
      <c r="I7487" s="313">
        <v>1</v>
      </c>
      <c r="J7487" s="314">
        <v>23.12</v>
      </c>
      <c r="K7487" s="314">
        <v>23.12</v>
      </c>
    </row>
    <row r="7488" spans="2:11" ht="26.1" customHeight="1" x14ac:dyDescent="0.2">
      <c r="B7488" s="296" t="s">
        <v>527</v>
      </c>
      <c r="C7488" s="292" t="s">
        <v>4843</v>
      </c>
      <c r="D7488" s="296" t="s">
        <v>51</v>
      </c>
      <c r="E7488" s="296" t="s">
        <v>4844</v>
      </c>
      <c r="F7488" s="447" t="s">
        <v>4022</v>
      </c>
      <c r="G7488" s="447"/>
      <c r="H7488" s="297" t="s">
        <v>535</v>
      </c>
      <c r="I7488" s="313">
        <v>1</v>
      </c>
      <c r="J7488" s="314">
        <v>1.62</v>
      </c>
      <c r="K7488" s="314">
        <v>1.62</v>
      </c>
    </row>
    <row r="7489" spans="2:11" ht="26.1" customHeight="1" x14ac:dyDescent="0.2">
      <c r="B7489" s="296" t="s">
        <v>527</v>
      </c>
      <c r="C7489" s="292" t="s">
        <v>4851</v>
      </c>
      <c r="D7489" s="296" t="s">
        <v>51</v>
      </c>
      <c r="E7489" s="296" t="s">
        <v>4852</v>
      </c>
      <c r="F7489" s="447" t="s">
        <v>4022</v>
      </c>
      <c r="G7489" s="447"/>
      <c r="H7489" s="297" t="s">
        <v>535</v>
      </c>
      <c r="I7489" s="313">
        <v>1</v>
      </c>
      <c r="J7489" s="314">
        <v>0.1</v>
      </c>
      <c r="K7489" s="314">
        <v>0.1</v>
      </c>
    </row>
    <row r="7490" spans="2:11" ht="26.1" customHeight="1" x14ac:dyDescent="0.2">
      <c r="B7490" s="296" t="s">
        <v>527</v>
      </c>
      <c r="C7490" s="292" t="s">
        <v>4849</v>
      </c>
      <c r="D7490" s="296" t="s">
        <v>51</v>
      </c>
      <c r="E7490" s="296" t="s">
        <v>4850</v>
      </c>
      <c r="F7490" s="447" t="s">
        <v>4022</v>
      </c>
      <c r="G7490" s="447"/>
      <c r="H7490" s="297" t="s">
        <v>535</v>
      </c>
      <c r="I7490" s="313">
        <v>1</v>
      </c>
      <c r="J7490" s="314">
        <v>0.7</v>
      </c>
      <c r="K7490" s="314">
        <v>0.7</v>
      </c>
    </row>
    <row r="7491" spans="2:11" ht="25.5" x14ac:dyDescent="0.2">
      <c r="B7491" s="315"/>
      <c r="C7491" s="315"/>
      <c r="D7491" s="315"/>
      <c r="E7491" s="315"/>
      <c r="F7491" s="315" t="s">
        <v>529</v>
      </c>
      <c r="G7491" s="316">
        <v>10.9</v>
      </c>
      <c r="H7491" s="315" t="s">
        <v>530</v>
      </c>
      <c r="I7491" s="316">
        <v>12.59</v>
      </c>
      <c r="J7491" s="315" t="s">
        <v>531</v>
      </c>
      <c r="K7491" s="316">
        <v>23.49</v>
      </c>
    </row>
    <row r="7492" spans="2:11" ht="26.25" thickBot="1" x14ac:dyDescent="0.25">
      <c r="B7492" s="315"/>
      <c r="C7492" s="315"/>
      <c r="D7492" s="315"/>
      <c r="E7492" s="315"/>
      <c r="F7492" s="315" t="s">
        <v>532</v>
      </c>
      <c r="G7492" s="316">
        <v>6.22</v>
      </c>
      <c r="H7492" s="315"/>
      <c r="I7492" s="448" t="s">
        <v>533</v>
      </c>
      <c r="J7492" s="448"/>
      <c r="K7492" s="316">
        <v>36.14</v>
      </c>
    </row>
    <row r="7493" spans="2:11" ht="0.95" customHeight="1" thickTop="1" x14ac:dyDescent="0.2">
      <c r="B7493" s="317"/>
      <c r="C7493" s="317"/>
      <c r="D7493" s="317"/>
      <c r="E7493" s="317"/>
      <c r="F7493" s="317"/>
      <c r="G7493" s="317"/>
      <c r="H7493" s="317"/>
      <c r="I7493" s="317"/>
      <c r="J7493" s="317"/>
      <c r="K7493" s="317"/>
    </row>
    <row r="7494" spans="2:11" ht="18" customHeight="1" x14ac:dyDescent="0.2">
      <c r="B7494" s="305"/>
      <c r="C7494" s="304" t="s">
        <v>26</v>
      </c>
      <c r="D7494" s="305" t="s">
        <v>27</v>
      </c>
      <c r="E7494" s="305" t="s">
        <v>28</v>
      </c>
      <c r="F7494" s="449" t="s">
        <v>525</v>
      </c>
      <c r="G7494" s="449"/>
      <c r="H7494" s="306" t="s">
        <v>29</v>
      </c>
      <c r="I7494" s="304" t="s">
        <v>30</v>
      </c>
      <c r="J7494" s="304" t="s">
        <v>31</v>
      </c>
      <c r="K7494" s="304" t="s">
        <v>33</v>
      </c>
    </row>
    <row r="7495" spans="2:11" ht="26.1" customHeight="1" x14ac:dyDescent="0.2">
      <c r="B7495" s="307" t="s">
        <v>526</v>
      </c>
      <c r="C7495" s="308" t="s">
        <v>5014</v>
      </c>
      <c r="D7495" s="307" t="s">
        <v>51</v>
      </c>
      <c r="E7495" s="307" t="s">
        <v>5015</v>
      </c>
      <c r="F7495" s="445" t="s">
        <v>2636</v>
      </c>
      <c r="G7495" s="445"/>
      <c r="H7495" s="309" t="s">
        <v>535</v>
      </c>
      <c r="I7495" s="310">
        <v>1</v>
      </c>
      <c r="J7495" s="259">
        <v>26.17</v>
      </c>
      <c r="K7495" s="259">
        <v>26.17</v>
      </c>
    </row>
    <row r="7496" spans="2:11" ht="26.1" customHeight="1" x14ac:dyDescent="0.2">
      <c r="B7496" s="294" t="s">
        <v>537</v>
      </c>
      <c r="C7496" s="291" t="s">
        <v>5122</v>
      </c>
      <c r="D7496" s="294" t="s">
        <v>51</v>
      </c>
      <c r="E7496" s="294" t="s">
        <v>5123</v>
      </c>
      <c r="F7496" s="446" t="s">
        <v>2636</v>
      </c>
      <c r="G7496" s="446"/>
      <c r="H7496" s="295" t="s">
        <v>535</v>
      </c>
      <c r="I7496" s="311">
        <v>1</v>
      </c>
      <c r="J7496" s="312">
        <v>0.22</v>
      </c>
      <c r="K7496" s="312">
        <v>0.22</v>
      </c>
    </row>
    <row r="7497" spans="2:11" ht="26.1" customHeight="1" x14ac:dyDescent="0.2">
      <c r="B7497" s="296" t="s">
        <v>527</v>
      </c>
      <c r="C7497" s="292" t="s">
        <v>4847</v>
      </c>
      <c r="D7497" s="296" t="s">
        <v>51</v>
      </c>
      <c r="E7497" s="296" t="s">
        <v>4848</v>
      </c>
      <c r="F7497" s="447" t="s">
        <v>4022</v>
      </c>
      <c r="G7497" s="447"/>
      <c r="H7497" s="297" t="s">
        <v>535</v>
      </c>
      <c r="I7497" s="313">
        <v>1</v>
      </c>
      <c r="J7497" s="314">
        <v>2.9</v>
      </c>
      <c r="K7497" s="314">
        <v>2.9</v>
      </c>
    </row>
    <row r="7498" spans="2:11" ht="26.1" customHeight="1" x14ac:dyDescent="0.2">
      <c r="B7498" s="296" t="s">
        <v>527</v>
      </c>
      <c r="C7498" s="292" t="s">
        <v>4849</v>
      </c>
      <c r="D7498" s="296" t="s">
        <v>51</v>
      </c>
      <c r="E7498" s="296" t="s">
        <v>4850</v>
      </c>
      <c r="F7498" s="447" t="s">
        <v>4022</v>
      </c>
      <c r="G7498" s="447"/>
      <c r="H7498" s="297" t="s">
        <v>535</v>
      </c>
      <c r="I7498" s="313">
        <v>1</v>
      </c>
      <c r="J7498" s="314">
        <v>0.7</v>
      </c>
      <c r="K7498" s="314">
        <v>0.7</v>
      </c>
    </row>
    <row r="7499" spans="2:11" ht="26.1" customHeight="1" x14ac:dyDescent="0.2">
      <c r="B7499" s="296" t="s">
        <v>527</v>
      </c>
      <c r="C7499" s="292" t="s">
        <v>4865</v>
      </c>
      <c r="D7499" s="296" t="s">
        <v>51</v>
      </c>
      <c r="E7499" s="296" t="s">
        <v>4866</v>
      </c>
      <c r="F7499" s="447" t="s">
        <v>4022</v>
      </c>
      <c r="G7499" s="447"/>
      <c r="H7499" s="297" t="s">
        <v>535</v>
      </c>
      <c r="I7499" s="313">
        <v>1</v>
      </c>
      <c r="J7499" s="314">
        <v>0.03</v>
      </c>
      <c r="K7499" s="314">
        <v>0.03</v>
      </c>
    </row>
    <row r="7500" spans="2:11" ht="26.1" customHeight="1" x14ac:dyDescent="0.2">
      <c r="B7500" s="296" t="s">
        <v>527</v>
      </c>
      <c r="C7500" s="292" t="s">
        <v>4851</v>
      </c>
      <c r="D7500" s="296" t="s">
        <v>51</v>
      </c>
      <c r="E7500" s="296" t="s">
        <v>4852</v>
      </c>
      <c r="F7500" s="447" t="s">
        <v>4022</v>
      </c>
      <c r="G7500" s="447"/>
      <c r="H7500" s="297" t="s">
        <v>535</v>
      </c>
      <c r="I7500" s="313">
        <v>1</v>
      </c>
      <c r="J7500" s="314">
        <v>0.1</v>
      </c>
      <c r="K7500" s="314">
        <v>0.1</v>
      </c>
    </row>
    <row r="7501" spans="2:11" ht="26.1" customHeight="1" x14ac:dyDescent="0.2">
      <c r="B7501" s="296" t="s">
        <v>527</v>
      </c>
      <c r="C7501" s="292" t="s">
        <v>4843</v>
      </c>
      <c r="D7501" s="296" t="s">
        <v>51</v>
      </c>
      <c r="E7501" s="296" t="s">
        <v>4844</v>
      </c>
      <c r="F7501" s="447" t="s">
        <v>4022</v>
      </c>
      <c r="G7501" s="447"/>
      <c r="H7501" s="297" t="s">
        <v>535</v>
      </c>
      <c r="I7501" s="313">
        <v>1</v>
      </c>
      <c r="J7501" s="314">
        <v>1.62</v>
      </c>
      <c r="K7501" s="314">
        <v>1.62</v>
      </c>
    </row>
    <row r="7502" spans="2:11" ht="26.1" customHeight="1" x14ac:dyDescent="0.2">
      <c r="B7502" s="296" t="s">
        <v>527</v>
      </c>
      <c r="C7502" s="292" t="s">
        <v>5124</v>
      </c>
      <c r="D7502" s="296" t="s">
        <v>51</v>
      </c>
      <c r="E7502" s="296" t="s">
        <v>5125</v>
      </c>
      <c r="F7502" s="447" t="s">
        <v>4031</v>
      </c>
      <c r="G7502" s="447"/>
      <c r="H7502" s="297" t="s">
        <v>535</v>
      </c>
      <c r="I7502" s="313">
        <v>1</v>
      </c>
      <c r="J7502" s="314">
        <v>19.52</v>
      </c>
      <c r="K7502" s="314">
        <v>19.52</v>
      </c>
    </row>
    <row r="7503" spans="2:11" ht="26.1" customHeight="1" x14ac:dyDescent="0.2">
      <c r="B7503" s="296" t="s">
        <v>527</v>
      </c>
      <c r="C7503" s="292" t="s">
        <v>4869</v>
      </c>
      <c r="D7503" s="296" t="s">
        <v>51</v>
      </c>
      <c r="E7503" s="296" t="s">
        <v>4870</v>
      </c>
      <c r="F7503" s="447" t="s">
        <v>4022</v>
      </c>
      <c r="G7503" s="447"/>
      <c r="H7503" s="297" t="s">
        <v>535</v>
      </c>
      <c r="I7503" s="313">
        <v>1</v>
      </c>
      <c r="J7503" s="314">
        <v>1.08</v>
      </c>
      <c r="K7503" s="314">
        <v>1.08</v>
      </c>
    </row>
    <row r="7504" spans="2:11" ht="25.5" x14ac:dyDescent="0.2">
      <c r="B7504" s="315"/>
      <c r="C7504" s="315"/>
      <c r="D7504" s="315"/>
      <c r="E7504" s="315"/>
      <c r="F7504" s="315" t="s">
        <v>529</v>
      </c>
      <c r="G7504" s="316">
        <v>9.16</v>
      </c>
      <c r="H7504" s="315" t="s">
        <v>530</v>
      </c>
      <c r="I7504" s="316">
        <v>10.58</v>
      </c>
      <c r="J7504" s="315" t="s">
        <v>531</v>
      </c>
      <c r="K7504" s="316">
        <v>19.739999999999998</v>
      </c>
    </row>
    <row r="7505" spans="2:11" ht="26.25" thickBot="1" x14ac:dyDescent="0.25">
      <c r="B7505" s="315"/>
      <c r="C7505" s="315"/>
      <c r="D7505" s="315"/>
      <c r="E7505" s="315"/>
      <c r="F7505" s="315" t="s">
        <v>532</v>
      </c>
      <c r="G7505" s="316">
        <v>5.44</v>
      </c>
      <c r="H7505" s="315"/>
      <c r="I7505" s="448" t="s">
        <v>533</v>
      </c>
      <c r="J7505" s="448"/>
      <c r="K7505" s="316">
        <v>31.61</v>
      </c>
    </row>
    <row r="7506" spans="2:11" ht="0.95" customHeight="1" thickTop="1" x14ac:dyDescent="0.2">
      <c r="B7506" s="317"/>
      <c r="C7506" s="317"/>
      <c r="D7506" s="317"/>
      <c r="E7506" s="317"/>
      <c r="F7506" s="317"/>
      <c r="G7506" s="317"/>
      <c r="H7506" s="317"/>
      <c r="I7506" s="317"/>
      <c r="J7506" s="317"/>
      <c r="K7506" s="317"/>
    </row>
    <row r="7507" spans="2:11" ht="18" customHeight="1" x14ac:dyDescent="0.2">
      <c r="B7507" s="305"/>
      <c r="C7507" s="304" t="s">
        <v>26</v>
      </c>
      <c r="D7507" s="305" t="s">
        <v>27</v>
      </c>
      <c r="E7507" s="305" t="s">
        <v>28</v>
      </c>
      <c r="F7507" s="449" t="s">
        <v>525</v>
      </c>
      <c r="G7507" s="449"/>
      <c r="H7507" s="306" t="s">
        <v>29</v>
      </c>
      <c r="I7507" s="304" t="s">
        <v>30</v>
      </c>
      <c r="J7507" s="304" t="s">
        <v>31</v>
      </c>
      <c r="K7507" s="304" t="s">
        <v>33</v>
      </c>
    </row>
    <row r="7508" spans="2:11" ht="26.1" customHeight="1" x14ac:dyDescent="0.2">
      <c r="B7508" s="307" t="s">
        <v>526</v>
      </c>
      <c r="C7508" s="308" t="s">
        <v>5287</v>
      </c>
      <c r="D7508" s="307" t="s">
        <v>51</v>
      </c>
      <c r="E7508" s="307" t="s">
        <v>5288</v>
      </c>
      <c r="F7508" s="445" t="s">
        <v>2636</v>
      </c>
      <c r="G7508" s="445"/>
      <c r="H7508" s="309" t="s">
        <v>535</v>
      </c>
      <c r="I7508" s="310">
        <v>1</v>
      </c>
      <c r="J7508" s="259">
        <v>22.87</v>
      </c>
      <c r="K7508" s="259">
        <v>22.87</v>
      </c>
    </row>
    <row r="7509" spans="2:11" ht="26.1" customHeight="1" x14ac:dyDescent="0.2">
      <c r="B7509" s="294" t="s">
        <v>537</v>
      </c>
      <c r="C7509" s="291" t="s">
        <v>5126</v>
      </c>
      <c r="D7509" s="294" t="s">
        <v>51</v>
      </c>
      <c r="E7509" s="294" t="s">
        <v>5127</v>
      </c>
      <c r="F7509" s="446" t="s">
        <v>2636</v>
      </c>
      <c r="G7509" s="446"/>
      <c r="H7509" s="295" t="s">
        <v>535</v>
      </c>
      <c r="I7509" s="311">
        <v>1</v>
      </c>
      <c r="J7509" s="312">
        <v>0.18</v>
      </c>
      <c r="K7509" s="312">
        <v>0.18</v>
      </c>
    </row>
    <row r="7510" spans="2:11" ht="26.1" customHeight="1" x14ac:dyDescent="0.2">
      <c r="B7510" s="296" t="s">
        <v>527</v>
      </c>
      <c r="C7510" s="292" t="s">
        <v>4865</v>
      </c>
      <c r="D7510" s="296" t="s">
        <v>51</v>
      </c>
      <c r="E7510" s="296" t="s">
        <v>4866</v>
      </c>
      <c r="F7510" s="447" t="s">
        <v>4022</v>
      </c>
      <c r="G7510" s="447"/>
      <c r="H7510" s="297" t="s">
        <v>535</v>
      </c>
      <c r="I7510" s="313">
        <v>1</v>
      </c>
      <c r="J7510" s="314">
        <v>0.03</v>
      </c>
      <c r="K7510" s="314">
        <v>0.03</v>
      </c>
    </row>
    <row r="7511" spans="2:11" ht="26.1" customHeight="1" x14ac:dyDescent="0.2">
      <c r="B7511" s="296" t="s">
        <v>527</v>
      </c>
      <c r="C7511" s="292" t="s">
        <v>4851</v>
      </c>
      <c r="D7511" s="296" t="s">
        <v>51</v>
      </c>
      <c r="E7511" s="296" t="s">
        <v>4852</v>
      </c>
      <c r="F7511" s="447" t="s">
        <v>4022</v>
      </c>
      <c r="G7511" s="447"/>
      <c r="H7511" s="297" t="s">
        <v>535</v>
      </c>
      <c r="I7511" s="313">
        <v>1</v>
      </c>
      <c r="J7511" s="314">
        <v>0.1</v>
      </c>
      <c r="K7511" s="314">
        <v>0.1</v>
      </c>
    </row>
    <row r="7512" spans="2:11" ht="26.1" customHeight="1" x14ac:dyDescent="0.2">
      <c r="B7512" s="296" t="s">
        <v>527</v>
      </c>
      <c r="C7512" s="292" t="s">
        <v>4849</v>
      </c>
      <c r="D7512" s="296" t="s">
        <v>51</v>
      </c>
      <c r="E7512" s="296" t="s">
        <v>4850</v>
      </c>
      <c r="F7512" s="447" t="s">
        <v>4022</v>
      </c>
      <c r="G7512" s="447"/>
      <c r="H7512" s="297" t="s">
        <v>535</v>
      </c>
      <c r="I7512" s="313">
        <v>1</v>
      </c>
      <c r="J7512" s="314">
        <v>0.7</v>
      </c>
      <c r="K7512" s="314">
        <v>0.7</v>
      </c>
    </row>
    <row r="7513" spans="2:11" ht="24" customHeight="1" x14ac:dyDescent="0.2">
      <c r="B7513" s="296" t="s">
        <v>527</v>
      </c>
      <c r="C7513" s="292" t="s">
        <v>5128</v>
      </c>
      <c r="D7513" s="296" t="s">
        <v>51</v>
      </c>
      <c r="E7513" s="296" t="s">
        <v>5129</v>
      </c>
      <c r="F7513" s="447" t="s">
        <v>4031</v>
      </c>
      <c r="G7513" s="447"/>
      <c r="H7513" s="297" t="s">
        <v>535</v>
      </c>
      <c r="I7513" s="313">
        <v>1</v>
      </c>
      <c r="J7513" s="314">
        <v>16.260000000000002</v>
      </c>
      <c r="K7513" s="314">
        <v>16.260000000000002</v>
      </c>
    </row>
    <row r="7514" spans="2:11" ht="26.1" customHeight="1" x14ac:dyDescent="0.2">
      <c r="B7514" s="296" t="s">
        <v>527</v>
      </c>
      <c r="C7514" s="292" t="s">
        <v>4847</v>
      </c>
      <c r="D7514" s="296" t="s">
        <v>51</v>
      </c>
      <c r="E7514" s="296" t="s">
        <v>4848</v>
      </c>
      <c r="F7514" s="447" t="s">
        <v>4022</v>
      </c>
      <c r="G7514" s="447"/>
      <c r="H7514" s="297" t="s">
        <v>535</v>
      </c>
      <c r="I7514" s="313">
        <v>1</v>
      </c>
      <c r="J7514" s="314">
        <v>2.9</v>
      </c>
      <c r="K7514" s="314">
        <v>2.9</v>
      </c>
    </row>
    <row r="7515" spans="2:11" ht="26.1" customHeight="1" x14ac:dyDescent="0.2">
      <c r="B7515" s="296" t="s">
        <v>527</v>
      </c>
      <c r="C7515" s="292" t="s">
        <v>4843</v>
      </c>
      <c r="D7515" s="296" t="s">
        <v>51</v>
      </c>
      <c r="E7515" s="296" t="s">
        <v>4844</v>
      </c>
      <c r="F7515" s="447" t="s">
        <v>4022</v>
      </c>
      <c r="G7515" s="447"/>
      <c r="H7515" s="297" t="s">
        <v>535</v>
      </c>
      <c r="I7515" s="313">
        <v>1</v>
      </c>
      <c r="J7515" s="314">
        <v>1.62</v>
      </c>
      <c r="K7515" s="314">
        <v>1.62</v>
      </c>
    </row>
    <row r="7516" spans="2:11" ht="26.1" customHeight="1" x14ac:dyDescent="0.2">
      <c r="B7516" s="296" t="s">
        <v>527</v>
      </c>
      <c r="C7516" s="292" t="s">
        <v>4869</v>
      </c>
      <c r="D7516" s="296" t="s">
        <v>51</v>
      </c>
      <c r="E7516" s="296" t="s">
        <v>4870</v>
      </c>
      <c r="F7516" s="447" t="s">
        <v>4022</v>
      </c>
      <c r="G7516" s="447"/>
      <c r="H7516" s="297" t="s">
        <v>535</v>
      </c>
      <c r="I7516" s="313">
        <v>1</v>
      </c>
      <c r="J7516" s="314">
        <v>1.08</v>
      </c>
      <c r="K7516" s="314">
        <v>1.08</v>
      </c>
    </row>
    <row r="7517" spans="2:11" ht="25.5" x14ac:dyDescent="0.2">
      <c r="B7517" s="315"/>
      <c r="C7517" s="315"/>
      <c r="D7517" s="315"/>
      <c r="E7517" s="315"/>
      <c r="F7517" s="315" t="s">
        <v>529</v>
      </c>
      <c r="G7517" s="316">
        <v>7.62</v>
      </c>
      <c r="H7517" s="315" t="s">
        <v>530</v>
      </c>
      <c r="I7517" s="316">
        <v>8.82</v>
      </c>
      <c r="J7517" s="315" t="s">
        <v>531</v>
      </c>
      <c r="K7517" s="316">
        <v>16.440000000000001</v>
      </c>
    </row>
    <row r="7518" spans="2:11" ht="26.25" thickBot="1" x14ac:dyDescent="0.25">
      <c r="B7518" s="315"/>
      <c r="C7518" s="315"/>
      <c r="D7518" s="315"/>
      <c r="E7518" s="315"/>
      <c r="F7518" s="315" t="s">
        <v>532</v>
      </c>
      <c r="G7518" s="316">
        <v>4.75</v>
      </c>
      <c r="H7518" s="315"/>
      <c r="I7518" s="448" t="s">
        <v>533</v>
      </c>
      <c r="J7518" s="448"/>
      <c r="K7518" s="316">
        <v>27.62</v>
      </c>
    </row>
    <row r="7519" spans="2:11" ht="0.95" customHeight="1" thickTop="1" x14ac:dyDescent="0.2">
      <c r="B7519" s="317"/>
      <c r="C7519" s="317"/>
      <c r="D7519" s="317"/>
      <c r="E7519" s="317"/>
      <c r="F7519" s="317"/>
      <c r="G7519" s="317"/>
      <c r="H7519" s="317"/>
      <c r="I7519" s="317"/>
      <c r="J7519" s="317"/>
      <c r="K7519" s="317"/>
    </row>
    <row r="7520" spans="2:11" ht="18" customHeight="1" x14ac:dyDescent="0.2">
      <c r="B7520" s="305"/>
      <c r="C7520" s="304" t="s">
        <v>26</v>
      </c>
      <c r="D7520" s="305" t="s">
        <v>27</v>
      </c>
      <c r="E7520" s="305" t="s">
        <v>28</v>
      </c>
      <c r="F7520" s="449" t="s">
        <v>525</v>
      </c>
      <c r="G7520" s="449"/>
      <c r="H7520" s="306" t="s">
        <v>29</v>
      </c>
      <c r="I7520" s="304" t="s">
        <v>30</v>
      </c>
      <c r="J7520" s="304" t="s">
        <v>31</v>
      </c>
      <c r="K7520" s="304" t="s">
        <v>33</v>
      </c>
    </row>
    <row r="7521" spans="2:11" ht="24" customHeight="1" x14ac:dyDescent="0.2">
      <c r="B7521" s="307" t="s">
        <v>526</v>
      </c>
      <c r="C7521" s="308" t="s">
        <v>572</v>
      </c>
      <c r="D7521" s="307" t="s">
        <v>51</v>
      </c>
      <c r="E7521" s="307" t="s">
        <v>573</v>
      </c>
      <c r="F7521" s="445" t="s">
        <v>2636</v>
      </c>
      <c r="G7521" s="445"/>
      <c r="H7521" s="309" t="s">
        <v>535</v>
      </c>
      <c r="I7521" s="310">
        <v>1</v>
      </c>
      <c r="J7521" s="259">
        <v>30.54</v>
      </c>
      <c r="K7521" s="259">
        <v>30.54</v>
      </c>
    </row>
    <row r="7522" spans="2:11" ht="26.1" customHeight="1" x14ac:dyDescent="0.2">
      <c r="B7522" s="294" t="s">
        <v>537</v>
      </c>
      <c r="C7522" s="291" t="s">
        <v>5130</v>
      </c>
      <c r="D7522" s="294" t="s">
        <v>51</v>
      </c>
      <c r="E7522" s="294" t="s">
        <v>5131</v>
      </c>
      <c r="F7522" s="446" t="s">
        <v>2636</v>
      </c>
      <c r="G7522" s="446"/>
      <c r="H7522" s="295" t="s">
        <v>535</v>
      </c>
      <c r="I7522" s="311">
        <v>1</v>
      </c>
      <c r="J7522" s="312">
        <v>0.47</v>
      </c>
      <c r="K7522" s="312">
        <v>0.47</v>
      </c>
    </row>
    <row r="7523" spans="2:11" ht="26.1" customHeight="1" x14ac:dyDescent="0.2">
      <c r="B7523" s="296" t="s">
        <v>527</v>
      </c>
      <c r="C7523" s="292" t="s">
        <v>4849</v>
      </c>
      <c r="D7523" s="296" t="s">
        <v>51</v>
      </c>
      <c r="E7523" s="296" t="s">
        <v>4850</v>
      </c>
      <c r="F7523" s="447" t="s">
        <v>4022</v>
      </c>
      <c r="G7523" s="447"/>
      <c r="H7523" s="297" t="s">
        <v>535</v>
      </c>
      <c r="I7523" s="313">
        <v>1</v>
      </c>
      <c r="J7523" s="314">
        <v>0.7</v>
      </c>
      <c r="K7523" s="314">
        <v>0.7</v>
      </c>
    </row>
    <row r="7524" spans="2:11" ht="24" customHeight="1" x14ac:dyDescent="0.2">
      <c r="B7524" s="296" t="s">
        <v>527</v>
      </c>
      <c r="C7524" s="292" t="s">
        <v>5132</v>
      </c>
      <c r="D7524" s="296" t="s">
        <v>51</v>
      </c>
      <c r="E7524" s="296" t="s">
        <v>5133</v>
      </c>
      <c r="F7524" s="447" t="s">
        <v>4031</v>
      </c>
      <c r="G7524" s="447"/>
      <c r="H7524" s="297" t="s">
        <v>535</v>
      </c>
      <c r="I7524" s="313">
        <v>1</v>
      </c>
      <c r="J7524" s="314">
        <v>22.29</v>
      </c>
      <c r="K7524" s="314">
        <v>22.29</v>
      </c>
    </row>
    <row r="7525" spans="2:11" ht="26.1" customHeight="1" x14ac:dyDescent="0.2">
      <c r="B7525" s="296" t="s">
        <v>527</v>
      </c>
      <c r="C7525" s="292" t="s">
        <v>4847</v>
      </c>
      <c r="D7525" s="296" t="s">
        <v>51</v>
      </c>
      <c r="E7525" s="296" t="s">
        <v>4848</v>
      </c>
      <c r="F7525" s="447" t="s">
        <v>4022</v>
      </c>
      <c r="G7525" s="447"/>
      <c r="H7525" s="297" t="s">
        <v>535</v>
      </c>
      <c r="I7525" s="313">
        <v>1</v>
      </c>
      <c r="J7525" s="314">
        <v>2.9</v>
      </c>
      <c r="K7525" s="314">
        <v>2.9</v>
      </c>
    </row>
    <row r="7526" spans="2:11" ht="26.1" customHeight="1" x14ac:dyDescent="0.2">
      <c r="B7526" s="296" t="s">
        <v>527</v>
      </c>
      <c r="C7526" s="292" t="s">
        <v>4851</v>
      </c>
      <c r="D7526" s="296" t="s">
        <v>51</v>
      </c>
      <c r="E7526" s="296" t="s">
        <v>4852</v>
      </c>
      <c r="F7526" s="447" t="s">
        <v>4022</v>
      </c>
      <c r="G7526" s="447"/>
      <c r="H7526" s="297" t="s">
        <v>535</v>
      </c>
      <c r="I7526" s="313">
        <v>1</v>
      </c>
      <c r="J7526" s="314">
        <v>0.1</v>
      </c>
      <c r="K7526" s="314">
        <v>0.1</v>
      </c>
    </row>
    <row r="7527" spans="2:11" ht="26.1" customHeight="1" x14ac:dyDescent="0.2">
      <c r="B7527" s="296" t="s">
        <v>527</v>
      </c>
      <c r="C7527" s="292" t="s">
        <v>4853</v>
      </c>
      <c r="D7527" s="296" t="s">
        <v>51</v>
      </c>
      <c r="E7527" s="296" t="s">
        <v>4854</v>
      </c>
      <c r="F7527" s="447" t="s">
        <v>4022</v>
      </c>
      <c r="G7527" s="447"/>
      <c r="H7527" s="297" t="s">
        <v>535</v>
      </c>
      <c r="I7527" s="313">
        <v>1</v>
      </c>
      <c r="J7527" s="314">
        <v>0.74</v>
      </c>
      <c r="K7527" s="314">
        <v>0.74</v>
      </c>
    </row>
    <row r="7528" spans="2:11" ht="26.1" customHeight="1" x14ac:dyDescent="0.2">
      <c r="B7528" s="296" t="s">
        <v>527</v>
      </c>
      <c r="C7528" s="292" t="s">
        <v>4843</v>
      </c>
      <c r="D7528" s="296" t="s">
        <v>51</v>
      </c>
      <c r="E7528" s="296" t="s">
        <v>4844</v>
      </c>
      <c r="F7528" s="447" t="s">
        <v>4022</v>
      </c>
      <c r="G7528" s="447"/>
      <c r="H7528" s="297" t="s">
        <v>535</v>
      </c>
      <c r="I7528" s="313">
        <v>1</v>
      </c>
      <c r="J7528" s="314">
        <v>1.62</v>
      </c>
      <c r="K7528" s="314">
        <v>1.62</v>
      </c>
    </row>
    <row r="7529" spans="2:11" ht="26.1" customHeight="1" x14ac:dyDescent="0.2">
      <c r="B7529" s="296" t="s">
        <v>527</v>
      </c>
      <c r="C7529" s="292" t="s">
        <v>4841</v>
      </c>
      <c r="D7529" s="296" t="s">
        <v>51</v>
      </c>
      <c r="E7529" s="296" t="s">
        <v>4842</v>
      </c>
      <c r="F7529" s="447" t="s">
        <v>4022</v>
      </c>
      <c r="G7529" s="447"/>
      <c r="H7529" s="297" t="s">
        <v>535</v>
      </c>
      <c r="I7529" s="313">
        <v>1</v>
      </c>
      <c r="J7529" s="314">
        <v>1.72</v>
      </c>
      <c r="K7529" s="314">
        <v>1.72</v>
      </c>
    </row>
    <row r="7530" spans="2:11" ht="25.5" x14ac:dyDescent="0.2">
      <c r="B7530" s="315"/>
      <c r="C7530" s="315"/>
      <c r="D7530" s="315"/>
      <c r="E7530" s="315"/>
      <c r="F7530" s="315" t="s">
        <v>529</v>
      </c>
      <c r="G7530" s="316">
        <v>10.56</v>
      </c>
      <c r="H7530" s="315" t="s">
        <v>530</v>
      </c>
      <c r="I7530" s="316">
        <v>12.2</v>
      </c>
      <c r="J7530" s="315" t="s">
        <v>531</v>
      </c>
      <c r="K7530" s="316">
        <v>22.76</v>
      </c>
    </row>
    <row r="7531" spans="2:11" ht="26.25" thickBot="1" x14ac:dyDescent="0.25">
      <c r="B7531" s="315"/>
      <c r="C7531" s="315"/>
      <c r="D7531" s="315"/>
      <c r="E7531" s="315"/>
      <c r="F7531" s="315" t="s">
        <v>532</v>
      </c>
      <c r="G7531" s="316">
        <v>6.35</v>
      </c>
      <c r="H7531" s="315"/>
      <c r="I7531" s="448" t="s">
        <v>533</v>
      </c>
      <c r="J7531" s="448"/>
      <c r="K7531" s="316">
        <v>36.89</v>
      </c>
    </row>
    <row r="7532" spans="2:11" ht="0.95" customHeight="1" thickTop="1" x14ac:dyDescent="0.2">
      <c r="B7532" s="317"/>
      <c r="C7532" s="317"/>
      <c r="D7532" s="317"/>
      <c r="E7532" s="317"/>
      <c r="F7532" s="317"/>
      <c r="G7532" s="317"/>
      <c r="H7532" s="317"/>
      <c r="I7532" s="317"/>
      <c r="J7532" s="317"/>
      <c r="K7532" s="317"/>
    </row>
    <row r="7533" spans="2:11" ht="18" customHeight="1" x14ac:dyDescent="0.2">
      <c r="B7533" s="305"/>
      <c r="C7533" s="304" t="s">
        <v>26</v>
      </c>
      <c r="D7533" s="305" t="s">
        <v>27</v>
      </c>
      <c r="E7533" s="305" t="s">
        <v>28</v>
      </c>
      <c r="F7533" s="449" t="s">
        <v>525</v>
      </c>
      <c r="G7533" s="449"/>
      <c r="H7533" s="306" t="s">
        <v>29</v>
      </c>
      <c r="I7533" s="304" t="s">
        <v>30</v>
      </c>
      <c r="J7533" s="304" t="s">
        <v>31</v>
      </c>
      <c r="K7533" s="304" t="s">
        <v>33</v>
      </c>
    </row>
    <row r="7534" spans="2:11" ht="39" customHeight="1" x14ac:dyDescent="0.2">
      <c r="B7534" s="307" t="s">
        <v>526</v>
      </c>
      <c r="C7534" s="308" t="s">
        <v>4438</v>
      </c>
      <c r="D7534" s="307" t="s">
        <v>51</v>
      </c>
      <c r="E7534" s="307" t="s">
        <v>4439</v>
      </c>
      <c r="F7534" s="445" t="s">
        <v>4440</v>
      </c>
      <c r="G7534" s="445"/>
      <c r="H7534" s="309" t="s">
        <v>64</v>
      </c>
      <c r="I7534" s="310">
        <v>1</v>
      </c>
      <c r="J7534" s="259">
        <v>2812.46</v>
      </c>
      <c r="K7534" s="259">
        <v>2812.46</v>
      </c>
    </row>
    <row r="7535" spans="2:11" ht="26.1" customHeight="1" x14ac:dyDescent="0.2">
      <c r="B7535" s="294" t="s">
        <v>537</v>
      </c>
      <c r="C7535" s="291" t="s">
        <v>560</v>
      </c>
      <c r="D7535" s="294" t="s">
        <v>51</v>
      </c>
      <c r="E7535" s="294" t="s">
        <v>561</v>
      </c>
      <c r="F7535" s="446" t="s">
        <v>2636</v>
      </c>
      <c r="G7535" s="446"/>
      <c r="H7535" s="295" t="s">
        <v>535</v>
      </c>
      <c r="I7535" s="311">
        <v>0.73560000000000003</v>
      </c>
      <c r="J7535" s="312">
        <v>25.53</v>
      </c>
      <c r="K7535" s="312">
        <v>18.77</v>
      </c>
    </row>
    <row r="7536" spans="2:11" ht="39" customHeight="1" x14ac:dyDescent="0.2">
      <c r="B7536" s="294" t="s">
        <v>537</v>
      </c>
      <c r="C7536" s="291" t="s">
        <v>584</v>
      </c>
      <c r="D7536" s="294" t="s">
        <v>51</v>
      </c>
      <c r="E7536" s="294" t="s">
        <v>585</v>
      </c>
      <c r="F7536" s="446" t="s">
        <v>2653</v>
      </c>
      <c r="G7536" s="446"/>
      <c r="H7536" s="295" t="s">
        <v>559</v>
      </c>
      <c r="I7536" s="311">
        <v>12.7788</v>
      </c>
      <c r="J7536" s="312">
        <v>0.57999999999999996</v>
      </c>
      <c r="K7536" s="312">
        <v>7.41</v>
      </c>
    </row>
    <row r="7537" spans="2:11" ht="24" customHeight="1" x14ac:dyDescent="0.2">
      <c r="B7537" s="294" t="s">
        <v>537</v>
      </c>
      <c r="C7537" s="291" t="s">
        <v>551</v>
      </c>
      <c r="D7537" s="294" t="s">
        <v>51</v>
      </c>
      <c r="E7537" s="294" t="s">
        <v>552</v>
      </c>
      <c r="F7537" s="446" t="s">
        <v>2636</v>
      </c>
      <c r="G7537" s="446"/>
      <c r="H7537" s="295" t="s">
        <v>535</v>
      </c>
      <c r="I7537" s="311">
        <v>22.497399999999999</v>
      </c>
      <c r="J7537" s="312">
        <v>24.68</v>
      </c>
      <c r="K7537" s="312">
        <v>555.23</v>
      </c>
    </row>
    <row r="7538" spans="2:11" ht="39" customHeight="1" x14ac:dyDescent="0.2">
      <c r="B7538" s="294" t="s">
        <v>537</v>
      </c>
      <c r="C7538" s="291" t="s">
        <v>4008</v>
      </c>
      <c r="D7538" s="294" t="s">
        <v>51</v>
      </c>
      <c r="E7538" s="294" t="s">
        <v>4009</v>
      </c>
      <c r="F7538" s="446" t="s">
        <v>2653</v>
      </c>
      <c r="G7538" s="446"/>
      <c r="H7538" s="295" t="s">
        <v>559</v>
      </c>
      <c r="I7538" s="311">
        <v>0.42259999999999998</v>
      </c>
      <c r="J7538" s="312">
        <v>26.29</v>
      </c>
      <c r="K7538" s="312">
        <v>11.11</v>
      </c>
    </row>
    <row r="7539" spans="2:11" ht="39" customHeight="1" x14ac:dyDescent="0.2">
      <c r="B7539" s="294" t="s">
        <v>537</v>
      </c>
      <c r="C7539" s="291" t="s">
        <v>5036</v>
      </c>
      <c r="D7539" s="294" t="s">
        <v>51</v>
      </c>
      <c r="E7539" s="294" t="s">
        <v>5037</v>
      </c>
      <c r="F7539" s="446" t="s">
        <v>2654</v>
      </c>
      <c r="G7539" s="446"/>
      <c r="H7539" s="295" t="s">
        <v>64</v>
      </c>
      <c r="I7539" s="311">
        <v>1.2</v>
      </c>
      <c r="J7539" s="312">
        <v>698.37</v>
      </c>
      <c r="K7539" s="312">
        <v>838.04</v>
      </c>
    </row>
    <row r="7540" spans="2:11" ht="39" customHeight="1" x14ac:dyDescent="0.2">
      <c r="B7540" s="294" t="s">
        <v>537</v>
      </c>
      <c r="C7540" s="291" t="s">
        <v>4901</v>
      </c>
      <c r="D7540" s="294" t="s">
        <v>51</v>
      </c>
      <c r="E7540" s="294" t="s">
        <v>4902</v>
      </c>
      <c r="F7540" s="446" t="s">
        <v>2662</v>
      </c>
      <c r="G7540" s="446"/>
      <c r="H7540" s="295" t="s">
        <v>97</v>
      </c>
      <c r="I7540" s="311">
        <v>28.936900000000001</v>
      </c>
      <c r="J7540" s="312">
        <v>16.350000000000001</v>
      </c>
      <c r="K7540" s="312">
        <v>473.11</v>
      </c>
    </row>
    <row r="7541" spans="2:11" ht="39" customHeight="1" x14ac:dyDescent="0.2">
      <c r="B7541" s="294" t="s">
        <v>537</v>
      </c>
      <c r="C7541" s="291" t="s">
        <v>582</v>
      </c>
      <c r="D7541" s="294" t="s">
        <v>51</v>
      </c>
      <c r="E7541" s="294" t="s">
        <v>583</v>
      </c>
      <c r="F7541" s="446" t="s">
        <v>2653</v>
      </c>
      <c r="G7541" s="446"/>
      <c r="H7541" s="295" t="s">
        <v>557</v>
      </c>
      <c r="I7541" s="311">
        <v>4.6864999999999997</v>
      </c>
      <c r="J7541" s="312">
        <v>1.48</v>
      </c>
      <c r="K7541" s="312">
        <v>6.93</v>
      </c>
    </row>
    <row r="7542" spans="2:11" ht="39" customHeight="1" x14ac:dyDescent="0.2">
      <c r="B7542" s="294" t="s">
        <v>537</v>
      </c>
      <c r="C7542" s="291" t="s">
        <v>4012</v>
      </c>
      <c r="D7542" s="294" t="s">
        <v>51</v>
      </c>
      <c r="E7542" s="294" t="s">
        <v>4013</v>
      </c>
      <c r="F7542" s="446" t="s">
        <v>2653</v>
      </c>
      <c r="G7542" s="446"/>
      <c r="H7542" s="295" t="s">
        <v>557</v>
      </c>
      <c r="I7542" s="311">
        <v>0.313</v>
      </c>
      <c r="J7542" s="312">
        <v>27.74</v>
      </c>
      <c r="K7542" s="312">
        <v>8.68</v>
      </c>
    </row>
    <row r="7543" spans="2:11" ht="26.1" customHeight="1" x14ac:dyDescent="0.2">
      <c r="B7543" s="294" t="s">
        <v>537</v>
      </c>
      <c r="C7543" s="291" t="s">
        <v>643</v>
      </c>
      <c r="D7543" s="294" t="s">
        <v>51</v>
      </c>
      <c r="E7543" s="294" t="s">
        <v>2655</v>
      </c>
      <c r="F7543" s="446" t="s">
        <v>2636</v>
      </c>
      <c r="G7543" s="446"/>
      <c r="H7543" s="295" t="s">
        <v>535</v>
      </c>
      <c r="I7543" s="311">
        <v>3.6779999999999999</v>
      </c>
      <c r="J7543" s="312">
        <v>28.59</v>
      </c>
      <c r="K7543" s="312">
        <v>105.15</v>
      </c>
    </row>
    <row r="7544" spans="2:11" ht="24" customHeight="1" x14ac:dyDescent="0.2">
      <c r="B7544" s="294" t="s">
        <v>537</v>
      </c>
      <c r="C7544" s="291" t="s">
        <v>572</v>
      </c>
      <c r="D7544" s="294" t="s">
        <v>51</v>
      </c>
      <c r="E7544" s="294" t="s">
        <v>573</v>
      </c>
      <c r="F7544" s="446" t="s">
        <v>2636</v>
      </c>
      <c r="G7544" s="446"/>
      <c r="H7544" s="295" t="s">
        <v>535</v>
      </c>
      <c r="I7544" s="311">
        <v>22.497399999999999</v>
      </c>
      <c r="J7544" s="312">
        <v>30.54</v>
      </c>
      <c r="K7544" s="312">
        <v>687.07</v>
      </c>
    </row>
    <row r="7545" spans="2:11" ht="39" customHeight="1" x14ac:dyDescent="0.2">
      <c r="B7545" s="296" t="s">
        <v>527</v>
      </c>
      <c r="C7545" s="292" t="s">
        <v>5194</v>
      </c>
      <c r="D7545" s="296" t="s">
        <v>51</v>
      </c>
      <c r="E7545" s="296" t="s">
        <v>5195</v>
      </c>
      <c r="F7545" s="447" t="s">
        <v>1199</v>
      </c>
      <c r="G7545" s="447"/>
      <c r="H7545" s="297" t="s">
        <v>44</v>
      </c>
      <c r="I7545" s="313">
        <v>1.3111999999999999</v>
      </c>
      <c r="J7545" s="314">
        <v>58.3</v>
      </c>
      <c r="K7545" s="314">
        <v>76.442959999999999</v>
      </c>
    </row>
    <row r="7546" spans="2:11" ht="26.1" customHeight="1" x14ac:dyDescent="0.2">
      <c r="B7546" s="296" t="s">
        <v>527</v>
      </c>
      <c r="C7546" s="292" t="s">
        <v>4056</v>
      </c>
      <c r="D7546" s="296" t="s">
        <v>51</v>
      </c>
      <c r="E7546" s="296" t="s">
        <v>4057</v>
      </c>
      <c r="F7546" s="447" t="s">
        <v>1199</v>
      </c>
      <c r="G7546" s="447"/>
      <c r="H7546" s="297" t="s">
        <v>571</v>
      </c>
      <c r="I7546" s="313">
        <v>5.67E-2</v>
      </c>
      <c r="J7546" s="314">
        <v>8.06</v>
      </c>
      <c r="K7546" s="314">
        <v>0.45700200000000002</v>
      </c>
    </row>
    <row r="7547" spans="2:11" ht="26.1" customHeight="1" x14ac:dyDescent="0.2">
      <c r="B7547" s="296" t="s">
        <v>527</v>
      </c>
      <c r="C7547" s="292" t="s">
        <v>4054</v>
      </c>
      <c r="D7547" s="296" t="s">
        <v>51</v>
      </c>
      <c r="E7547" s="296" t="s">
        <v>4055</v>
      </c>
      <c r="F7547" s="447" t="s">
        <v>1199</v>
      </c>
      <c r="G7547" s="447"/>
      <c r="H7547" s="297" t="s">
        <v>86</v>
      </c>
      <c r="I7547" s="313">
        <v>4.4770000000000003</v>
      </c>
      <c r="J7547" s="314">
        <v>4.09</v>
      </c>
      <c r="K7547" s="314">
        <v>18.310929999999999</v>
      </c>
    </row>
    <row r="7548" spans="2:11" ht="26.1" customHeight="1" x14ac:dyDescent="0.2">
      <c r="B7548" s="296" t="s">
        <v>527</v>
      </c>
      <c r="C7548" s="292" t="s">
        <v>4231</v>
      </c>
      <c r="D7548" s="296" t="s">
        <v>51</v>
      </c>
      <c r="E7548" s="296" t="s">
        <v>4232</v>
      </c>
      <c r="F7548" s="447" t="s">
        <v>1199</v>
      </c>
      <c r="G7548" s="447"/>
      <c r="H7548" s="297" t="s">
        <v>97</v>
      </c>
      <c r="I7548" s="313">
        <v>0.26190000000000002</v>
      </c>
      <c r="J7548" s="314">
        <v>22</v>
      </c>
      <c r="K7548" s="314">
        <v>5.7618</v>
      </c>
    </row>
    <row r="7549" spans="2:11" ht="25.5" x14ac:dyDescent="0.2">
      <c r="B7549" s="315"/>
      <c r="C7549" s="315"/>
      <c r="D7549" s="315"/>
      <c r="E7549" s="315"/>
      <c r="F7549" s="315" t="s">
        <v>529</v>
      </c>
      <c r="G7549" s="316">
        <v>562.32000000000005</v>
      </c>
      <c r="H7549" s="315" t="s">
        <v>530</v>
      </c>
      <c r="I7549" s="316">
        <v>649.37</v>
      </c>
      <c r="J7549" s="315" t="s">
        <v>531</v>
      </c>
      <c r="K7549" s="316">
        <v>1211.69</v>
      </c>
    </row>
    <row r="7550" spans="2:11" ht="26.25" thickBot="1" x14ac:dyDescent="0.25">
      <c r="B7550" s="315"/>
      <c r="C7550" s="315"/>
      <c r="D7550" s="315"/>
      <c r="E7550" s="315"/>
      <c r="F7550" s="315" t="s">
        <v>532</v>
      </c>
      <c r="G7550" s="316">
        <v>585.27</v>
      </c>
      <c r="H7550" s="315"/>
      <c r="I7550" s="448" t="s">
        <v>533</v>
      </c>
      <c r="J7550" s="448"/>
      <c r="K7550" s="316">
        <v>3397.73</v>
      </c>
    </row>
    <row r="7551" spans="2:11" ht="0.95" customHeight="1" thickTop="1" x14ac:dyDescent="0.2">
      <c r="B7551" s="317"/>
      <c r="C7551" s="317"/>
      <c r="D7551" s="317"/>
      <c r="E7551" s="317"/>
      <c r="F7551" s="317"/>
      <c r="G7551" s="317"/>
      <c r="H7551" s="317"/>
      <c r="I7551" s="317"/>
      <c r="J7551" s="317"/>
      <c r="K7551" s="317"/>
    </row>
    <row r="7552" spans="2:11" ht="18" customHeight="1" x14ac:dyDescent="0.2">
      <c r="B7552" s="305"/>
      <c r="C7552" s="304" t="s">
        <v>26</v>
      </c>
      <c r="D7552" s="305" t="s">
        <v>27</v>
      </c>
      <c r="E7552" s="305" t="s">
        <v>28</v>
      </c>
      <c r="F7552" s="449" t="s">
        <v>525</v>
      </c>
      <c r="G7552" s="449"/>
      <c r="H7552" s="306" t="s">
        <v>29</v>
      </c>
      <c r="I7552" s="304" t="s">
        <v>30</v>
      </c>
      <c r="J7552" s="304" t="s">
        <v>31</v>
      </c>
      <c r="K7552" s="304" t="s">
        <v>33</v>
      </c>
    </row>
    <row r="7553" spans="2:11" ht="24" customHeight="1" x14ac:dyDescent="0.2">
      <c r="B7553" s="307" t="s">
        <v>526</v>
      </c>
      <c r="C7553" s="308" t="s">
        <v>651</v>
      </c>
      <c r="D7553" s="307" t="s">
        <v>51</v>
      </c>
      <c r="E7553" s="307" t="s">
        <v>652</v>
      </c>
      <c r="F7553" s="445" t="s">
        <v>2636</v>
      </c>
      <c r="G7553" s="445"/>
      <c r="H7553" s="309" t="s">
        <v>535</v>
      </c>
      <c r="I7553" s="310">
        <v>1</v>
      </c>
      <c r="J7553" s="259">
        <v>32.229999999999997</v>
      </c>
      <c r="K7553" s="259">
        <v>32.229999999999997</v>
      </c>
    </row>
    <row r="7554" spans="2:11" ht="26.1" customHeight="1" x14ac:dyDescent="0.2">
      <c r="B7554" s="294" t="s">
        <v>537</v>
      </c>
      <c r="C7554" s="291" t="s">
        <v>5134</v>
      </c>
      <c r="D7554" s="294" t="s">
        <v>51</v>
      </c>
      <c r="E7554" s="294" t="s">
        <v>5135</v>
      </c>
      <c r="F7554" s="446" t="s">
        <v>2636</v>
      </c>
      <c r="G7554" s="446"/>
      <c r="H7554" s="295" t="s">
        <v>535</v>
      </c>
      <c r="I7554" s="311">
        <v>1</v>
      </c>
      <c r="J7554" s="312">
        <v>0.32</v>
      </c>
      <c r="K7554" s="312">
        <v>0.32</v>
      </c>
    </row>
    <row r="7555" spans="2:11" ht="26.1" customHeight="1" x14ac:dyDescent="0.2">
      <c r="B7555" s="296" t="s">
        <v>527</v>
      </c>
      <c r="C7555" s="292" t="s">
        <v>4843</v>
      </c>
      <c r="D7555" s="296" t="s">
        <v>51</v>
      </c>
      <c r="E7555" s="296" t="s">
        <v>4844</v>
      </c>
      <c r="F7555" s="447" t="s">
        <v>4022</v>
      </c>
      <c r="G7555" s="447"/>
      <c r="H7555" s="297" t="s">
        <v>535</v>
      </c>
      <c r="I7555" s="313">
        <v>1</v>
      </c>
      <c r="J7555" s="314">
        <v>1.62</v>
      </c>
      <c r="K7555" s="314">
        <v>1.62</v>
      </c>
    </row>
    <row r="7556" spans="2:11" ht="26.1" customHeight="1" x14ac:dyDescent="0.2">
      <c r="B7556" s="296" t="s">
        <v>527</v>
      </c>
      <c r="C7556" s="292" t="s">
        <v>4851</v>
      </c>
      <c r="D7556" s="296" t="s">
        <v>51</v>
      </c>
      <c r="E7556" s="296" t="s">
        <v>4852</v>
      </c>
      <c r="F7556" s="447" t="s">
        <v>4022</v>
      </c>
      <c r="G7556" s="447"/>
      <c r="H7556" s="297" t="s">
        <v>535</v>
      </c>
      <c r="I7556" s="313">
        <v>1</v>
      </c>
      <c r="J7556" s="314">
        <v>0.1</v>
      </c>
      <c r="K7556" s="314">
        <v>0.1</v>
      </c>
    </row>
    <row r="7557" spans="2:11" ht="24" customHeight="1" x14ac:dyDescent="0.2">
      <c r="B7557" s="296" t="s">
        <v>527</v>
      </c>
      <c r="C7557" s="292" t="s">
        <v>5136</v>
      </c>
      <c r="D7557" s="296" t="s">
        <v>51</v>
      </c>
      <c r="E7557" s="296" t="s">
        <v>5137</v>
      </c>
      <c r="F7557" s="447" t="s">
        <v>4031</v>
      </c>
      <c r="G7557" s="447"/>
      <c r="H7557" s="297" t="s">
        <v>535</v>
      </c>
      <c r="I7557" s="313">
        <v>1</v>
      </c>
      <c r="J7557" s="314">
        <v>22.29</v>
      </c>
      <c r="K7557" s="314">
        <v>22.29</v>
      </c>
    </row>
    <row r="7558" spans="2:11" ht="26.1" customHeight="1" x14ac:dyDescent="0.2">
      <c r="B7558" s="296" t="s">
        <v>527</v>
      </c>
      <c r="C7558" s="292" t="s">
        <v>4847</v>
      </c>
      <c r="D7558" s="296" t="s">
        <v>51</v>
      </c>
      <c r="E7558" s="296" t="s">
        <v>4848</v>
      </c>
      <c r="F7558" s="447" t="s">
        <v>4022</v>
      </c>
      <c r="G7558" s="447"/>
      <c r="H7558" s="297" t="s">
        <v>535</v>
      </c>
      <c r="I7558" s="313">
        <v>1</v>
      </c>
      <c r="J7558" s="314">
        <v>2.9</v>
      </c>
      <c r="K7558" s="314">
        <v>2.9</v>
      </c>
    </row>
    <row r="7559" spans="2:11" ht="26.1" customHeight="1" x14ac:dyDescent="0.2">
      <c r="B7559" s="296" t="s">
        <v>527</v>
      </c>
      <c r="C7559" s="292" t="s">
        <v>5328</v>
      </c>
      <c r="D7559" s="296" t="s">
        <v>51</v>
      </c>
      <c r="E7559" s="296" t="s">
        <v>5329</v>
      </c>
      <c r="F7559" s="447" t="s">
        <v>4022</v>
      </c>
      <c r="G7559" s="447"/>
      <c r="H7559" s="297" t="s">
        <v>535</v>
      </c>
      <c r="I7559" s="313">
        <v>1</v>
      </c>
      <c r="J7559" s="314">
        <v>2.11</v>
      </c>
      <c r="K7559" s="314">
        <v>2.11</v>
      </c>
    </row>
    <row r="7560" spans="2:11" ht="26.1" customHeight="1" x14ac:dyDescent="0.2">
      <c r="B7560" s="296" t="s">
        <v>527</v>
      </c>
      <c r="C7560" s="292" t="s">
        <v>5330</v>
      </c>
      <c r="D7560" s="296" t="s">
        <v>51</v>
      </c>
      <c r="E7560" s="296" t="s">
        <v>5331</v>
      </c>
      <c r="F7560" s="447" t="s">
        <v>4022</v>
      </c>
      <c r="G7560" s="447"/>
      <c r="H7560" s="297" t="s">
        <v>535</v>
      </c>
      <c r="I7560" s="313">
        <v>1</v>
      </c>
      <c r="J7560" s="314">
        <v>2.19</v>
      </c>
      <c r="K7560" s="314">
        <v>2.19</v>
      </c>
    </row>
    <row r="7561" spans="2:11" ht="26.1" customHeight="1" x14ac:dyDescent="0.2">
      <c r="B7561" s="296" t="s">
        <v>527</v>
      </c>
      <c r="C7561" s="292" t="s">
        <v>4849</v>
      </c>
      <c r="D7561" s="296" t="s">
        <v>51</v>
      </c>
      <c r="E7561" s="296" t="s">
        <v>4850</v>
      </c>
      <c r="F7561" s="447" t="s">
        <v>4022</v>
      </c>
      <c r="G7561" s="447"/>
      <c r="H7561" s="297" t="s">
        <v>535</v>
      </c>
      <c r="I7561" s="313">
        <v>1</v>
      </c>
      <c r="J7561" s="314">
        <v>0.7</v>
      </c>
      <c r="K7561" s="314">
        <v>0.7</v>
      </c>
    </row>
    <row r="7562" spans="2:11" ht="25.5" x14ac:dyDescent="0.2">
      <c r="B7562" s="315"/>
      <c r="C7562" s="315"/>
      <c r="D7562" s="315"/>
      <c r="E7562" s="315"/>
      <c r="F7562" s="315" t="s">
        <v>529</v>
      </c>
      <c r="G7562" s="316">
        <v>10.49</v>
      </c>
      <c r="H7562" s="315" t="s">
        <v>530</v>
      </c>
      <c r="I7562" s="316">
        <v>12.12</v>
      </c>
      <c r="J7562" s="315" t="s">
        <v>531</v>
      </c>
      <c r="K7562" s="316">
        <v>22.61</v>
      </c>
    </row>
    <row r="7563" spans="2:11" ht="26.25" thickBot="1" x14ac:dyDescent="0.25">
      <c r="B7563" s="315"/>
      <c r="C7563" s="315"/>
      <c r="D7563" s="315"/>
      <c r="E7563" s="315"/>
      <c r="F7563" s="315" t="s">
        <v>532</v>
      </c>
      <c r="G7563" s="316">
        <v>6.7</v>
      </c>
      <c r="H7563" s="315"/>
      <c r="I7563" s="448" t="s">
        <v>533</v>
      </c>
      <c r="J7563" s="448"/>
      <c r="K7563" s="316">
        <v>38.93</v>
      </c>
    </row>
    <row r="7564" spans="2:11" ht="0.95" customHeight="1" thickTop="1" x14ac:dyDescent="0.2">
      <c r="B7564" s="317"/>
      <c r="C7564" s="317"/>
      <c r="D7564" s="317"/>
      <c r="E7564" s="317"/>
      <c r="F7564" s="317"/>
      <c r="G7564" s="317"/>
      <c r="H7564" s="317"/>
      <c r="I7564" s="317"/>
      <c r="J7564" s="317"/>
      <c r="K7564" s="317"/>
    </row>
    <row r="7565" spans="2:11" ht="18" customHeight="1" x14ac:dyDescent="0.2">
      <c r="B7565" s="305"/>
      <c r="C7565" s="304" t="s">
        <v>26</v>
      </c>
      <c r="D7565" s="305" t="s">
        <v>27</v>
      </c>
      <c r="E7565" s="305" t="s">
        <v>28</v>
      </c>
      <c r="F7565" s="449" t="s">
        <v>525</v>
      </c>
      <c r="G7565" s="449"/>
      <c r="H7565" s="306" t="s">
        <v>29</v>
      </c>
      <c r="I7565" s="304" t="s">
        <v>30</v>
      </c>
      <c r="J7565" s="304" t="s">
        <v>31</v>
      </c>
      <c r="K7565" s="304" t="s">
        <v>33</v>
      </c>
    </row>
    <row r="7566" spans="2:11" ht="39" customHeight="1" x14ac:dyDescent="0.2">
      <c r="B7566" s="307" t="s">
        <v>526</v>
      </c>
      <c r="C7566" s="308" t="s">
        <v>1819</v>
      </c>
      <c r="D7566" s="307" t="s">
        <v>51</v>
      </c>
      <c r="E7566" s="307" t="s">
        <v>1820</v>
      </c>
      <c r="F7566" s="445" t="s">
        <v>2668</v>
      </c>
      <c r="G7566" s="445"/>
      <c r="H7566" s="309" t="s">
        <v>44</v>
      </c>
      <c r="I7566" s="310">
        <v>1</v>
      </c>
      <c r="J7566" s="259">
        <v>11.7</v>
      </c>
      <c r="K7566" s="259">
        <v>11.7</v>
      </c>
    </row>
    <row r="7567" spans="2:11" ht="24" customHeight="1" x14ac:dyDescent="0.2">
      <c r="B7567" s="294" t="s">
        <v>537</v>
      </c>
      <c r="C7567" s="291" t="s">
        <v>651</v>
      </c>
      <c r="D7567" s="294" t="s">
        <v>51</v>
      </c>
      <c r="E7567" s="294" t="s">
        <v>652</v>
      </c>
      <c r="F7567" s="446" t="s">
        <v>2636</v>
      </c>
      <c r="G7567" s="446"/>
      <c r="H7567" s="295" t="s">
        <v>535</v>
      </c>
      <c r="I7567" s="311">
        <v>6.3500000000000001E-2</v>
      </c>
      <c r="J7567" s="312">
        <v>32.229999999999997</v>
      </c>
      <c r="K7567" s="312">
        <v>2.04</v>
      </c>
    </row>
    <row r="7568" spans="2:11" ht="24" customHeight="1" x14ac:dyDescent="0.2">
      <c r="B7568" s="296" t="s">
        <v>527</v>
      </c>
      <c r="C7568" s="292" t="s">
        <v>653</v>
      </c>
      <c r="D7568" s="296" t="s">
        <v>51</v>
      </c>
      <c r="E7568" s="296" t="s">
        <v>654</v>
      </c>
      <c r="F7568" s="447" t="s">
        <v>1199</v>
      </c>
      <c r="G7568" s="447"/>
      <c r="H7568" s="297" t="s">
        <v>571</v>
      </c>
      <c r="I7568" s="313">
        <v>5.7500000000000002E-2</v>
      </c>
      <c r="J7568" s="314">
        <v>22.18</v>
      </c>
      <c r="K7568" s="314">
        <v>1.27535</v>
      </c>
    </row>
    <row r="7569" spans="2:11" ht="24" customHeight="1" x14ac:dyDescent="0.2">
      <c r="B7569" s="296" t="s">
        <v>527</v>
      </c>
      <c r="C7569" s="292" t="s">
        <v>4625</v>
      </c>
      <c r="D7569" s="296" t="s">
        <v>51</v>
      </c>
      <c r="E7569" s="296" t="s">
        <v>4626</v>
      </c>
      <c r="F7569" s="447" t="s">
        <v>1199</v>
      </c>
      <c r="G7569" s="447"/>
      <c r="H7569" s="297" t="s">
        <v>571</v>
      </c>
      <c r="I7569" s="313">
        <v>0.1908</v>
      </c>
      <c r="J7569" s="314">
        <v>44.02</v>
      </c>
      <c r="K7569" s="314">
        <v>8.3990159999999996</v>
      </c>
    </row>
    <row r="7570" spans="2:11" ht="25.5" x14ac:dyDescent="0.2">
      <c r="B7570" s="315"/>
      <c r="C7570" s="315"/>
      <c r="D7570" s="315"/>
      <c r="E7570" s="315"/>
      <c r="F7570" s="315" t="s">
        <v>529</v>
      </c>
      <c r="G7570" s="316">
        <v>0.66</v>
      </c>
      <c r="H7570" s="315" t="s">
        <v>530</v>
      </c>
      <c r="I7570" s="316">
        <v>0.77</v>
      </c>
      <c r="J7570" s="315" t="s">
        <v>531</v>
      </c>
      <c r="K7570" s="316">
        <v>1.43</v>
      </c>
    </row>
    <row r="7571" spans="2:11" ht="26.25" thickBot="1" x14ac:dyDescent="0.25">
      <c r="B7571" s="315"/>
      <c r="C7571" s="315"/>
      <c r="D7571" s="315"/>
      <c r="E7571" s="315"/>
      <c r="F7571" s="315" t="s">
        <v>532</v>
      </c>
      <c r="G7571" s="316">
        <v>2.4300000000000002</v>
      </c>
      <c r="H7571" s="315"/>
      <c r="I7571" s="448" t="s">
        <v>533</v>
      </c>
      <c r="J7571" s="448"/>
      <c r="K7571" s="316">
        <v>14.13</v>
      </c>
    </row>
    <row r="7572" spans="2:11" ht="0.95" customHeight="1" thickTop="1" x14ac:dyDescent="0.2">
      <c r="B7572" s="317"/>
      <c r="C7572" s="317"/>
      <c r="D7572" s="317"/>
      <c r="E7572" s="317"/>
      <c r="F7572" s="317"/>
      <c r="G7572" s="317"/>
      <c r="H7572" s="317"/>
      <c r="I7572" s="317"/>
      <c r="J7572" s="317"/>
      <c r="K7572" s="317"/>
    </row>
    <row r="7573" spans="2:11" ht="18" customHeight="1" x14ac:dyDescent="0.2">
      <c r="B7573" s="305"/>
      <c r="C7573" s="304" t="s">
        <v>26</v>
      </c>
      <c r="D7573" s="305" t="s">
        <v>27</v>
      </c>
      <c r="E7573" s="305" t="s">
        <v>28</v>
      </c>
      <c r="F7573" s="449" t="s">
        <v>525</v>
      </c>
      <c r="G7573" s="449"/>
      <c r="H7573" s="306" t="s">
        <v>29</v>
      </c>
      <c r="I7573" s="304" t="s">
        <v>30</v>
      </c>
      <c r="J7573" s="304" t="s">
        <v>31</v>
      </c>
      <c r="K7573" s="304" t="s">
        <v>33</v>
      </c>
    </row>
    <row r="7574" spans="2:11" ht="26.1" customHeight="1" x14ac:dyDescent="0.2">
      <c r="B7574" s="307" t="s">
        <v>526</v>
      </c>
      <c r="C7574" s="308" t="s">
        <v>3998</v>
      </c>
      <c r="D7574" s="307" t="s">
        <v>51</v>
      </c>
      <c r="E7574" s="307" t="s">
        <v>3999</v>
      </c>
      <c r="F7574" s="445" t="s">
        <v>2650</v>
      </c>
      <c r="G7574" s="445"/>
      <c r="H7574" s="309" t="s">
        <v>44</v>
      </c>
      <c r="I7574" s="310">
        <v>1</v>
      </c>
      <c r="J7574" s="259">
        <v>22.4</v>
      </c>
      <c r="K7574" s="259">
        <v>22.4</v>
      </c>
    </row>
    <row r="7575" spans="2:11" ht="24" customHeight="1" x14ac:dyDescent="0.2">
      <c r="B7575" s="294" t="s">
        <v>537</v>
      </c>
      <c r="C7575" s="291" t="s">
        <v>651</v>
      </c>
      <c r="D7575" s="294" t="s">
        <v>51</v>
      </c>
      <c r="E7575" s="294" t="s">
        <v>652</v>
      </c>
      <c r="F7575" s="446" t="s">
        <v>2636</v>
      </c>
      <c r="G7575" s="446"/>
      <c r="H7575" s="295" t="s">
        <v>535</v>
      </c>
      <c r="I7575" s="311">
        <v>0.45290000000000002</v>
      </c>
      <c r="J7575" s="312">
        <v>32.229999999999997</v>
      </c>
      <c r="K7575" s="312">
        <v>14.59</v>
      </c>
    </row>
    <row r="7576" spans="2:11" ht="24" customHeight="1" x14ac:dyDescent="0.2">
      <c r="B7576" s="296" t="s">
        <v>527</v>
      </c>
      <c r="C7576" s="292" t="s">
        <v>5332</v>
      </c>
      <c r="D7576" s="296" t="s">
        <v>51</v>
      </c>
      <c r="E7576" s="296" t="s">
        <v>5333</v>
      </c>
      <c r="F7576" s="447" t="s">
        <v>1199</v>
      </c>
      <c r="G7576" s="447"/>
      <c r="H7576" s="297" t="s">
        <v>571</v>
      </c>
      <c r="I7576" s="313">
        <v>0.32569999999999999</v>
      </c>
      <c r="J7576" s="314">
        <v>23.99</v>
      </c>
      <c r="K7576" s="314">
        <v>7.8135430000000001</v>
      </c>
    </row>
    <row r="7577" spans="2:11" ht="25.5" x14ac:dyDescent="0.2">
      <c r="B7577" s="315"/>
      <c r="C7577" s="315"/>
      <c r="D7577" s="315"/>
      <c r="E7577" s="315"/>
      <c r="F7577" s="315" t="s">
        <v>529</v>
      </c>
      <c r="G7577" s="316">
        <v>4.75</v>
      </c>
      <c r="H7577" s="315" t="s">
        <v>530</v>
      </c>
      <c r="I7577" s="316">
        <v>5.49</v>
      </c>
      <c r="J7577" s="315" t="s">
        <v>531</v>
      </c>
      <c r="K7577" s="316">
        <v>10.24</v>
      </c>
    </row>
    <row r="7578" spans="2:11" ht="26.25" thickBot="1" x14ac:dyDescent="0.25">
      <c r="B7578" s="315"/>
      <c r="C7578" s="315"/>
      <c r="D7578" s="315"/>
      <c r="E7578" s="315"/>
      <c r="F7578" s="315" t="s">
        <v>532</v>
      </c>
      <c r="G7578" s="316">
        <v>4.66</v>
      </c>
      <c r="H7578" s="315"/>
      <c r="I7578" s="448" t="s">
        <v>533</v>
      </c>
      <c r="J7578" s="448"/>
      <c r="K7578" s="316">
        <v>27.06</v>
      </c>
    </row>
    <row r="7579" spans="2:11" ht="0.95" customHeight="1" thickTop="1" x14ac:dyDescent="0.2">
      <c r="B7579" s="317"/>
      <c r="C7579" s="317"/>
      <c r="D7579" s="317"/>
      <c r="E7579" s="317"/>
      <c r="F7579" s="317"/>
      <c r="G7579" s="317"/>
      <c r="H7579" s="317"/>
      <c r="I7579" s="317"/>
      <c r="J7579" s="317"/>
      <c r="K7579" s="317"/>
    </row>
    <row r="7580" spans="2:11" ht="18" customHeight="1" x14ac:dyDescent="0.2">
      <c r="B7580" s="305"/>
      <c r="C7580" s="304" t="s">
        <v>26</v>
      </c>
      <c r="D7580" s="305" t="s">
        <v>27</v>
      </c>
      <c r="E7580" s="305" t="s">
        <v>28</v>
      </c>
      <c r="F7580" s="449" t="s">
        <v>525</v>
      </c>
      <c r="G7580" s="449"/>
      <c r="H7580" s="306" t="s">
        <v>29</v>
      </c>
      <c r="I7580" s="304" t="s">
        <v>30</v>
      </c>
      <c r="J7580" s="304" t="s">
        <v>31</v>
      </c>
      <c r="K7580" s="304" t="s">
        <v>33</v>
      </c>
    </row>
    <row r="7581" spans="2:11" ht="26.1" customHeight="1" x14ac:dyDescent="0.2">
      <c r="B7581" s="307" t="s">
        <v>526</v>
      </c>
      <c r="C7581" s="308" t="s">
        <v>1200</v>
      </c>
      <c r="D7581" s="307" t="s">
        <v>51</v>
      </c>
      <c r="E7581" s="307" t="s">
        <v>1201</v>
      </c>
      <c r="F7581" s="445" t="s">
        <v>2639</v>
      </c>
      <c r="G7581" s="445"/>
      <c r="H7581" s="309" t="s">
        <v>44</v>
      </c>
      <c r="I7581" s="310">
        <v>1</v>
      </c>
      <c r="J7581" s="259">
        <v>102.27</v>
      </c>
      <c r="K7581" s="259">
        <v>102.27</v>
      </c>
    </row>
    <row r="7582" spans="2:11" ht="24" customHeight="1" x14ac:dyDescent="0.2">
      <c r="B7582" s="294" t="s">
        <v>537</v>
      </c>
      <c r="C7582" s="291" t="s">
        <v>572</v>
      </c>
      <c r="D7582" s="294" t="s">
        <v>51</v>
      </c>
      <c r="E7582" s="294" t="s">
        <v>573</v>
      </c>
      <c r="F7582" s="446" t="s">
        <v>2636</v>
      </c>
      <c r="G7582" s="446"/>
      <c r="H7582" s="295" t="s">
        <v>535</v>
      </c>
      <c r="I7582" s="311">
        <v>0.1119</v>
      </c>
      <c r="J7582" s="312">
        <v>30.54</v>
      </c>
      <c r="K7582" s="312">
        <v>3.41</v>
      </c>
    </row>
    <row r="7583" spans="2:11" ht="39" customHeight="1" x14ac:dyDescent="0.2">
      <c r="B7583" s="294" t="s">
        <v>537</v>
      </c>
      <c r="C7583" s="291" t="s">
        <v>4126</v>
      </c>
      <c r="D7583" s="294" t="s">
        <v>51</v>
      </c>
      <c r="E7583" s="294" t="s">
        <v>4127</v>
      </c>
      <c r="F7583" s="446" t="s">
        <v>2653</v>
      </c>
      <c r="G7583" s="446"/>
      <c r="H7583" s="295" t="s">
        <v>557</v>
      </c>
      <c r="I7583" s="311">
        <v>7.0000000000000001E-3</v>
      </c>
      <c r="J7583" s="312">
        <v>11.14</v>
      </c>
      <c r="K7583" s="312">
        <v>7.0000000000000007E-2</v>
      </c>
    </row>
    <row r="7584" spans="2:11" ht="24" customHeight="1" x14ac:dyDescent="0.2">
      <c r="B7584" s="294" t="s">
        <v>537</v>
      </c>
      <c r="C7584" s="291" t="s">
        <v>551</v>
      </c>
      <c r="D7584" s="294" t="s">
        <v>51</v>
      </c>
      <c r="E7584" s="294" t="s">
        <v>552</v>
      </c>
      <c r="F7584" s="446" t="s">
        <v>2636</v>
      </c>
      <c r="G7584" s="446"/>
      <c r="H7584" s="295" t="s">
        <v>535</v>
      </c>
      <c r="I7584" s="311">
        <v>4.6600000000000003E-2</v>
      </c>
      <c r="J7584" s="312">
        <v>24.68</v>
      </c>
      <c r="K7584" s="312">
        <v>1.1499999999999999</v>
      </c>
    </row>
    <row r="7585" spans="2:11" ht="26.1" customHeight="1" x14ac:dyDescent="0.2">
      <c r="B7585" s="296" t="s">
        <v>527</v>
      </c>
      <c r="C7585" s="292" t="s">
        <v>4128</v>
      </c>
      <c r="D7585" s="296" t="s">
        <v>51</v>
      </c>
      <c r="E7585" s="296" t="s">
        <v>4129</v>
      </c>
      <c r="F7585" s="447" t="s">
        <v>1199</v>
      </c>
      <c r="G7585" s="447"/>
      <c r="H7585" s="297" t="s">
        <v>97</v>
      </c>
      <c r="I7585" s="313">
        <v>4</v>
      </c>
      <c r="J7585" s="314">
        <v>10.32</v>
      </c>
      <c r="K7585" s="314">
        <v>41.28</v>
      </c>
    </row>
    <row r="7586" spans="2:11" ht="39" customHeight="1" x14ac:dyDescent="0.2">
      <c r="B7586" s="296" t="s">
        <v>527</v>
      </c>
      <c r="C7586" s="292" t="s">
        <v>4265</v>
      </c>
      <c r="D7586" s="296" t="s">
        <v>51</v>
      </c>
      <c r="E7586" s="296" t="s">
        <v>4266</v>
      </c>
      <c r="F7586" s="447" t="s">
        <v>1199</v>
      </c>
      <c r="G7586" s="447"/>
      <c r="H7586" s="297" t="s">
        <v>64</v>
      </c>
      <c r="I7586" s="313">
        <v>8.14E-2</v>
      </c>
      <c r="J7586" s="314">
        <v>692.5</v>
      </c>
      <c r="K7586" s="314">
        <v>56.369500000000002</v>
      </c>
    </row>
    <row r="7587" spans="2:11" ht="25.5" x14ac:dyDescent="0.2">
      <c r="B7587" s="315"/>
      <c r="C7587" s="315"/>
      <c r="D7587" s="315"/>
      <c r="E7587" s="315"/>
      <c r="F7587" s="315" t="s">
        <v>529</v>
      </c>
      <c r="G7587" s="316">
        <v>1.54</v>
      </c>
      <c r="H7587" s="315" t="s">
        <v>530</v>
      </c>
      <c r="I7587" s="316">
        <v>1.79</v>
      </c>
      <c r="J7587" s="315" t="s">
        <v>531</v>
      </c>
      <c r="K7587" s="316">
        <v>3.33</v>
      </c>
    </row>
    <row r="7588" spans="2:11" ht="26.25" thickBot="1" x14ac:dyDescent="0.25">
      <c r="B7588" s="315"/>
      <c r="C7588" s="315"/>
      <c r="D7588" s="315"/>
      <c r="E7588" s="315"/>
      <c r="F7588" s="315" t="s">
        <v>532</v>
      </c>
      <c r="G7588" s="316">
        <v>21.28</v>
      </c>
      <c r="H7588" s="315"/>
      <c r="I7588" s="448" t="s">
        <v>533</v>
      </c>
      <c r="J7588" s="448"/>
      <c r="K7588" s="316">
        <v>123.55</v>
      </c>
    </row>
    <row r="7589" spans="2:11" ht="0.95" customHeight="1" thickTop="1" x14ac:dyDescent="0.2">
      <c r="B7589" s="317"/>
      <c r="C7589" s="317"/>
      <c r="D7589" s="317"/>
      <c r="E7589" s="317"/>
      <c r="F7589" s="317"/>
      <c r="G7589" s="317"/>
      <c r="H7589" s="317"/>
      <c r="I7589" s="317"/>
      <c r="J7589" s="317"/>
      <c r="K7589" s="317"/>
    </row>
    <row r="7590" spans="2:11" ht="18" customHeight="1" x14ac:dyDescent="0.2">
      <c r="B7590" s="305"/>
      <c r="C7590" s="304" t="s">
        <v>26</v>
      </c>
      <c r="D7590" s="305" t="s">
        <v>27</v>
      </c>
      <c r="E7590" s="305" t="s">
        <v>28</v>
      </c>
      <c r="F7590" s="449" t="s">
        <v>525</v>
      </c>
      <c r="G7590" s="449"/>
      <c r="H7590" s="306" t="s">
        <v>29</v>
      </c>
      <c r="I7590" s="304" t="s">
        <v>30</v>
      </c>
      <c r="J7590" s="304" t="s">
        <v>31</v>
      </c>
      <c r="K7590" s="304" t="s">
        <v>33</v>
      </c>
    </row>
    <row r="7591" spans="2:11" ht="39" customHeight="1" x14ac:dyDescent="0.2">
      <c r="B7591" s="307" t="s">
        <v>526</v>
      </c>
      <c r="C7591" s="308" t="s">
        <v>4046</v>
      </c>
      <c r="D7591" s="307" t="s">
        <v>51</v>
      </c>
      <c r="E7591" s="307" t="s">
        <v>4047</v>
      </c>
      <c r="F7591" s="445" t="s">
        <v>2653</v>
      </c>
      <c r="G7591" s="445"/>
      <c r="H7591" s="309" t="s">
        <v>559</v>
      </c>
      <c r="I7591" s="310">
        <v>1</v>
      </c>
      <c r="J7591" s="259">
        <v>0.72</v>
      </c>
      <c r="K7591" s="259">
        <v>0.72</v>
      </c>
    </row>
    <row r="7592" spans="2:11" ht="39" customHeight="1" x14ac:dyDescent="0.2">
      <c r="B7592" s="294" t="s">
        <v>537</v>
      </c>
      <c r="C7592" s="291" t="s">
        <v>5334</v>
      </c>
      <c r="D7592" s="294" t="s">
        <v>51</v>
      </c>
      <c r="E7592" s="294" t="s">
        <v>5335</v>
      </c>
      <c r="F7592" s="446" t="s">
        <v>4955</v>
      </c>
      <c r="G7592" s="446"/>
      <c r="H7592" s="295" t="s">
        <v>535</v>
      </c>
      <c r="I7592" s="311">
        <v>1</v>
      </c>
      <c r="J7592" s="312">
        <v>0.15</v>
      </c>
      <c r="K7592" s="312">
        <v>0.15</v>
      </c>
    </row>
    <row r="7593" spans="2:11" ht="39" customHeight="1" x14ac:dyDescent="0.2">
      <c r="B7593" s="294" t="s">
        <v>537</v>
      </c>
      <c r="C7593" s="291" t="s">
        <v>5336</v>
      </c>
      <c r="D7593" s="294" t="s">
        <v>51</v>
      </c>
      <c r="E7593" s="294" t="s">
        <v>5337</v>
      </c>
      <c r="F7593" s="446" t="s">
        <v>4955</v>
      </c>
      <c r="G7593" s="446"/>
      <c r="H7593" s="295" t="s">
        <v>535</v>
      </c>
      <c r="I7593" s="311">
        <v>1</v>
      </c>
      <c r="J7593" s="312">
        <v>0.56999999999999995</v>
      </c>
      <c r="K7593" s="312">
        <v>0.56999999999999995</v>
      </c>
    </row>
    <row r="7594" spans="2:11" ht="25.5" x14ac:dyDescent="0.2">
      <c r="B7594" s="315"/>
      <c r="C7594" s="315"/>
      <c r="D7594" s="315"/>
      <c r="E7594" s="315"/>
      <c r="F7594" s="315" t="s">
        <v>529</v>
      </c>
      <c r="G7594" s="316">
        <v>0</v>
      </c>
      <c r="H7594" s="315" t="s">
        <v>530</v>
      </c>
      <c r="I7594" s="316">
        <v>0</v>
      </c>
      <c r="J7594" s="315" t="s">
        <v>531</v>
      </c>
      <c r="K7594" s="316">
        <v>0</v>
      </c>
    </row>
    <row r="7595" spans="2:11" ht="26.25" thickBot="1" x14ac:dyDescent="0.25">
      <c r="B7595" s="315"/>
      <c r="C7595" s="315"/>
      <c r="D7595" s="315"/>
      <c r="E7595" s="315"/>
      <c r="F7595" s="315" t="s">
        <v>532</v>
      </c>
      <c r="G7595" s="316">
        <v>0.14000000000000001</v>
      </c>
      <c r="H7595" s="315"/>
      <c r="I7595" s="448" t="s">
        <v>533</v>
      </c>
      <c r="J7595" s="448"/>
      <c r="K7595" s="316">
        <v>0.86</v>
      </c>
    </row>
    <row r="7596" spans="2:11" ht="0.95" customHeight="1" thickTop="1" x14ac:dyDescent="0.2">
      <c r="B7596" s="317"/>
      <c r="C7596" s="317"/>
      <c r="D7596" s="317"/>
      <c r="E7596" s="317"/>
      <c r="F7596" s="317"/>
      <c r="G7596" s="317"/>
      <c r="H7596" s="317"/>
      <c r="I7596" s="317"/>
      <c r="J7596" s="317"/>
      <c r="K7596" s="317"/>
    </row>
    <row r="7597" spans="2:11" ht="18" customHeight="1" x14ac:dyDescent="0.2">
      <c r="B7597" s="305"/>
      <c r="C7597" s="304" t="s">
        <v>26</v>
      </c>
      <c r="D7597" s="305" t="s">
        <v>27</v>
      </c>
      <c r="E7597" s="305" t="s">
        <v>28</v>
      </c>
      <c r="F7597" s="449" t="s">
        <v>525</v>
      </c>
      <c r="G7597" s="449"/>
      <c r="H7597" s="306" t="s">
        <v>29</v>
      </c>
      <c r="I7597" s="304" t="s">
        <v>30</v>
      </c>
      <c r="J7597" s="304" t="s">
        <v>31</v>
      </c>
      <c r="K7597" s="304" t="s">
        <v>33</v>
      </c>
    </row>
    <row r="7598" spans="2:11" ht="39" customHeight="1" x14ac:dyDescent="0.2">
      <c r="B7598" s="307" t="s">
        <v>526</v>
      </c>
      <c r="C7598" s="308" t="s">
        <v>4048</v>
      </c>
      <c r="D7598" s="307" t="s">
        <v>51</v>
      </c>
      <c r="E7598" s="307" t="s">
        <v>4049</v>
      </c>
      <c r="F7598" s="445" t="s">
        <v>2653</v>
      </c>
      <c r="G7598" s="445"/>
      <c r="H7598" s="309" t="s">
        <v>557</v>
      </c>
      <c r="I7598" s="310">
        <v>1</v>
      </c>
      <c r="J7598" s="259">
        <v>11.03</v>
      </c>
      <c r="K7598" s="259">
        <v>11.03</v>
      </c>
    </row>
    <row r="7599" spans="2:11" ht="39" customHeight="1" x14ac:dyDescent="0.2">
      <c r="B7599" s="294" t="s">
        <v>537</v>
      </c>
      <c r="C7599" s="291" t="s">
        <v>5336</v>
      </c>
      <c r="D7599" s="294" t="s">
        <v>51</v>
      </c>
      <c r="E7599" s="294" t="s">
        <v>5337</v>
      </c>
      <c r="F7599" s="446" t="s">
        <v>4955</v>
      </c>
      <c r="G7599" s="446"/>
      <c r="H7599" s="295" t="s">
        <v>535</v>
      </c>
      <c r="I7599" s="311">
        <v>1</v>
      </c>
      <c r="J7599" s="312">
        <v>0.56999999999999995</v>
      </c>
      <c r="K7599" s="312">
        <v>0.56999999999999995</v>
      </c>
    </row>
    <row r="7600" spans="2:11" ht="39" customHeight="1" x14ac:dyDescent="0.2">
      <c r="B7600" s="294" t="s">
        <v>537</v>
      </c>
      <c r="C7600" s="291" t="s">
        <v>5334</v>
      </c>
      <c r="D7600" s="294" t="s">
        <v>51</v>
      </c>
      <c r="E7600" s="294" t="s">
        <v>5335</v>
      </c>
      <c r="F7600" s="446" t="s">
        <v>4955</v>
      </c>
      <c r="G7600" s="446"/>
      <c r="H7600" s="295" t="s">
        <v>535</v>
      </c>
      <c r="I7600" s="311">
        <v>1</v>
      </c>
      <c r="J7600" s="312">
        <v>0.15</v>
      </c>
      <c r="K7600" s="312">
        <v>0.15</v>
      </c>
    </row>
    <row r="7601" spans="2:11" ht="39" customHeight="1" x14ac:dyDescent="0.2">
      <c r="B7601" s="294" t="s">
        <v>537</v>
      </c>
      <c r="C7601" s="291" t="s">
        <v>5338</v>
      </c>
      <c r="D7601" s="294" t="s">
        <v>51</v>
      </c>
      <c r="E7601" s="294" t="s">
        <v>5339</v>
      </c>
      <c r="F7601" s="446" t="s">
        <v>4955</v>
      </c>
      <c r="G7601" s="446"/>
      <c r="H7601" s="295" t="s">
        <v>535</v>
      </c>
      <c r="I7601" s="311">
        <v>1</v>
      </c>
      <c r="J7601" s="312">
        <v>0.71</v>
      </c>
      <c r="K7601" s="312">
        <v>0.71</v>
      </c>
    </row>
    <row r="7602" spans="2:11" ht="39" customHeight="1" x14ac:dyDescent="0.2">
      <c r="B7602" s="294" t="s">
        <v>537</v>
      </c>
      <c r="C7602" s="291" t="s">
        <v>5340</v>
      </c>
      <c r="D7602" s="294" t="s">
        <v>51</v>
      </c>
      <c r="E7602" s="294" t="s">
        <v>5341</v>
      </c>
      <c r="F7602" s="446" t="s">
        <v>4955</v>
      </c>
      <c r="G7602" s="446"/>
      <c r="H7602" s="295" t="s">
        <v>535</v>
      </c>
      <c r="I7602" s="311">
        <v>1</v>
      </c>
      <c r="J7602" s="312">
        <v>9.6</v>
      </c>
      <c r="K7602" s="312">
        <v>9.6</v>
      </c>
    </row>
    <row r="7603" spans="2:11" ht="25.5" x14ac:dyDescent="0.2">
      <c r="B7603" s="315"/>
      <c r="C7603" s="315"/>
      <c r="D7603" s="315"/>
      <c r="E7603" s="315"/>
      <c r="F7603" s="315" t="s">
        <v>529</v>
      </c>
      <c r="G7603" s="316">
        <v>0</v>
      </c>
      <c r="H7603" s="315" t="s">
        <v>530</v>
      </c>
      <c r="I7603" s="316">
        <v>0</v>
      </c>
      <c r="J7603" s="315" t="s">
        <v>531</v>
      </c>
      <c r="K7603" s="316">
        <v>0</v>
      </c>
    </row>
    <row r="7604" spans="2:11" ht="26.25" thickBot="1" x14ac:dyDescent="0.25">
      <c r="B7604" s="315"/>
      <c r="C7604" s="315"/>
      <c r="D7604" s="315"/>
      <c r="E7604" s="315"/>
      <c r="F7604" s="315" t="s">
        <v>532</v>
      </c>
      <c r="G7604" s="316">
        <v>2.29</v>
      </c>
      <c r="H7604" s="315"/>
      <c r="I7604" s="448" t="s">
        <v>533</v>
      </c>
      <c r="J7604" s="448"/>
      <c r="K7604" s="316">
        <v>13.32</v>
      </c>
    </row>
    <row r="7605" spans="2:11" ht="0.95" customHeight="1" thickTop="1" x14ac:dyDescent="0.2">
      <c r="B7605" s="317"/>
      <c r="C7605" s="317"/>
      <c r="D7605" s="317"/>
      <c r="E7605" s="317"/>
      <c r="F7605" s="317"/>
      <c r="G7605" s="317"/>
      <c r="H7605" s="317"/>
      <c r="I7605" s="317"/>
      <c r="J7605" s="317"/>
      <c r="K7605" s="317"/>
    </row>
    <row r="7606" spans="2:11" ht="18" customHeight="1" x14ac:dyDescent="0.2">
      <c r="B7606" s="305"/>
      <c r="C7606" s="304" t="s">
        <v>26</v>
      </c>
      <c r="D7606" s="305" t="s">
        <v>27</v>
      </c>
      <c r="E7606" s="305" t="s">
        <v>28</v>
      </c>
      <c r="F7606" s="449" t="s">
        <v>525</v>
      </c>
      <c r="G7606" s="449"/>
      <c r="H7606" s="306" t="s">
        <v>29</v>
      </c>
      <c r="I7606" s="304" t="s">
        <v>30</v>
      </c>
      <c r="J7606" s="304" t="s">
        <v>31</v>
      </c>
      <c r="K7606" s="304" t="s">
        <v>33</v>
      </c>
    </row>
    <row r="7607" spans="2:11" ht="39" customHeight="1" x14ac:dyDescent="0.2">
      <c r="B7607" s="307" t="s">
        <v>526</v>
      </c>
      <c r="C7607" s="308" t="s">
        <v>5336</v>
      </c>
      <c r="D7607" s="307" t="s">
        <v>51</v>
      </c>
      <c r="E7607" s="307" t="s">
        <v>5337</v>
      </c>
      <c r="F7607" s="445" t="s">
        <v>4955</v>
      </c>
      <c r="G7607" s="445"/>
      <c r="H7607" s="309" t="s">
        <v>535</v>
      </c>
      <c r="I7607" s="310">
        <v>1</v>
      </c>
      <c r="J7607" s="259">
        <v>0.56999999999999995</v>
      </c>
      <c r="K7607" s="259">
        <v>0.56999999999999995</v>
      </c>
    </row>
    <row r="7608" spans="2:11" ht="65.099999999999994" customHeight="1" x14ac:dyDescent="0.2">
      <c r="B7608" s="296" t="s">
        <v>527</v>
      </c>
      <c r="C7608" s="292" t="s">
        <v>5342</v>
      </c>
      <c r="D7608" s="296" t="s">
        <v>51</v>
      </c>
      <c r="E7608" s="296" t="s">
        <v>5343</v>
      </c>
      <c r="F7608" s="447" t="s">
        <v>4817</v>
      </c>
      <c r="G7608" s="447"/>
      <c r="H7608" s="297" t="s">
        <v>53</v>
      </c>
      <c r="I7608" s="313">
        <v>5.3300000000000001E-5</v>
      </c>
      <c r="J7608" s="314">
        <v>10699.25</v>
      </c>
      <c r="K7608" s="314">
        <v>0.57027000000000005</v>
      </c>
    </row>
    <row r="7609" spans="2:11" ht="25.5" x14ac:dyDescent="0.2">
      <c r="B7609" s="315"/>
      <c r="C7609" s="315"/>
      <c r="D7609" s="315"/>
      <c r="E7609" s="315"/>
      <c r="F7609" s="315" t="s">
        <v>529</v>
      </c>
      <c r="G7609" s="316">
        <v>0</v>
      </c>
      <c r="H7609" s="315" t="s">
        <v>530</v>
      </c>
      <c r="I7609" s="316">
        <v>0</v>
      </c>
      <c r="J7609" s="315" t="s">
        <v>531</v>
      </c>
      <c r="K7609" s="316">
        <v>0</v>
      </c>
    </row>
    <row r="7610" spans="2:11" ht="26.25" thickBot="1" x14ac:dyDescent="0.25">
      <c r="B7610" s="315"/>
      <c r="C7610" s="315"/>
      <c r="D7610" s="315"/>
      <c r="E7610" s="315"/>
      <c r="F7610" s="315" t="s">
        <v>532</v>
      </c>
      <c r="G7610" s="316">
        <v>0.11</v>
      </c>
      <c r="H7610" s="315"/>
      <c r="I7610" s="448" t="s">
        <v>533</v>
      </c>
      <c r="J7610" s="448"/>
      <c r="K7610" s="316">
        <v>0.68</v>
      </c>
    </row>
    <row r="7611" spans="2:11" ht="0.95" customHeight="1" thickTop="1" x14ac:dyDescent="0.2">
      <c r="B7611" s="317"/>
      <c r="C7611" s="317"/>
      <c r="D7611" s="317"/>
      <c r="E7611" s="317"/>
      <c r="F7611" s="317"/>
      <c r="G7611" s="317"/>
      <c r="H7611" s="317"/>
      <c r="I7611" s="317"/>
      <c r="J7611" s="317"/>
      <c r="K7611" s="317"/>
    </row>
    <row r="7612" spans="2:11" ht="18" customHeight="1" x14ac:dyDescent="0.2">
      <c r="B7612" s="305"/>
      <c r="C7612" s="304" t="s">
        <v>26</v>
      </c>
      <c r="D7612" s="305" t="s">
        <v>27</v>
      </c>
      <c r="E7612" s="305" t="s">
        <v>28</v>
      </c>
      <c r="F7612" s="449" t="s">
        <v>525</v>
      </c>
      <c r="G7612" s="449"/>
      <c r="H7612" s="306" t="s">
        <v>29</v>
      </c>
      <c r="I7612" s="304" t="s">
        <v>30</v>
      </c>
      <c r="J7612" s="304" t="s">
        <v>31</v>
      </c>
      <c r="K7612" s="304" t="s">
        <v>33</v>
      </c>
    </row>
    <row r="7613" spans="2:11" ht="39" customHeight="1" x14ac:dyDescent="0.2">
      <c r="B7613" s="307" t="s">
        <v>526</v>
      </c>
      <c r="C7613" s="308" t="s">
        <v>5334</v>
      </c>
      <c r="D7613" s="307" t="s">
        <v>51</v>
      </c>
      <c r="E7613" s="307" t="s">
        <v>5335</v>
      </c>
      <c r="F7613" s="445" t="s">
        <v>4955</v>
      </c>
      <c r="G7613" s="445"/>
      <c r="H7613" s="309" t="s">
        <v>535</v>
      </c>
      <c r="I7613" s="310">
        <v>1</v>
      </c>
      <c r="J7613" s="259">
        <v>0.15</v>
      </c>
      <c r="K7613" s="259">
        <v>0.15</v>
      </c>
    </row>
    <row r="7614" spans="2:11" ht="65.099999999999994" customHeight="1" x14ac:dyDescent="0.2">
      <c r="B7614" s="296" t="s">
        <v>527</v>
      </c>
      <c r="C7614" s="292" t="s">
        <v>5342</v>
      </c>
      <c r="D7614" s="296" t="s">
        <v>51</v>
      </c>
      <c r="E7614" s="296" t="s">
        <v>5343</v>
      </c>
      <c r="F7614" s="447" t="s">
        <v>4817</v>
      </c>
      <c r="G7614" s="447"/>
      <c r="H7614" s="297" t="s">
        <v>53</v>
      </c>
      <c r="I7614" s="313">
        <v>1.43E-5</v>
      </c>
      <c r="J7614" s="314">
        <v>10699.25</v>
      </c>
      <c r="K7614" s="314">
        <v>0.1529993</v>
      </c>
    </row>
    <row r="7615" spans="2:11" ht="25.5" x14ac:dyDescent="0.2">
      <c r="B7615" s="315"/>
      <c r="C7615" s="315"/>
      <c r="D7615" s="315"/>
      <c r="E7615" s="315"/>
      <c r="F7615" s="315" t="s">
        <v>529</v>
      </c>
      <c r="G7615" s="316">
        <v>0</v>
      </c>
      <c r="H7615" s="315" t="s">
        <v>530</v>
      </c>
      <c r="I7615" s="316">
        <v>0</v>
      </c>
      <c r="J7615" s="315" t="s">
        <v>531</v>
      </c>
      <c r="K7615" s="316">
        <v>0</v>
      </c>
    </row>
    <row r="7616" spans="2:11" ht="26.25" thickBot="1" x14ac:dyDescent="0.25">
      <c r="B7616" s="315"/>
      <c r="C7616" s="315"/>
      <c r="D7616" s="315"/>
      <c r="E7616" s="315"/>
      <c r="F7616" s="315" t="s">
        <v>532</v>
      </c>
      <c r="G7616" s="316">
        <v>0.03</v>
      </c>
      <c r="H7616" s="315"/>
      <c r="I7616" s="448" t="s">
        <v>533</v>
      </c>
      <c r="J7616" s="448"/>
      <c r="K7616" s="316">
        <v>0.18</v>
      </c>
    </row>
    <row r="7617" spans="2:11" ht="0.95" customHeight="1" thickTop="1" x14ac:dyDescent="0.2">
      <c r="B7617" s="317"/>
      <c r="C7617" s="317"/>
      <c r="D7617" s="317"/>
      <c r="E7617" s="317"/>
      <c r="F7617" s="317"/>
      <c r="G7617" s="317"/>
      <c r="H7617" s="317"/>
      <c r="I7617" s="317"/>
      <c r="J7617" s="317"/>
      <c r="K7617" s="317"/>
    </row>
    <row r="7618" spans="2:11" ht="18" customHeight="1" x14ac:dyDescent="0.2">
      <c r="B7618" s="305"/>
      <c r="C7618" s="304" t="s">
        <v>26</v>
      </c>
      <c r="D7618" s="305" t="s">
        <v>27</v>
      </c>
      <c r="E7618" s="305" t="s">
        <v>28</v>
      </c>
      <c r="F7618" s="449" t="s">
        <v>525</v>
      </c>
      <c r="G7618" s="449"/>
      <c r="H7618" s="306" t="s">
        <v>29</v>
      </c>
      <c r="I7618" s="304" t="s">
        <v>30</v>
      </c>
      <c r="J7618" s="304" t="s">
        <v>31</v>
      </c>
      <c r="K7618" s="304" t="s">
        <v>33</v>
      </c>
    </row>
    <row r="7619" spans="2:11" ht="39" customHeight="1" x14ac:dyDescent="0.2">
      <c r="B7619" s="307" t="s">
        <v>526</v>
      </c>
      <c r="C7619" s="308" t="s">
        <v>5338</v>
      </c>
      <c r="D7619" s="307" t="s">
        <v>51</v>
      </c>
      <c r="E7619" s="307" t="s">
        <v>5339</v>
      </c>
      <c r="F7619" s="445" t="s">
        <v>4955</v>
      </c>
      <c r="G7619" s="445"/>
      <c r="H7619" s="309" t="s">
        <v>535</v>
      </c>
      <c r="I7619" s="310">
        <v>1</v>
      </c>
      <c r="J7619" s="259">
        <v>0.71</v>
      </c>
      <c r="K7619" s="259">
        <v>0.71</v>
      </c>
    </row>
    <row r="7620" spans="2:11" ht="65.099999999999994" customHeight="1" x14ac:dyDescent="0.2">
      <c r="B7620" s="296" t="s">
        <v>527</v>
      </c>
      <c r="C7620" s="292" t="s">
        <v>5342</v>
      </c>
      <c r="D7620" s="296" t="s">
        <v>51</v>
      </c>
      <c r="E7620" s="296" t="s">
        <v>5343</v>
      </c>
      <c r="F7620" s="447" t="s">
        <v>4817</v>
      </c>
      <c r="G7620" s="447"/>
      <c r="H7620" s="297" t="s">
        <v>53</v>
      </c>
      <c r="I7620" s="313">
        <v>6.6699999999999995E-5</v>
      </c>
      <c r="J7620" s="314">
        <v>10699.25</v>
      </c>
      <c r="K7620" s="314">
        <v>0.71364000000000005</v>
      </c>
    </row>
    <row r="7621" spans="2:11" ht="25.5" x14ac:dyDescent="0.2">
      <c r="B7621" s="315"/>
      <c r="C7621" s="315"/>
      <c r="D7621" s="315"/>
      <c r="E7621" s="315"/>
      <c r="F7621" s="315" t="s">
        <v>529</v>
      </c>
      <c r="G7621" s="316">
        <v>0</v>
      </c>
      <c r="H7621" s="315" t="s">
        <v>530</v>
      </c>
      <c r="I7621" s="316">
        <v>0</v>
      </c>
      <c r="J7621" s="315" t="s">
        <v>531</v>
      </c>
      <c r="K7621" s="316">
        <v>0</v>
      </c>
    </row>
    <row r="7622" spans="2:11" ht="26.25" thickBot="1" x14ac:dyDescent="0.25">
      <c r="B7622" s="315"/>
      <c r="C7622" s="315"/>
      <c r="D7622" s="315"/>
      <c r="E7622" s="315"/>
      <c r="F7622" s="315" t="s">
        <v>532</v>
      </c>
      <c r="G7622" s="316">
        <v>0.14000000000000001</v>
      </c>
      <c r="H7622" s="315"/>
      <c r="I7622" s="448" t="s">
        <v>533</v>
      </c>
      <c r="J7622" s="448"/>
      <c r="K7622" s="316">
        <v>0.85</v>
      </c>
    </row>
    <row r="7623" spans="2:11" ht="0.95" customHeight="1" thickTop="1" x14ac:dyDescent="0.2">
      <c r="B7623" s="317"/>
      <c r="C7623" s="317"/>
      <c r="D7623" s="317"/>
      <c r="E7623" s="317"/>
      <c r="F7623" s="317"/>
      <c r="G7623" s="317"/>
      <c r="H7623" s="317"/>
      <c r="I7623" s="317"/>
      <c r="J7623" s="317"/>
      <c r="K7623" s="317"/>
    </row>
    <row r="7624" spans="2:11" ht="18" customHeight="1" x14ac:dyDescent="0.2">
      <c r="B7624" s="305"/>
      <c r="C7624" s="304" t="s">
        <v>26</v>
      </c>
      <c r="D7624" s="305" t="s">
        <v>27</v>
      </c>
      <c r="E7624" s="305" t="s">
        <v>28</v>
      </c>
      <c r="F7624" s="449" t="s">
        <v>525</v>
      </c>
      <c r="G7624" s="449"/>
      <c r="H7624" s="306" t="s">
        <v>29</v>
      </c>
      <c r="I7624" s="304" t="s">
        <v>30</v>
      </c>
      <c r="J7624" s="304" t="s">
        <v>31</v>
      </c>
      <c r="K7624" s="304" t="s">
        <v>33</v>
      </c>
    </row>
    <row r="7625" spans="2:11" ht="39" customHeight="1" x14ac:dyDescent="0.2">
      <c r="B7625" s="307" t="s">
        <v>526</v>
      </c>
      <c r="C7625" s="308" t="s">
        <v>5340</v>
      </c>
      <c r="D7625" s="307" t="s">
        <v>51</v>
      </c>
      <c r="E7625" s="307" t="s">
        <v>5341</v>
      </c>
      <c r="F7625" s="445" t="s">
        <v>4955</v>
      </c>
      <c r="G7625" s="445"/>
      <c r="H7625" s="309" t="s">
        <v>535</v>
      </c>
      <c r="I7625" s="310">
        <v>1</v>
      </c>
      <c r="J7625" s="259">
        <v>9.6</v>
      </c>
      <c r="K7625" s="259">
        <v>9.6</v>
      </c>
    </row>
    <row r="7626" spans="2:11" ht="24" customHeight="1" x14ac:dyDescent="0.2">
      <c r="B7626" s="296" t="s">
        <v>527</v>
      </c>
      <c r="C7626" s="292" t="s">
        <v>5020</v>
      </c>
      <c r="D7626" s="296" t="s">
        <v>51</v>
      </c>
      <c r="E7626" s="296" t="s">
        <v>5021</v>
      </c>
      <c r="F7626" s="447" t="s">
        <v>1199</v>
      </c>
      <c r="G7626" s="447"/>
      <c r="H7626" s="297" t="s">
        <v>571</v>
      </c>
      <c r="I7626" s="313">
        <v>1.44</v>
      </c>
      <c r="J7626" s="314">
        <v>6.67</v>
      </c>
      <c r="K7626" s="314">
        <v>9.6047999999999991</v>
      </c>
    </row>
    <row r="7627" spans="2:11" ht="25.5" x14ac:dyDescent="0.2">
      <c r="B7627" s="315"/>
      <c r="C7627" s="315"/>
      <c r="D7627" s="315"/>
      <c r="E7627" s="315"/>
      <c r="F7627" s="315" t="s">
        <v>529</v>
      </c>
      <c r="G7627" s="316">
        <v>0</v>
      </c>
      <c r="H7627" s="315" t="s">
        <v>530</v>
      </c>
      <c r="I7627" s="316">
        <v>0</v>
      </c>
      <c r="J7627" s="315" t="s">
        <v>531</v>
      </c>
      <c r="K7627" s="316">
        <v>0</v>
      </c>
    </row>
    <row r="7628" spans="2:11" ht="26.25" thickBot="1" x14ac:dyDescent="0.25">
      <c r="B7628" s="315"/>
      <c r="C7628" s="315"/>
      <c r="D7628" s="315"/>
      <c r="E7628" s="315"/>
      <c r="F7628" s="315" t="s">
        <v>532</v>
      </c>
      <c r="G7628" s="316">
        <v>1.99</v>
      </c>
      <c r="H7628" s="315"/>
      <c r="I7628" s="448" t="s">
        <v>533</v>
      </c>
      <c r="J7628" s="448"/>
      <c r="K7628" s="316">
        <v>11.59</v>
      </c>
    </row>
    <row r="7629" spans="2:11" ht="0.95" customHeight="1" thickTop="1" x14ac:dyDescent="0.2">
      <c r="B7629" s="317"/>
      <c r="C7629" s="317"/>
      <c r="D7629" s="317"/>
      <c r="E7629" s="317"/>
      <c r="F7629" s="317"/>
      <c r="G7629" s="317"/>
      <c r="H7629" s="317"/>
      <c r="I7629" s="317"/>
      <c r="J7629" s="317"/>
      <c r="K7629" s="317"/>
    </row>
    <row r="7630" spans="2:11" ht="18" customHeight="1" x14ac:dyDescent="0.2">
      <c r="B7630" s="305"/>
      <c r="C7630" s="304" t="s">
        <v>26</v>
      </c>
      <c r="D7630" s="305" t="s">
        <v>27</v>
      </c>
      <c r="E7630" s="305" t="s">
        <v>28</v>
      </c>
      <c r="F7630" s="449" t="s">
        <v>525</v>
      </c>
      <c r="G7630" s="449"/>
      <c r="H7630" s="306" t="s">
        <v>29</v>
      </c>
      <c r="I7630" s="304" t="s">
        <v>30</v>
      </c>
      <c r="J7630" s="304" t="s">
        <v>31</v>
      </c>
      <c r="K7630" s="304" t="s">
        <v>33</v>
      </c>
    </row>
    <row r="7631" spans="2:11" ht="26.1" customHeight="1" x14ac:dyDescent="0.2">
      <c r="B7631" s="307" t="s">
        <v>526</v>
      </c>
      <c r="C7631" s="308" t="s">
        <v>1833</v>
      </c>
      <c r="D7631" s="307" t="s">
        <v>76</v>
      </c>
      <c r="E7631" s="307" t="s">
        <v>1834</v>
      </c>
      <c r="F7631" s="445" t="s">
        <v>627</v>
      </c>
      <c r="G7631" s="445"/>
      <c r="H7631" s="309" t="s">
        <v>53</v>
      </c>
      <c r="I7631" s="310">
        <v>1</v>
      </c>
      <c r="J7631" s="259">
        <v>1585.48</v>
      </c>
      <c r="K7631" s="259">
        <v>1585.48</v>
      </c>
    </row>
    <row r="7632" spans="2:11" ht="26.1" customHeight="1" x14ac:dyDescent="0.2">
      <c r="B7632" s="294" t="s">
        <v>537</v>
      </c>
      <c r="C7632" s="291" t="s">
        <v>560</v>
      </c>
      <c r="D7632" s="294" t="s">
        <v>51</v>
      </c>
      <c r="E7632" s="294" t="s">
        <v>561</v>
      </c>
      <c r="F7632" s="446" t="s">
        <v>2636</v>
      </c>
      <c r="G7632" s="446"/>
      <c r="H7632" s="295" t="s">
        <v>535</v>
      </c>
      <c r="I7632" s="311">
        <v>6.6269999999999998</v>
      </c>
      <c r="J7632" s="312">
        <v>25.53</v>
      </c>
      <c r="K7632" s="312">
        <v>169.18</v>
      </c>
    </row>
    <row r="7633" spans="2:11" ht="26.1" customHeight="1" x14ac:dyDescent="0.2">
      <c r="B7633" s="294" t="s">
        <v>537</v>
      </c>
      <c r="C7633" s="291" t="s">
        <v>643</v>
      </c>
      <c r="D7633" s="294" t="s">
        <v>51</v>
      </c>
      <c r="E7633" s="294" t="s">
        <v>2655</v>
      </c>
      <c r="F7633" s="446" t="s">
        <v>2636</v>
      </c>
      <c r="G7633" s="446"/>
      <c r="H7633" s="295" t="s">
        <v>535</v>
      </c>
      <c r="I7633" s="311">
        <v>6.3010000000000002</v>
      </c>
      <c r="J7633" s="312">
        <v>28.59</v>
      </c>
      <c r="K7633" s="312">
        <v>180.14</v>
      </c>
    </row>
    <row r="7634" spans="2:11" ht="26.1" customHeight="1" x14ac:dyDescent="0.2">
      <c r="B7634" s="296" t="s">
        <v>527</v>
      </c>
      <c r="C7634" s="292" t="s">
        <v>743</v>
      </c>
      <c r="D7634" s="296" t="s">
        <v>51</v>
      </c>
      <c r="E7634" s="296" t="s">
        <v>2643</v>
      </c>
      <c r="F7634" s="447" t="s">
        <v>1199</v>
      </c>
      <c r="G7634" s="447"/>
      <c r="H7634" s="297" t="s">
        <v>97</v>
      </c>
      <c r="I7634" s="313">
        <v>2.8000000000000001E-2</v>
      </c>
      <c r="J7634" s="314">
        <v>19.850000000000001</v>
      </c>
      <c r="K7634" s="314">
        <v>0.55579999999999996</v>
      </c>
    </row>
    <row r="7635" spans="2:11" ht="26.1" customHeight="1" x14ac:dyDescent="0.2">
      <c r="B7635" s="296" t="s">
        <v>527</v>
      </c>
      <c r="C7635" s="292" t="s">
        <v>1984</v>
      </c>
      <c r="D7635" s="296" t="s">
        <v>47</v>
      </c>
      <c r="E7635" s="296" t="s">
        <v>5344</v>
      </c>
      <c r="F7635" s="447" t="s">
        <v>1199</v>
      </c>
      <c r="G7635" s="447"/>
      <c r="H7635" s="297" t="s">
        <v>53</v>
      </c>
      <c r="I7635" s="313">
        <v>1</v>
      </c>
      <c r="J7635" s="314">
        <v>1230</v>
      </c>
      <c r="K7635" s="314">
        <v>1230</v>
      </c>
    </row>
    <row r="7636" spans="2:11" ht="26.1" customHeight="1" x14ac:dyDescent="0.2">
      <c r="B7636" s="296" t="s">
        <v>527</v>
      </c>
      <c r="C7636" s="292" t="s">
        <v>628</v>
      </c>
      <c r="D7636" s="296" t="s">
        <v>47</v>
      </c>
      <c r="E7636" s="296" t="s">
        <v>629</v>
      </c>
      <c r="F7636" s="447" t="s">
        <v>1199</v>
      </c>
      <c r="G7636" s="447"/>
      <c r="H7636" s="297" t="s">
        <v>53</v>
      </c>
      <c r="I7636" s="313">
        <v>4</v>
      </c>
      <c r="J7636" s="314">
        <v>0.9</v>
      </c>
      <c r="K7636" s="314">
        <v>3.6</v>
      </c>
    </row>
    <row r="7637" spans="2:11" ht="26.1" customHeight="1" x14ac:dyDescent="0.2">
      <c r="B7637" s="296" t="s">
        <v>527</v>
      </c>
      <c r="C7637" s="292" t="s">
        <v>737</v>
      </c>
      <c r="D7637" s="296" t="s">
        <v>51</v>
      </c>
      <c r="E7637" s="296" t="s">
        <v>738</v>
      </c>
      <c r="F7637" s="447" t="s">
        <v>1199</v>
      </c>
      <c r="G7637" s="447"/>
      <c r="H7637" s="297" t="s">
        <v>97</v>
      </c>
      <c r="I7637" s="313">
        <v>0.09</v>
      </c>
      <c r="J7637" s="314">
        <v>22.34</v>
      </c>
      <c r="K7637" s="314">
        <v>2.0106000000000002</v>
      </c>
    </row>
    <row r="7638" spans="2:11" ht="25.5" x14ac:dyDescent="0.2">
      <c r="B7638" s="315"/>
      <c r="C7638" s="315"/>
      <c r="D7638" s="315"/>
      <c r="E7638" s="315"/>
      <c r="F7638" s="315" t="s">
        <v>529</v>
      </c>
      <c r="G7638" s="316">
        <v>118.25</v>
      </c>
      <c r="H7638" s="315" t="s">
        <v>530</v>
      </c>
      <c r="I7638" s="316">
        <v>136.57</v>
      </c>
      <c r="J7638" s="315" t="s">
        <v>531</v>
      </c>
      <c r="K7638" s="316">
        <v>254.82</v>
      </c>
    </row>
    <row r="7639" spans="2:11" ht="26.25" thickBot="1" x14ac:dyDescent="0.25">
      <c r="B7639" s="315"/>
      <c r="C7639" s="315"/>
      <c r="D7639" s="315"/>
      <c r="E7639" s="315"/>
      <c r="F7639" s="315" t="s">
        <v>532</v>
      </c>
      <c r="G7639" s="316">
        <v>329.93</v>
      </c>
      <c r="H7639" s="315"/>
      <c r="I7639" s="448" t="s">
        <v>533</v>
      </c>
      <c r="J7639" s="448"/>
      <c r="K7639" s="316">
        <v>1915.41</v>
      </c>
    </row>
    <row r="7640" spans="2:11" ht="0.95" customHeight="1" thickTop="1" x14ac:dyDescent="0.2">
      <c r="B7640" s="317"/>
      <c r="C7640" s="317"/>
      <c r="D7640" s="317"/>
      <c r="E7640" s="317"/>
      <c r="F7640" s="317"/>
      <c r="G7640" s="317"/>
      <c r="H7640" s="317"/>
      <c r="I7640" s="317"/>
      <c r="J7640" s="317"/>
      <c r="K7640" s="317"/>
    </row>
    <row r="7641" spans="2:11" ht="18" customHeight="1" x14ac:dyDescent="0.2">
      <c r="B7641" s="305"/>
      <c r="C7641" s="304" t="s">
        <v>26</v>
      </c>
      <c r="D7641" s="305" t="s">
        <v>27</v>
      </c>
      <c r="E7641" s="305" t="s">
        <v>28</v>
      </c>
      <c r="F7641" s="449" t="s">
        <v>525</v>
      </c>
      <c r="G7641" s="449"/>
      <c r="H7641" s="306" t="s">
        <v>29</v>
      </c>
      <c r="I7641" s="304" t="s">
        <v>30</v>
      </c>
      <c r="J7641" s="304" t="s">
        <v>31</v>
      </c>
      <c r="K7641" s="304" t="s">
        <v>33</v>
      </c>
    </row>
    <row r="7642" spans="2:11" ht="39" customHeight="1" x14ac:dyDescent="0.2">
      <c r="B7642" s="307" t="s">
        <v>526</v>
      </c>
      <c r="C7642" s="308" t="s">
        <v>4222</v>
      </c>
      <c r="D7642" s="307" t="s">
        <v>51</v>
      </c>
      <c r="E7642" s="307" t="s">
        <v>4223</v>
      </c>
      <c r="F7642" s="445" t="s">
        <v>2679</v>
      </c>
      <c r="G7642" s="445"/>
      <c r="H7642" s="309" t="s">
        <v>53</v>
      </c>
      <c r="I7642" s="310">
        <v>1</v>
      </c>
      <c r="J7642" s="259">
        <v>389.66</v>
      </c>
      <c r="K7642" s="259">
        <v>389.66</v>
      </c>
    </row>
    <row r="7643" spans="2:11" ht="26.1" customHeight="1" x14ac:dyDescent="0.2">
      <c r="B7643" s="294" t="s">
        <v>537</v>
      </c>
      <c r="C7643" s="291" t="s">
        <v>643</v>
      </c>
      <c r="D7643" s="294" t="s">
        <v>51</v>
      </c>
      <c r="E7643" s="294" t="s">
        <v>2655</v>
      </c>
      <c r="F7643" s="446" t="s">
        <v>2636</v>
      </c>
      <c r="G7643" s="446"/>
      <c r="H7643" s="295" t="s">
        <v>535</v>
      </c>
      <c r="I7643" s="311">
        <v>2.2419775999999998</v>
      </c>
      <c r="J7643" s="312">
        <v>28.59</v>
      </c>
      <c r="K7643" s="312">
        <v>64.09</v>
      </c>
    </row>
    <row r="7644" spans="2:11" ht="24" customHeight="1" x14ac:dyDescent="0.2">
      <c r="B7644" s="294" t="s">
        <v>537</v>
      </c>
      <c r="C7644" s="291" t="s">
        <v>551</v>
      </c>
      <c r="D7644" s="294" t="s">
        <v>51</v>
      </c>
      <c r="E7644" s="294" t="s">
        <v>552</v>
      </c>
      <c r="F7644" s="446" t="s">
        <v>2636</v>
      </c>
      <c r="G7644" s="446"/>
      <c r="H7644" s="295" t="s">
        <v>535</v>
      </c>
      <c r="I7644" s="311">
        <v>0.63360240000000001</v>
      </c>
      <c r="J7644" s="312">
        <v>24.68</v>
      </c>
      <c r="K7644" s="312">
        <v>15.63</v>
      </c>
    </row>
    <row r="7645" spans="2:11" ht="39" customHeight="1" x14ac:dyDescent="0.2">
      <c r="B7645" s="296" t="s">
        <v>527</v>
      </c>
      <c r="C7645" s="292" t="s">
        <v>5345</v>
      </c>
      <c r="D7645" s="296" t="s">
        <v>51</v>
      </c>
      <c r="E7645" s="296" t="s">
        <v>5346</v>
      </c>
      <c r="F7645" s="447" t="s">
        <v>1199</v>
      </c>
      <c r="G7645" s="447"/>
      <c r="H7645" s="297" t="s">
        <v>53</v>
      </c>
      <c r="I7645" s="313">
        <v>3</v>
      </c>
      <c r="J7645" s="314">
        <v>19.940000000000001</v>
      </c>
      <c r="K7645" s="314">
        <v>59.82</v>
      </c>
    </row>
    <row r="7646" spans="2:11" ht="26.1" customHeight="1" x14ac:dyDescent="0.2">
      <c r="B7646" s="296" t="s">
        <v>527</v>
      </c>
      <c r="C7646" s="292" t="s">
        <v>4235</v>
      </c>
      <c r="D7646" s="296" t="s">
        <v>51</v>
      </c>
      <c r="E7646" s="296" t="s">
        <v>4236</v>
      </c>
      <c r="F7646" s="447" t="s">
        <v>1199</v>
      </c>
      <c r="G7646" s="447"/>
      <c r="H7646" s="297" t="s">
        <v>53</v>
      </c>
      <c r="I7646" s="313">
        <v>19.8</v>
      </c>
      <c r="J7646" s="314">
        <v>0.06</v>
      </c>
      <c r="K7646" s="314">
        <v>1.1879999999999999</v>
      </c>
    </row>
    <row r="7647" spans="2:11" ht="51.95" customHeight="1" x14ac:dyDescent="0.2">
      <c r="B7647" s="296" t="s">
        <v>527</v>
      </c>
      <c r="C7647" s="292" t="s">
        <v>5347</v>
      </c>
      <c r="D7647" s="296" t="s">
        <v>51</v>
      </c>
      <c r="E7647" s="296" t="s">
        <v>5348</v>
      </c>
      <c r="F7647" s="447" t="s">
        <v>1199</v>
      </c>
      <c r="G7647" s="447"/>
      <c r="H7647" s="297" t="s">
        <v>53</v>
      </c>
      <c r="I7647" s="313">
        <v>1</v>
      </c>
      <c r="J7647" s="314">
        <v>247.76</v>
      </c>
      <c r="K7647" s="314">
        <v>247.76</v>
      </c>
    </row>
    <row r="7648" spans="2:11" ht="24" customHeight="1" x14ac:dyDescent="0.2">
      <c r="B7648" s="296" t="s">
        <v>527</v>
      </c>
      <c r="C7648" s="292" t="s">
        <v>4226</v>
      </c>
      <c r="D7648" s="296" t="s">
        <v>51</v>
      </c>
      <c r="E7648" s="296" t="s">
        <v>4227</v>
      </c>
      <c r="F7648" s="447" t="s">
        <v>1199</v>
      </c>
      <c r="G7648" s="447"/>
      <c r="H7648" s="297" t="s">
        <v>53</v>
      </c>
      <c r="I7648" s="313">
        <v>19.8</v>
      </c>
      <c r="J7648" s="314">
        <v>0.06</v>
      </c>
      <c r="K7648" s="314">
        <v>1.1879999999999999</v>
      </c>
    </row>
    <row r="7649" spans="2:11" ht="25.5" x14ac:dyDescent="0.2">
      <c r="B7649" s="315"/>
      <c r="C7649" s="315"/>
      <c r="D7649" s="315"/>
      <c r="E7649" s="315"/>
      <c r="F7649" s="315" t="s">
        <v>529</v>
      </c>
      <c r="G7649" s="316">
        <v>27.12</v>
      </c>
      <c r="H7649" s="315" t="s">
        <v>530</v>
      </c>
      <c r="I7649" s="316">
        <v>31.32</v>
      </c>
      <c r="J7649" s="315" t="s">
        <v>531</v>
      </c>
      <c r="K7649" s="316">
        <v>58.44</v>
      </c>
    </row>
    <row r="7650" spans="2:11" ht="26.25" thickBot="1" x14ac:dyDescent="0.25">
      <c r="B7650" s="315"/>
      <c r="C7650" s="315"/>
      <c r="D7650" s="315"/>
      <c r="E7650" s="315"/>
      <c r="F7650" s="315" t="s">
        <v>532</v>
      </c>
      <c r="G7650" s="316">
        <v>81.08</v>
      </c>
      <c r="H7650" s="315"/>
      <c r="I7650" s="448" t="s">
        <v>533</v>
      </c>
      <c r="J7650" s="448"/>
      <c r="K7650" s="316">
        <v>470.74</v>
      </c>
    </row>
    <row r="7651" spans="2:11" ht="0.95" customHeight="1" thickTop="1" x14ac:dyDescent="0.2">
      <c r="B7651" s="317"/>
      <c r="C7651" s="317"/>
      <c r="D7651" s="317"/>
      <c r="E7651" s="317"/>
      <c r="F7651" s="317"/>
      <c r="G7651" s="317"/>
      <c r="H7651" s="317"/>
      <c r="I7651" s="317"/>
      <c r="J7651" s="317"/>
      <c r="K7651" s="317"/>
    </row>
    <row r="7652" spans="2:11" ht="18" customHeight="1" x14ac:dyDescent="0.2">
      <c r="B7652" s="305"/>
      <c r="C7652" s="304" t="s">
        <v>26</v>
      </c>
      <c r="D7652" s="305" t="s">
        <v>27</v>
      </c>
      <c r="E7652" s="305" t="s">
        <v>28</v>
      </c>
      <c r="F7652" s="449" t="s">
        <v>525</v>
      </c>
      <c r="G7652" s="449"/>
      <c r="H7652" s="306" t="s">
        <v>29</v>
      </c>
      <c r="I7652" s="304" t="s">
        <v>30</v>
      </c>
      <c r="J7652" s="304" t="s">
        <v>31</v>
      </c>
      <c r="K7652" s="304" t="s">
        <v>33</v>
      </c>
    </row>
    <row r="7653" spans="2:11" ht="39" customHeight="1" x14ac:dyDescent="0.2">
      <c r="B7653" s="307" t="s">
        <v>526</v>
      </c>
      <c r="C7653" s="308" t="s">
        <v>4220</v>
      </c>
      <c r="D7653" s="307" t="s">
        <v>51</v>
      </c>
      <c r="E7653" s="307" t="s">
        <v>4221</v>
      </c>
      <c r="F7653" s="445" t="s">
        <v>2679</v>
      </c>
      <c r="G7653" s="445"/>
      <c r="H7653" s="309" t="s">
        <v>53</v>
      </c>
      <c r="I7653" s="310">
        <v>1</v>
      </c>
      <c r="J7653" s="259">
        <v>478.14</v>
      </c>
      <c r="K7653" s="259">
        <v>478.14</v>
      </c>
    </row>
    <row r="7654" spans="2:11" ht="24" customHeight="1" x14ac:dyDescent="0.2">
      <c r="B7654" s="294" t="s">
        <v>537</v>
      </c>
      <c r="C7654" s="291" t="s">
        <v>551</v>
      </c>
      <c r="D7654" s="294" t="s">
        <v>51</v>
      </c>
      <c r="E7654" s="294" t="s">
        <v>552</v>
      </c>
      <c r="F7654" s="446" t="s">
        <v>2636</v>
      </c>
      <c r="G7654" s="446"/>
      <c r="H7654" s="295" t="s">
        <v>535</v>
      </c>
      <c r="I7654" s="311">
        <v>0.68772180000000005</v>
      </c>
      <c r="J7654" s="312">
        <v>24.68</v>
      </c>
      <c r="K7654" s="312">
        <v>16.97</v>
      </c>
    </row>
    <row r="7655" spans="2:11" ht="26.1" customHeight="1" x14ac:dyDescent="0.2">
      <c r="B7655" s="294" t="s">
        <v>537</v>
      </c>
      <c r="C7655" s="291" t="s">
        <v>643</v>
      </c>
      <c r="D7655" s="294" t="s">
        <v>51</v>
      </c>
      <c r="E7655" s="294" t="s">
        <v>2655</v>
      </c>
      <c r="F7655" s="446" t="s">
        <v>2636</v>
      </c>
      <c r="G7655" s="446"/>
      <c r="H7655" s="295" t="s">
        <v>535</v>
      </c>
      <c r="I7655" s="311">
        <v>2.4334772</v>
      </c>
      <c r="J7655" s="312">
        <v>28.59</v>
      </c>
      <c r="K7655" s="312">
        <v>69.569999999999993</v>
      </c>
    </row>
    <row r="7656" spans="2:11" ht="26.1" customHeight="1" x14ac:dyDescent="0.2">
      <c r="B7656" s="296" t="s">
        <v>527</v>
      </c>
      <c r="C7656" s="292" t="s">
        <v>4235</v>
      </c>
      <c r="D7656" s="296" t="s">
        <v>51</v>
      </c>
      <c r="E7656" s="296" t="s">
        <v>4236</v>
      </c>
      <c r="F7656" s="447" t="s">
        <v>1199</v>
      </c>
      <c r="G7656" s="447"/>
      <c r="H7656" s="297" t="s">
        <v>53</v>
      </c>
      <c r="I7656" s="313">
        <v>19.8</v>
      </c>
      <c r="J7656" s="314">
        <v>0.06</v>
      </c>
      <c r="K7656" s="314">
        <v>1.1879999999999999</v>
      </c>
    </row>
    <row r="7657" spans="2:11" ht="39" customHeight="1" x14ac:dyDescent="0.2">
      <c r="B7657" s="296" t="s">
        <v>527</v>
      </c>
      <c r="C7657" s="292" t="s">
        <v>5345</v>
      </c>
      <c r="D7657" s="296" t="s">
        <v>51</v>
      </c>
      <c r="E7657" s="296" t="s">
        <v>5346</v>
      </c>
      <c r="F7657" s="447" t="s">
        <v>1199</v>
      </c>
      <c r="G7657" s="447"/>
      <c r="H7657" s="297" t="s">
        <v>53</v>
      </c>
      <c r="I7657" s="313">
        <v>3</v>
      </c>
      <c r="J7657" s="314">
        <v>19.940000000000001</v>
      </c>
      <c r="K7657" s="314">
        <v>59.82</v>
      </c>
    </row>
    <row r="7658" spans="2:11" ht="51.95" customHeight="1" x14ac:dyDescent="0.2">
      <c r="B7658" s="296" t="s">
        <v>527</v>
      </c>
      <c r="C7658" s="292" t="s">
        <v>5349</v>
      </c>
      <c r="D7658" s="296" t="s">
        <v>51</v>
      </c>
      <c r="E7658" s="296" t="s">
        <v>5350</v>
      </c>
      <c r="F7658" s="447" t="s">
        <v>1199</v>
      </c>
      <c r="G7658" s="447"/>
      <c r="H7658" s="297" t="s">
        <v>53</v>
      </c>
      <c r="I7658" s="313">
        <v>1</v>
      </c>
      <c r="J7658" s="314">
        <v>329.42</v>
      </c>
      <c r="K7658" s="314">
        <v>329.42</v>
      </c>
    </row>
    <row r="7659" spans="2:11" ht="24" customHeight="1" x14ac:dyDescent="0.2">
      <c r="B7659" s="296" t="s">
        <v>527</v>
      </c>
      <c r="C7659" s="292" t="s">
        <v>4226</v>
      </c>
      <c r="D7659" s="296" t="s">
        <v>51</v>
      </c>
      <c r="E7659" s="296" t="s">
        <v>4227</v>
      </c>
      <c r="F7659" s="447" t="s">
        <v>1199</v>
      </c>
      <c r="G7659" s="447"/>
      <c r="H7659" s="297" t="s">
        <v>53</v>
      </c>
      <c r="I7659" s="313">
        <v>19.8</v>
      </c>
      <c r="J7659" s="314">
        <v>0.06</v>
      </c>
      <c r="K7659" s="314">
        <v>1.1879999999999999</v>
      </c>
    </row>
    <row r="7660" spans="2:11" ht="25.5" x14ac:dyDescent="0.2">
      <c r="B7660" s="315"/>
      <c r="C7660" s="315"/>
      <c r="D7660" s="315"/>
      <c r="E7660" s="315"/>
      <c r="F7660" s="315" t="s">
        <v>529</v>
      </c>
      <c r="G7660" s="316">
        <v>29.44</v>
      </c>
      <c r="H7660" s="315" t="s">
        <v>530</v>
      </c>
      <c r="I7660" s="316">
        <v>34</v>
      </c>
      <c r="J7660" s="315" t="s">
        <v>531</v>
      </c>
      <c r="K7660" s="316">
        <v>63.44</v>
      </c>
    </row>
    <row r="7661" spans="2:11" ht="26.25" thickBot="1" x14ac:dyDescent="0.25">
      <c r="B7661" s="315"/>
      <c r="C7661" s="315"/>
      <c r="D7661" s="315"/>
      <c r="E7661" s="315"/>
      <c r="F7661" s="315" t="s">
        <v>532</v>
      </c>
      <c r="G7661" s="316">
        <v>99.5</v>
      </c>
      <c r="H7661" s="315"/>
      <c r="I7661" s="448" t="s">
        <v>533</v>
      </c>
      <c r="J7661" s="448"/>
      <c r="K7661" s="316">
        <v>577.64</v>
      </c>
    </row>
    <row r="7662" spans="2:11" ht="0.95" customHeight="1" thickTop="1" x14ac:dyDescent="0.2">
      <c r="B7662" s="317"/>
      <c r="C7662" s="317"/>
      <c r="D7662" s="317"/>
      <c r="E7662" s="317"/>
      <c r="F7662" s="317"/>
      <c r="G7662" s="317"/>
      <c r="H7662" s="317"/>
      <c r="I7662" s="317"/>
      <c r="J7662" s="317"/>
      <c r="K7662" s="317"/>
    </row>
    <row r="7663" spans="2:11" ht="18" customHeight="1" x14ac:dyDescent="0.2">
      <c r="B7663" s="305"/>
      <c r="C7663" s="304" t="s">
        <v>26</v>
      </c>
      <c r="D7663" s="305" t="s">
        <v>27</v>
      </c>
      <c r="E7663" s="305" t="s">
        <v>28</v>
      </c>
      <c r="F7663" s="449" t="s">
        <v>525</v>
      </c>
      <c r="G7663" s="449"/>
      <c r="H7663" s="306" t="s">
        <v>29</v>
      </c>
      <c r="I7663" s="304" t="s">
        <v>30</v>
      </c>
      <c r="J7663" s="304" t="s">
        <v>31</v>
      </c>
      <c r="K7663" s="304" t="s">
        <v>33</v>
      </c>
    </row>
    <row r="7664" spans="2:11" ht="51.95" customHeight="1" x14ac:dyDescent="0.2">
      <c r="B7664" s="307" t="s">
        <v>526</v>
      </c>
      <c r="C7664" s="308" t="s">
        <v>1234</v>
      </c>
      <c r="D7664" s="307" t="s">
        <v>51</v>
      </c>
      <c r="E7664" s="307" t="s">
        <v>4521</v>
      </c>
      <c r="F7664" s="445" t="s">
        <v>4435</v>
      </c>
      <c r="G7664" s="445"/>
      <c r="H7664" s="309" t="s">
        <v>44</v>
      </c>
      <c r="I7664" s="310">
        <v>1</v>
      </c>
      <c r="J7664" s="259">
        <v>3.77</v>
      </c>
      <c r="K7664" s="259">
        <v>3.77</v>
      </c>
    </row>
    <row r="7665" spans="2:11" ht="39" customHeight="1" x14ac:dyDescent="0.2">
      <c r="B7665" s="294" t="s">
        <v>537</v>
      </c>
      <c r="C7665" s="291" t="s">
        <v>4084</v>
      </c>
      <c r="D7665" s="294" t="s">
        <v>51</v>
      </c>
      <c r="E7665" s="294" t="s">
        <v>4085</v>
      </c>
      <c r="F7665" s="446" t="s">
        <v>2653</v>
      </c>
      <c r="G7665" s="446"/>
      <c r="H7665" s="295" t="s">
        <v>557</v>
      </c>
      <c r="I7665" s="311">
        <v>6.2599999999999999E-3</v>
      </c>
      <c r="J7665" s="312">
        <v>35.15</v>
      </c>
      <c r="K7665" s="312">
        <v>0.22</v>
      </c>
    </row>
    <row r="7666" spans="2:11" ht="24" customHeight="1" x14ac:dyDescent="0.2">
      <c r="B7666" s="294" t="s">
        <v>537</v>
      </c>
      <c r="C7666" s="291" t="s">
        <v>551</v>
      </c>
      <c r="D7666" s="294" t="s">
        <v>51</v>
      </c>
      <c r="E7666" s="294" t="s">
        <v>552</v>
      </c>
      <c r="F7666" s="446" t="s">
        <v>2636</v>
      </c>
      <c r="G7666" s="446"/>
      <c r="H7666" s="295" t="s">
        <v>535</v>
      </c>
      <c r="I7666" s="311">
        <v>8.4057999999999994E-2</v>
      </c>
      <c r="J7666" s="312">
        <v>24.68</v>
      </c>
      <c r="K7666" s="312">
        <v>2.0699999999999998</v>
      </c>
    </row>
    <row r="7667" spans="2:11" ht="24" customHeight="1" x14ac:dyDescent="0.2">
      <c r="B7667" s="294" t="s">
        <v>537</v>
      </c>
      <c r="C7667" s="291" t="s">
        <v>572</v>
      </c>
      <c r="D7667" s="294" t="s">
        <v>51</v>
      </c>
      <c r="E7667" s="294" t="s">
        <v>573</v>
      </c>
      <c r="F7667" s="446" t="s">
        <v>2636</v>
      </c>
      <c r="G7667" s="446"/>
      <c r="H7667" s="295" t="s">
        <v>535</v>
      </c>
      <c r="I7667" s="311">
        <v>4.8665E-2</v>
      </c>
      <c r="J7667" s="312">
        <v>30.54</v>
      </c>
      <c r="K7667" s="312">
        <v>1.48</v>
      </c>
    </row>
    <row r="7668" spans="2:11" ht="25.5" x14ac:dyDescent="0.2">
      <c r="B7668" s="315"/>
      <c r="C7668" s="315"/>
      <c r="D7668" s="315"/>
      <c r="E7668" s="315"/>
      <c r="F7668" s="315" t="s">
        <v>529</v>
      </c>
      <c r="G7668" s="316">
        <v>1.22</v>
      </c>
      <c r="H7668" s="315" t="s">
        <v>530</v>
      </c>
      <c r="I7668" s="316">
        <v>1.42</v>
      </c>
      <c r="J7668" s="315" t="s">
        <v>531</v>
      </c>
      <c r="K7668" s="316">
        <v>2.64</v>
      </c>
    </row>
    <row r="7669" spans="2:11" ht="26.25" thickBot="1" x14ac:dyDescent="0.25">
      <c r="B7669" s="315"/>
      <c r="C7669" s="315"/>
      <c r="D7669" s="315"/>
      <c r="E7669" s="315"/>
      <c r="F7669" s="315" t="s">
        <v>532</v>
      </c>
      <c r="G7669" s="316">
        <v>0.78</v>
      </c>
      <c r="H7669" s="315"/>
      <c r="I7669" s="448" t="s">
        <v>533</v>
      </c>
      <c r="J7669" s="448"/>
      <c r="K7669" s="316">
        <v>4.55</v>
      </c>
    </row>
    <row r="7670" spans="2:11" ht="0.95" customHeight="1" thickTop="1" x14ac:dyDescent="0.2">
      <c r="B7670" s="317"/>
      <c r="C7670" s="317"/>
      <c r="D7670" s="317"/>
      <c r="E7670" s="317"/>
      <c r="F7670" s="317"/>
      <c r="G7670" s="317"/>
      <c r="H7670" s="317"/>
      <c r="I7670" s="317"/>
      <c r="J7670" s="317"/>
      <c r="K7670" s="317"/>
    </row>
    <row r="7671" spans="2:11" ht="18" customHeight="1" x14ac:dyDescent="0.2">
      <c r="B7671" s="305"/>
      <c r="C7671" s="304" t="s">
        <v>26</v>
      </c>
      <c r="D7671" s="305" t="s">
        <v>27</v>
      </c>
      <c r="E7671" s="305" t="s">
        <v>28</v>
      </c>
      <c r="F7671" s="449" t="s">
        <v>525</v>
      </c>
      <c r="G7671" s="449"/>
      <c r="H7671" s="306" t="s">
        <v>29</v>
      </c>
      <c r="I7671" s="304" t="s">
        <v>30</v>
      </c>
      <c r="J7671" s="304" t="s">
        <v>31</v>
      </c>
      <c r="K7671" s="304" t="s">
        <v>33</v>
      </c>
    </row>
    <row r="7672" spans="2:11" ht="39" customHeight="1" x14ac:dyDescent="0.2">
      <c r="B7672" s="307" t="s">
        <v>526</v>
      </c>
      <c r="C7672" s="308" t="s">
        <v>4433</v>
      </c>
      <c r="D7672" s="307" t="s">
        <v>51</v>
      </c>
      <c r="E7672" s="307" t="s">
        <v>4434</v>
      </c>
      <c r="F7672" s="445" t="s">
        <v>4435</v>
      </c>
      <c r="G7672" s="445"/>
      <c r="H7672" s="309" t="s">
        <v>44</v>
      </c>
      <c r="I7672" s="310">
        <v>1</v>
      </c>
      <c r="J7672" s="259">
        <v>8.33</v>
      </c>
      <c r="K7672" s="259">
        <v>8.33</v>
      </c>
    </row>
    <row r="7673" spans="2:11" ht="39" customHeight="1" x14ac:dyDescent="0.2">
      <c r="B7673" s="294" t="s">
        <v>537</v>
      </c>
      <c r="C7673" s="291" t="s">
        <v>4084</v>
      </c>
      <c r="D7673" s="294" t="s">
        <v>51</v>
      </c>
      <c r="E7673" s="294" t="s">
        <v>4085</v>
      </c>
      <c r="F7673" s="446" t="s">
        <v>2653</v>
      </c>
      <c r="G7673" s="446"/>
      <c r="H7673" s="295" t="s">
        <v>557</v>
      </c>
      <c r="I7673" s="311">
        <v>6.7530000000000003E-3</v>
      </c>
      <c r="J7673" s="312">
        <v>35.15</v>
      </c>
      <c r="K7673" s="312">
        <v>0.23</v>
      </c>
    </row>
    <row r="7674" spans="2:11" ht="24" customHeight="1" x14ac:dyDescent="0.2">
      <c r="B7674" s="294" t="s">
        <v>537</v>
      </c>
      <c r="C7674" s="291" t="s">
        <v>551</v>
      </c>
      <c r="D7674" s="294" t="s">
        <v>51</v>
      </c>
      <c r="E7674" s="294" t="s">
        <v>552</v>
      </c>
      <c r="F7674" s="446" t="s">
        <v>2636</v>
      </c>
      <c r="G7674" s="446"/>
      <c r="H7674" s="295" t="s">
        <v>535</v>
      </c>
      <c r="I7674" s="311">
        <v>0.19158700000000001</v>
      </c>
      <c r="J7674" s="312">
        <v>24.68</v>
      </c>
      <c r="K7674" s="312">
        <v>4.72</v>
      </c>
    </row>
    <row r="7675" spans="2:11" ht="24" customHeight="1" x14ac:dyDescent="0.2">
      <c r="B7675" s="294" t="s">
        <v>537</v>
      </c>
      <c r="C7675" s="291" t="s">
        <v>572</v>
      </c>
      <c r="D7675" s="294" t="s">
        <v>51</v>
      </c>
      <c r="E7675" s="294" t="s">
        <v>573</v>
      </c>
      <c r="F7675" s="446" t="s">
        <v>2636</v>
      </c>
      <c r="G7675" s="446"/>
      <c r="H7675" s="295" t="s">
        <v>535</v>
      </c>
      <c r="I7675" s="311">
        <v>0.110919</v>
      </c>
      <c r="J7675" s="312">
        <v>30.54</v>
      </c>
      <c r="K7675" s="312">
        <v>3.38</v>
      </c>
    </row>
    <row r="7676" spans="2:11" ht="25.5" x14ac:dyDescent="0.2">
      <c r="B7676" s="315"/>
      <c r="C7676" s="315"/>
      <c r="D7676" s="315"/>
      <c r="E7676" s="315"/>
      <c r="F7676" s="315" t="s">
        <v>529</v>
      </c>
      <c r="G7676" s="316">
        <v>2.73</v>
      </c>
      <c r="H7676" s="315" t="s">
        <v>530</v>
      </c>
      <c r="I7676" s="316">
        <v>3.16</v>
      </c>
      <c r="J7676" s="315" t="s">
        <v>531</v>
      </c>
      <c r="K7676" s="316">
        <v>5.89</v>
      </c>
    </row>
    <row r="7677" spans="2:11" ht="26.25" thickBot="1" x14ac:dyDescent="0.25">
      <c r="B7677" s="315"/>
      <c r="C7677" s="315"/>
      <c r="D7677" s="315"/>
      <c r="E7677" s="315"/>
      <c r="F7677" s="315" t="s">
        <v>532</v>
      </c>
      <c r="G7677" s="316">
        <v>1.73</v>
      </c>
      <c r="H7677" s="315"/>
      <c r="I7677" s="448" t="s">
        <v>533</v>
      </c>
      <c r="J7677" s="448"/>
      <c r="K7677" s="316">
        <v>10.06</v>
      </c>
    </row>
    <row r="7678" spans="2:11" ht="0.95" customHeight="1" thickTop="1" x14ac:dyDescent="0.2">
      <c r="B7678" s="317"/>
      <c r="C7678" s="317"/>
      <c r="D7678" s="317"/>
      <c r="E7678" s="317"/>
      <c r="F7678" s="317"/>
      <c r="G7678" s="317"/>
      <c r="H7678" s="317"/>
      <c r="I7678" s="317"/>
      <c r="J7678" s="317"/>
      <c r="K7678" s="317"/>
    </row>
    <row r="7679" spans="2:11" ht="18" customHeight="1" x14ac:dyDescent="0.2">
      <c r="B7679" s="305"/>
      <c r="C7679" s="304" t="s">
        <v>26</v>
      </c>
      <c r="D7679" s="305" t="s">
        <v>27</v>
      </c>
      <c r="E7679" s="305" t="s">
        <v>28</v>
      </c>
      <c r="F7679" s="449" t="s">
        <v>525</v>
      </c>
      <c r="G7679" s="449"/>
      <c r="H7679" s="306" t="s">
        <v>29</v>
      </c>
      <c r="I7679" s="304" t="s">
        <v>30</v>
      </c>
      <c r="J7679" s="304" t="s">
        <v>31</v>
      </c>
      <c r="K7679" s="304" t="s">
        <v>33</v>
      </c>
    </row>
    <row r="7680" spans="2:11" ht="39" customHeight="1" x14ac:dyDescent="0.2">
      <c r="B7680" s="307" t="s">
        <v>526</v>
      </c>
      <c r="C7680" s="308" t="s">
        <v>4774</v>
      </c>
      <c r="D7680" s="307" t="s">
        <v>51</v>
      </c>
      <c r="E7680" s="307" t="s">
        <v>4775</v>
      </c>
      <c r="F7680" s="445" t="s">
        <v>4435</v>
      </c>
      <c r="G7680" s="445"/>
      <c r="H7680" s="309" t="s">
        <v>64</v>
      </c>
      <c r="I7680" s="310">
        <v>1</v>
      </c>
      <c r="J7680" s="259">
        <v>278.29000000000002</v>
      </c>
      <c r="K7680" s="259">
        <v>278.29000000000002</v>
      </c>
    </row>
    <row r="7681" spans="2:11" ht="39" customHeight="1" x14ac:dyDescent="0.2">
      <c r="B7681" s="294" t="s">
        <v>537</v>
      </c>
      <c r="C7681" s="291" t="s">
        <v>4084</v>
      </c>
      <c r="D7681" s="294" t="s">
        <v>51</v>
      </c>
      <c r="E7681" s="294" t="s">
        <v>4085</v>
      </c>
      <c r="F7681" s="446" t="s">
        <v>2653</v>
      </c>
      <c r="G7681" s="446"/>
      <c r="H7681" s="295" t="s">
        <v>557</v>
      </c>
      <c r="I7681" s="311">
        <v>0.13505</v>
      </c>
      <c r="J7681" s="312">
        <v>35.15</v>
      </c>
      <c r="K7681" s="312">
        <v>4.74</v>
      </c>
    </row>
    <row r="7682" spans="2:11" ht="24" customHeight="1" x14ac:dyDescent="0.2">
      <c r="B7682" s="294" t="s">
        <v>537</v>
      </c>
      <c r="C7682" s="291" t="s">
        <v>551</v>
      </c>
      <c r="D7682" s="294" t="s">
        <v>51</v>
      </c>
      <c r="E7682" s="294" t="s">
        <v>552</v>
      </c>
      <c r="F7682" s="446" t="s">
        <v>2636</v>
      </c>
      <c r="G7682" s="446"/>
      <c r="H7682" s="295" t="s">
        <v>535</v>
      </c>
      <c r="I7682" s="311">
        <v>3.0821290000000001</v>
      </c>
      <c r="J7682" s="312">
        <v>24.68</v>
      </c>
      <c r="K7682" s="312">
        <v>76.06</v>
      </c>
    </row>
    <row r="7683" spans="2:11" ht="24" customHeight="1" x14ac:dyDescent="0.2">
      <c r="B7683" s="294" t="s">
        <v>537</v>
      </c>
      <c r="C7683" s="291" t="s">
        <v>572</v>
      </c>
      <c r="D7683" s="294" t="s">
        <v>51</v>
      </c>
      <c r="E7683" s="294" t="s">
        <v>573</v>
      </c>
      <c r="F7683" s="446" t="s">
        <v>2636</v>
      </c>
      <c r="G7683" s="446"/>
      <c r="H7683" s="295" t="s">
        <v>535</v>
      </c>
      <c r="I7683" s="311">
        <v>1.7843899999999999</v>
      </c>
      <c r="J7683" s="312">
        <v>30.54</v>
      </c>
      <c r="K7683" s="312">
        <v>54.49</v>
      </c>
    </row>
    <row r="7684" spans="2:11" ht="26.1" customHeight="1" x14ac:dyDescent="0.2">
      <c r="B7684" s="296" t="s">
        <v>527</v>
      </c>
      <c r="C7684" s="292" t="s">
        <v>694</v>
      </c>
      <c r="D7684" s="296" t="s">
        <v>51</v>
      </c>
      <c r="E7684" s="296" t="s">
        <v>695</v>
      </c>
      <c r="F7684" s="447" t="s">
        <v>1199</v>
      </c>
      <c r="G7684" s="447"/>
      <c r="H7684" s="297" t="s">
        <v>64</v>
      </c>
      <c r="I7684" s="313">
        <v>1.1000000000000001</v>
      </c>
      <c r="J7684" s="314">
        <v>130</v>
      </c>
      <c r="K7684" s="314">
        <v>143</v>
      </c>
    </row>
    <row r="7685" spans="2:11" ht="25.5" x14ac:dyDescent="0.2">
      <c r="B7685" s="315"/>
      <c r="C7685" s="315"/>
      <c r="D7685" s="315"/>
      <c r="E7685" s="315"/>
      <c r="F7685" s="315" t="s">
        <v>529</v>
      </c>
      <c r="G7685" s="316">
        <v>44.33</v>
      </c>
      <c r="H7685" s="315" t="s">
        <v>530</v>
      </c>
      <c r="I7685" s="316">
        <v>51.21</v>
      </c>
      <c r="J7685" s="315" t="s">
        <v>531</v>
      </c>
      <c r="K7685" s="316">
        <v>95.54</v>
      </c>
    </row>
    <row r="7686" spans="2:11" ht="26.25" thickBot="1" x14ac:dyDescent="0.25">
      <c r="B7686" s="315"/>
      <c r="C7686" s="315"/>
      <c r="D7686" s="315"/>
      <c r="E7686" s="315"/>
      <c r="F7686" s="315" t="s">
        <v>532</v>
      </c>
      <c r="G7686" s="316">
        <v>57.91</v>
      </c>
      <c r="H7686" s="315"/>
      <c r="I7686" s="448" t="s">
        <v>533</v>
      </c>
      <c r="J7686" s="448"/>
      <c r="K7686" s="316">
        <v>336.2</v>
      </c>
    </row>
    <row r="7687" spans="2:11" ht="0.95" customHeight="1" thickTop="1" x14ac:dyDescent="0.2">
      <c r="B7687" s="317"/>
      <c r="C7687" s="317"/>
      <c r="D7687" s="317"/>
      <c r="E7687" s="317"/>
      <c r="F7687" s="317"/>
      <c r="G7687" s="317"/>
      <c r="H7687" s="317"/>
      <c r="I7687" s="317"/>
      <c r="J7687" s="317"/>
      <c r="K7687" s="317"/>
    </row>
    <row r="7688" spans="2:11" ht="18" customHeight="1" x14ac:dyDescent="0.2">
      <c r="B7688" s="305"/>
      <c r="C7688" s="304" t="s">
        <v>26</v>
      </c>
      <c r="D7688" s="305" t="s">
        <v>27</v>
      </c>
      <c r="E7688" s="305" t="s">
        <v>28</v>
      </c>
      <c r="F7688" s="449" t="s">
        <v>525</v>
      </c>
      <c r="G7688" s="449"/>
      <c r="H7688" s="306" t="s">
        <v>29</v>
      </c>
      <c r="I7688" s="304" t="s">
        <v>30</v>
      </c>
      <c r="J7688" s="304" t="s">
        <v>31</v>
      </c>
      <c r="K7688" s="304" t="s">
        <v>33</v>
      </c>
    </row>
    <row r="7689" spans="2:11" ht="39" customHeight="1" x14ac:dyDescent="0.2">
      <c r="B7689" s="307" t="s">
        <v>526</v>
      </c>
      <c r="C7689" s="308" t="s">
        <v>4249</v>
      </c>
      <c r="D7689" s="307" t="s">
        <v>43</v>
      </c>
      <c r="E7689" s="307" t="s">
        <v>4250</v>
      </c>
      <c r="F7689" s="445" t="s">
        <v>4251</v>
      </c>
      <c r="G7689" s="445"/>
      <c r="H7689" s="309" t="s">
        <v>44</v>
      </c>
      <c r="I7689" s="310">
        <v>1</v>
      </c>
      <c r="J7689" s="259">
        <v>695.38</v>
      </c>
      <c r="K7689" s="259">
        <v>695.38</v>
      </c>
    </row>
    <row r="7690" spans="2:11" ht="15" customHeight="1" x14ac:dyDescent="0.2">
      <c r="B7690" s="305" t="s">
        <v>25</v>
      </c>
      <c r="C7690" s="304" t="s">
        <v>26</v>
      </c>
      <c r="D7690" s="305" t="s">
        <v>27</v>
      </c>
      <c r="E7690" s="305" t="s">
        <v>28</v>
      </c>
      <c r="F7690" s="449" t="s">
        <v>525</v>
      </c>
      <c r="G7690" s="450"/>
      <c r="H7690" s="306" t="s">
        <v>29</v>
      </c>
      <c r="I7690" s="304" t="s">
        <v>30</v>
      </c>
      <c r="J7690" s="304" t="s">
        <v>31</v>
      </c>
      <c r="K7690" s="304" t="s">
        <v>33</v>
      </c>
    </row>
    <row r="7691" spans="2:11" ht="39" customHeight="1" x14ac:dyDescent="0.2">
      <c r="B7691" s="296" t="s">
        <v>527</v>
      </c>
      <c r="C7691" s="292" t="s">
        <v>2563</v>
      </c>
      <c r="D7691" s="296" t="s">
        <v>43</v>
      </c>
      <c r="E7691" s="296" t="s">
        <v>2564</v>
      </c>
      <c r="F7691" s="447" t="s">
        <v>534</v>
      </c>
      <c r="G7691" s="447"/>
      <c r="H7691" s="297" t="s">
        <v>44</v>
      </c>
      <c r="I7691" s="313">
        <v>1</v>
      </c>
      <c r="J7691" s="314" t="s">
        <v>5351</v>
      </c>
      <c r="K7691" s="318" t="s">
        <v>5351</v>
      </c>
    </row>
    <row r="7692" spans="2:11" ht="39.950000000000003" customHeight="1" x14ac:dyDescent="0.2">
      <c r="B7692" s="451" t="s">
        <v>5352</v>
      </c>
      <c r="C7692" s="450"/>
      <c r="D7692" s="450"/>
      <c r="E7692" s="450"/>
      <c r="F7692" s="450"/>
      <c r="G7692" s="450"/>
      <c r="H7692" s="450"/>
      <c r="I7692" s="450"/>
      <c r="J7692" s="450"/>
      <c r="K7692" s="450"/>
    </row>
    <row r="7693" spans="2:11" ht="15" customHeight="1" x14ac:dyDescent="0.2">
      <c r="B7693" s="305" t="s">
        <v>25</v>
      </c>
      <c r="C7693" s="304" t="s">
        <v>26</v>
      </c>
      <c r="D7693" s="305" t="s">
        <v>27</v>
      </c>
      <c r="E7693" s="305" t="s">
        <v>28</v>
      </c>
      <c r="F7693" s="449" t="s">
        <v>525</v>
      </c>
      <c r="G7693" s="450"/>
      <c r="H7693" s="306" t="s">
        <v>29</v>
      </c>
      <c r="I7693" s="304" t="s">
        <v>30</v>
      </c>
      <c r="J7693" s="304" t="s">
        <v>31</v>
      </c>
      <c r="K7693" s="304" t="s">
        <v>33</v>
      </c>
    </row>
    <row r="7694" spans="2:11" ht="39" customHeight="1" x14ac:dyDescent="0.2">
      <c r="B7694" s="296" t="s">
        <v>527</v>
      </c>
      <c r="C7694" s="292" t="s">
        <v>2563</v>
      </c>
      <c r="D7694" s="296" t="s">
        <v>43</v>
      </c>
      <c r="E7694" s="296" t="s">
        <v>2564</v>
      </c>
      <c r="F7694" s="447" t="s">
        <v>534</v>
      </c>
      <c r="G7694" s="447"/>
      <c r="H7694" s="297" t="s">
        <v>44</v>
      </c>
      <c r="I7694" s="313">
        <v>1</v>
      </c>
      <c r="J7694" s="314" t="s">
        <v>5351</v>
      </c>
      <c r="K7694" s="318" t="s">
        <v>5351</v>
      </c>
    </row>
    <row r="7695" spans="2:11" ht="25.5" x14ac:dyDescent="0.2">
      <c r="B7695" s="315"/>
      <c r="C7695" s="315"/>
      <c r="D7695" s="315"/>
      <c r="E7695" s="315"/>
      <c r="F7695" s="315" t="s">
        <v>529</v>
      </c>
      <c r="G7695" s="316">
        <v>0</v>
      </c>
      <c r="H7695" s="315" t="s">
        <v>530</v>
      </c>
      <c r="I7695" s="316">
        <v>0</v>
      </c>
      <c r="J7695" s="315" t="s">
        <v>531</v>
      </c>
      <c r="K7695" s="316">
        <v>0</v>
      </c>
    </row>
    <row r="7696" spans="2:11" ht="26.25" thickBot="1" x14ac:dyDescent="0.25">
      <c r="B7696" s="315"/>
      <c r="C7696" s="315"/>
      <c r="D7696" s="315"/>
      <c r="E7696" s="315"/>
      <c r="F7696" s="315" t="s">
        <v>532</v>
      </c>
      <c r="G7696" s="316">
        <v>144.69999999999999</v>
      </c>
      <c r="H7696" s="315"/>
      <c r="I7696" s="448" t="s">
        <v>533</v>
      </c>
      <c r="J7696" s="448"/>
      <c r="K7696" s="316">
        <v>840.08</v>
      </c>
    </row>
    <row r="7697" spans="2:11" ht="0.95" customHeight="1" thickTop="1" x14ac:dyDescent="0.2">
      <c r="B7697" s="317"/>
      <c r="C7697" s="317"/>
      <c r="D7697" s="317"/>
      <c r="E7697" s="317"/>
      <c r="F7697" s="317"/>
      <c r="G7697" s="317"/>
      <c r="H7697" s="317"/>
      <c r="I7697" s="317"/>
      <c r="J7697" s="317"/>
      <c r="K7697" s="317"/>
    </row>
    <row r="7698" spans="2:11" ht="18" customHeight="1" x14ac:dyDescent="0.2">
      <c r="B7698" s="305"/>
      <c r="C7698" s="304" t="s">
        <v>26</v>
      </c>
      <c r="D7698" s="305" t="s">
        <v>27</v>
      </c>
      <c r="E7698" s="305" t="s">
        <v>28</v>
      </c>
      <c r="F7698" s="449" t="s">
        <v>525</v>
      </c>
      <c r="G7698" s="449"/>
      <c r="H7698" s="306" t="s">
        <v>29</v>
      </c>
      <c r="I7698" s="304" t="s">
        <v>30</v>
      </c>
      <c r="J7698" s="304" t="s">
        <v>31</v>
      </c>
      <c r="K7698" s="304" t="s">
        <v>33</v>
      </c>
    </row>
    <row r="7699" spans="2:11" ht="65.099999999999994" customHeight="1" x14ac:dyDescent="0.2">
      <c r="B7699" s="307" t="s">
        <v>526</v>
      </c>
      <c r="C7699" s="308" t="s">
        <v>4042</v>
      </c>
      <c r="D7699" s="307" t="s">
        <v>51</v>
      </c>
      <c r="E7699" s="307" t="s">
        <v>4043</v>
      </c>
      <c r="F7699" s="445" t="s">
        <v>2653</v>
      </c>
      <c r="G7699" s="445"/>
      <c r="H7699" s="309" t="s">
        <v>559</v>
      </c>
      <c r="I7699" s="310">
        <v>1</v>
      </c>
      <c r="J7699" s="259">
        <v>61.99</v>
      </c>
      <c r="K7699" s="259">
        <v>61.99</v>
      </c>
    </row>
    <row r="7700" spans="2:11" ht="65.099999999999994" customHeight="1" x14ac:dyDescent="0.2">
      <c r="B7700" s="294" t="s">
        <v>537</v>
      </c>
      <c r="C7700" s="291" t="s">
        <v>5353</v>
      </c>
      <c r="D7700" s="294" t="s">
        <v>51</v>
      </c>
      <c r="E7700" s="294" t="s">
        <v>5354</v>
      </c>
      <c r="F7700" s="446" t="s">
        <v>4955</v>
      </c>
      <c r="G7700" s="446"/>
      <c r="H7700" s="295" t="s">
        <v>535</v>
      </c>
      <c r="I7700" s="311">
        <v>1</v>
      </c>
      <c r="J7700" s="312">
        <v>6.9</v>
      </c>
      <c r="K7700" s="312">
        <v>6.9</v>
      </c>
    </row>
    <row r="7701" spans="2:11" ht="26.1" customHeight="1" x14ac:dyDescent="0.2">
      <c r="B7701" s="294" t="s">
        <v>537</v>
      </c>
      <c r="C7701" s="291" t="s">
        <v>5326</v>
      </c>
      <c r="D7701" s="294" t="s">
        <v>51</v>
      </c>
      <c r="E7701" s="294" t="s">
        <v>5327</v>
      </c>
      <c r="F7701" s="446" t="s">
        <v>2636</v>
      </c>
      <c r="G7701" s="446"/>
      <c r="H7701" s="295" t="s">
        <v>535</v>
      </c>
      <c r="I7701" s="311">
        <v>1</v>
      </c>
      <c r="J7701" s="312">
        <v>28.97</v>
      </c>
      <c r="K7701" s="312">
        <v>28.97</v>
      </c>
    </row>
    <row r="7702" spans="2:11" ht="65.099999999999994" customHeight="1" x14ac:dyDescent="0.2">
      <c r="B7702" s="294" t="s">
        <v>537</v>
      </c>
      <c r="C7702" s="291" t="s">
        <v>5355</v>
      </c>
      <c r="D7702" s="294" t="s">
        <v>51</v>
      </c>
      <c r="E7702" s="294" t="s">
        <v>5356</v>
      </c>
      <c r="F7702" s="446" t="s">
        <v>4955</v>
      </c>
      <c r="G7702" s="446"/>
      <c r="H7702" s="295" t="s">
        <v>535</v>
      </c>
      <c r="I7702" s="311">
        <v>1</v>
      </c>
      <c r="J7702" s="312">
        <v>26.12</v>
      </c>
      <c r="K7702" s="312">
        <v>26.12</v>
      </c>
    </row>
    <row r="7703" spans="2:11" ht="25.5" x14ac:dyDescent="0.2">
      <c r="B7703" s="315"/>
      <c r="C7703" s="315"/>
      <c r="D7703" s="315"/>
      <c r="E7703" s="315"/>
      <c r="F7703" s="315" t="s">
        <v>529</v>
      </c>
      <c r="G7703" s="316">
        <v>10.46</v>
      </c>
      <c r="H7703" s="315" t="s">
        <v>530</v>
      </c>
      <c r="I7703" s="316">
        <v>12.08</v>
      </c>
      <c r="J7703" s="315" t="s">
        <v>531</v>
      </c>
      <c r="K7703" s="316">
        <v>22.54</v>
      </c>
    </row>
    <row r="7704" spans="2:11" ht="26.25" thickBot="1" x14ac:dyDescent="0.25">
      <c r="B7704" s="315"/>
      <c r="C7704" s="315"/>
      <c r="D7704" s="315"/>
      <c r="E7704" s="315"/>
      <c r="F7704" s="315" t="s">
        <v>532</v>
      </c>
      <c r="G7704" s="316">
        <v>12.9</v>
      </c>
      <c r="H7704" s="315"/>
      <c r="I7704" s="448" t="s">
        <v>533</v>
      </c>
      <c r="J7704" s="448"/>
      <c r="K7704" s="316">
        <v>74.89</v>
      </c>
    </row>
    <row r="7705" spans="2:11" ht="0.95" customHeight="1" thickTop="1" x14ac:dyDescent="0.2">
      <c r="B7705" s="317"/>
      <c r="C7705" s="317"/>
      <c r="D7705" s="317"/>
      <c r="E7705" s="317"/>
      <c r="F7705" s="317"/>
      <c r="G7705" s="317"/>
      <c r="H7705" s="317"/>
      <c r="I7705" s="317"/>
      <c r="J7705" s="317"/>
      <c r="K7705" s="317"/>
    </row>
    <row r="7706" spans="2:11" ht="18" customHeight="1" x14ac:dyDescent="0.2">
      <c r="B7706" s="305"/>
      <c r="C7706" s="304" t="s">
        <v>26</v>
      </c>
      <c r="D7706" s="305" t="s">
        <v>27</v>
      </c>
      <c r="E7706" s="305" t="s">
        <v>28</v>
      </c>
      <c r="F7706" s="449" t="s">
        <v>525</v>
      </c>
      <c r="G7706" s="449"/>
      <c r="H7706" s="306" t="s">
        <v>29</v>
      </c>
      <c r="I7706" s="304" t="s">
        <v>30</v>
      </c>
      <c r="J7706" s="304" t="s">
        <v>31</v>
      </c>
      <c r="K7706" s="304" t="s">
        <v>33</v>
      </c>
    </row>
    <row r="7707" spans="2:11" ht="65.099999999999994" customHeight="1" x14ac:dyDescent="0.2">
      <c r="B7707" s="307" t="s">
        <v>526</v>
      </c>
      <c r="C7707" s="308" t="s">
        <v>4044</v>
      </c>
      <c r="D7707" s="307" t="s">
        <v>51</v>
      </c>
      <c r="E7707" s="307" t="s">
        <v>4045</v>
      </c>
      <c r="F7707" s="445" t="s">
        <v>2653</v>
      </c>
      <c r="G7707" s="445"/>
      <c r="H7707" s="309" t="s">
        <v>557</v>
      </c>
      <c r="I7707" s="310">
        <v>1</v>
      </c>
      <c r="J7707" s="259">
        <v>156.82</v>
      </c>
      <c r="K7707" s="259">
        <v>156.82</v>
      </c>
    </row>
    <row r="7708" spans="2:11" ht="26.1" customHeight="1" x14ac:dyDescent="0.2">
      <c r="B7708" s="294" t="s">
        <v>537</v>
      </c>
      <c r="C7708" s="291" t="s">
        <v>5326</v>
      </c>
      <c r="D7708" s="294" t="s">
        <v>51</v>
      </c>
      <c r="E7708" s="294" t="s">
        <v>5327</v>
      </c>
      <c r="F7708" s="446" t="s">
        <v>2636</v>
      </c>
      <c r="G7708" s="446"/>
      <c r="H7708" s="295" t="s">
        <v>535</v>
      </c>
      <c r="I7708" s="311">
        <v>1</v>
      </c>
      <c r="J7708" s="312">
        <v>28.97</v>
      </c>
      <c r="K7708" s="312">
        <v>28.97</v>
      </c>
    </row>
    <row r="7709" spans="2:11" ht="65.099999999999994" customHeight="1" x14ac:dyDescent="0.2">
      <c r="B7709" s="294" t="s">
        <v>537</v>
      </c>
      <c r="C7709" s="291" t="s">
        <v>5357</v>
      </c>
      <c r="D7709" s="294" t="s">
        <v>51</v>
      </c>
      <c r="E7709" s="294" t="s">
        <v>5358</v>
      </c>
      <c r="F7709" s="446" t="s">
        <v>4955</v>
      </c>
      <c r="G7709" s="446"/>
      <c r="H7709" s="295" t="s">
        <v>535</v>
      </c>
      <c r="I7709" s="311">
        <v>1</v>
      </c>
      <c r="J7709" s="312">
        <v>32.65</v>
      </c>
      <c r="K7709" s="312">
        <v>32.65</v>
      </c>
    </row>
    <row r="7710" spans="2:11" ht="65.099999999999994" customHeight="1" x14ac:dyDescent="0.2">
      <c r="B7710" s="294" t="s">
        <v>537</v>
      </c>
      <c r="C7710" s="291" t="s">
        <v>5353</v>
      </c>
      <c r="D7710" s="294" t="s">
        <v>51</v>
      </c>
      <c r="E7710" s="294" t="s">
        <v>5354</v>
      </c>
      <c r="F7710" s="446" t="s">
        <v>4955</v>
      </c>
      <c r="G7710" s="446"/>
      <c r="H7710" s="295" t="s">
        <v>535</v>
      </c>
      <c r="I7710" s="311">
        <v>1</v>
      </c>
      <c r="J7710" s="312">
        <v>6.9</v>
      </c>
      <c r="K7710" s="312">
        <v>6.9</v>
      </c>
    </row>
    <row r="7711" spans="2:11" ht="65.099999999999994" customHeight="1" x14ac:dyDescent="0.2">
      <c r="B7711" s="294" t="s">
        <v>537</v>
      </c>
      <c r="C7711" s="291" t="s">
        <v>5359</v>
      </c>
      <c r="D7711" s="294" t="s">
        <v>51</v>
      </c>
      <c r="E7711" s="294" t="s">
        <v>5360</v>
      </c>
      <c r="F7711" s="446" t="s">
        <v>4955</v>
      </c>
      <c r="G7711" s="446"/>
      <c r="H7711" s="295" t="s">
        <v>535</v>
      </c>
      <c r="I7711" s="311">
        <v>1</v>
      </c>
      <c r="J7711" s="312">
        <v>62.18</v>
      </c>
      <c r="K7711" s="312">
        <v>62.18</v>
      </c>
    </row>
    <row r="7712" spans="2:11" ht="65.099999999999994" customHeight="1" x14ac:dyDescent="0.2">
      <c r="B7712" s="294" t="s">
        <v>537</v>
      </c>
      <c r="C7712" s="291" t="s">
        <v>5355</v>
      </c>
      <c r="D7712" s="294" t="s">
        <v>51</v>
      </c>
      <c r="E7712" s="294" t="s">
        <v>5356</v>
      </c>
      <c r="F7712" s="446" t="s">
        <v>4955</v>
      </c>
      <c r="G7712" s="446"/>
      <c r="H7712" s="295" t="s">
        <v>535</v>
      </c>
      <c r="I7712" s="311">
        <v>1</v>
      </c>
      <c r="J7712" s="312">
        <v>26.12</v>
      </c>
      <c r="K7712" s="312">
        <v>26.12</v>
      </c>
    </row>
    <row r="7713" spans="2:11" ht="25.5" x14ac:dyDescent="0.2">
      <c r="B7713" s="315"/>
      <c r="C7713" s="315"/>
      <c r="D7713" s="315"/>
      <c r="E7713" s="315"/>
      <c r="F7713" s="315" t="s">
        <v>529</v>
      </c>
      <c r="G7713" s="316">
        <v>10.46</v>
      </c>
      <c r="H7713" s="315" t="s">
        <v>530</v>
      </c>
      <c r="I7713" s="316">
        <v>12.08</v>
      </c>
      <c r="J7713" s="315" t="s">
        <v>531</v>
      </c>
      <c r="K7713" s="316">
        <v>22.54</v>
      </c>
    </row>
    <row r="7714" spans="2:11" ht="26.25" thickBot="1" x14ac:dyDescent="0.25">
      <c r="B7714" s="315"/>
      <c r="C7714" s="315"/>
      <c r="D7714" s="315"/>
      <c r="E7714" s="315"/>
      <c r="F7714" s="315" t="s">
        <v>532</v>
      </c>
      <c r="G7714" s="316">
        <v>32.630000000000003</v>
      </c>
      <c r="H7714" s="315"/>
      <c r="I7714" s="448" t="s">
        <v>533</v>
      </c>
      <c r="J7714" s="448"/>
      <c r="K7714" s="316">
        <v>189.45</v>
      </c>
    </row>
    <row r="7715" spans="2:11" ht="0.95" customHeight="1" thickTop="1" x14ac:dyDescent="0.2">
      <c r="B7715" s="317"/>
      <c r="C7715" s="317"/>
      <c r="D7715" s="317"/>
      <c r="E7715" s="317"/>
      <c r="F7715" s="317"/>
      <c r="G7715" s="317"/>
      <c r="H7715" s="317"/>
      <c r="I7715" s="317"/>
      <c r="J7715" s="317"/>
      <c r="K7715" s="317"/>
    </row>
    <row r="7716" spans="2:11" ht="18" customHeight="1" x14ac:dyDescent="0.2">
      <c r="B7716" s="305"/>
      <c r="C7716" s="304" t="s">
        <v>26</v>
      </c>
      <c r="D7716" s="305" t="s">
        <v>27</v>
      </c>
      <c r="E7716" s="305" t="s">
        <v>28</v>
      </c>
      <c r="F7716" s="449" t="s">
        <v>525</v>
      </c>
      <c r="G7716" s="449"/>
      <c r="H7716" s="306" t="s">
        <v>29</v>
      </c>
      <c r="I7716" s="304" t="s">
        <v>30</v>
      </c>
      <c r="J7716" s="304" t="s">
        <v>31</v>
      </c>
      <c r="K7716" s="304" t="s">
        <v>33</v>
      </c>
    </row>
    <row r="7717" spans="2:11" ht="65.099999999999994" customHeight="1" x14ac:dyDescent="0.2">
      <c r="B7717" s="307" t="s">
        <v>526</v>
      </c>
      <c r="C7717" s="308" t="s">
        <v>5355</v>
      </c>
      <c r="D7717" s="307" t="s">
        <v>51</v>
      </c>
      <c r="E7717" s="307" t="s">
        <v>5356</v>
      </c>
      <c r="F7717" s="445" t="s">
        <v>4955</v>
      </c>
      <c r="G7717" s="445"/>
      <c r="H7717" s="309" t="s">
        <v>535</v>
      </c>
      <c r="I7717" s="310">
        <v>1</v>
      </c>
      <c r="J7717" s="259">
        <v>26.12</v>
      </c>
      <c r="K7717" s="259">
        <v>26.12</v>
      </c>
    </row>
    <row r="7718" spans="2:11" ht="65.099999999999994" customHeight="1" x14ac:dyDescent="0.2">
      <c r="B7718" s="296" t="s">
        <v>527</v>
      </c>
      <c r="C7718" s="292" t="s">
        <v>5361</v>
      </c>
      <c r="D7718" s="296" t="s">
        <v>51</v>
      </c>
      <c r="E7718" s="296" t="s">
        <v>5362</v>
      </c>
      <c r="F7718" s="447" t="s">
        <v>4817</v>
      </c>
      <c r="G7718" s="447"/>
      <c r="H7718" s="297" t="s">
        <v>53</v>
      </c>
      <c r="I7718" s="313">
        <v>5.5999999999999999E-5</v>
      </c>
      <c r="J7718" s="314">
        <v>466463.38</v>
      </c>
      <c r="K7718" s="314">
        <v>26.121949300000001</v>
      </c>
    </row>
    <row r="7719" spans="2:11" ht="25.5" x14ac:dyDescent="0.2">
      <c r="B7719" s="315"/>
      <c r="C7719" s="315"/>
      <c r="D7719" s="315"/>
      <c r="E7719" s="315"/>
      <c r="F7719" s="315" t="s">
        <v>529</v>
      </c>
      <c r="G7719" s="316">
        <v>0</v>
      </c>
      <c r="H7719" s="315" t="s">
        <v>530</v>
      </c>
      <c r="I7719" s="316">
        <v>0</v>
      </c>
      <c r="J7719" s="315" t="s">
        <v>531</v>
      </c>
      <c r="K7719" s="316">
        <v>0</v>
      </c>
    </row>
    <row r="7720" spans="2:11" ht="26.25" thickBot="1" x14ac:dyDescent="0.25">
      <c r="B7720" s="315"/>
      <c r="C7720" s="315"/>
      <c r="D7720" s="315"/>
      <c r="E7720" s="315"/>
      <c r="F7720" s="315" t="s">
        <v>532</v>
      </c>
      <c r="G7720" s="316">
        <v>5.43</v>
      </c>
      <c r="H7720" s="315"/>
      <c r="I7720" s="448" t="s">
        <v>533</v>
      </c>
      <c r="J7720" s="448"/>
      <c r="K7720" s="316">
        <v>31.55</v>
      </c>
    </row>
    <row r="7721" spans="2:11" ht="0.95" customHeight="1" thickTop="1" x14ac:dyDescent="0.2">
      <c r="B7721" s="317"/>
      <c r="C7721" s="317"/>
      <c r="D7721" s="317"/>
      <c r="E7721" s="317"/>
      <c r="F7721" s="317"/>
      <c r="G7721" s="317"/>
      <c r="H7721" s="317"/>
      <c r="I7721" s="317"/>
      <c r="J7721" s="317"/>
      <c r="K7721" s="317"/>
    </row>
    <row r="7722" spans="2:11" ht="18" customHeight="1" x14ac:dyDescent="0.2">
      <c r="B7722" s="305"/>
      <c r="C7722" s="304" t="s">
        <v>26</v>
      </c>
      <c r="D7722" s="305" t="s">
        <v>27</v>
      </c>
      <c r="E7722" s="305" t="s">
        <v>28</v>
      </c>
      <c r="F7722" s="449" t="s">
        <v>525</v>
      </c>
      <c r="G7722" s="449"/>
      <c r="H7722" s="306" t="s">
        <v>29</v>
      </c>
      <c r="I7722" s="304" t="s">
        <v>30</v>
      </c>
      <c r="J7722" s="304" t="s">
        <v>31</v>
      </c>
      <c r="K7722" s="304" t="s">
        <v>33</v>
      </c>
    </row>
    <row r="7723" spans="2:11" ht="65.099999999999994" customHeight="1" x14ac:dyDescent="0.2">
      <c r="B7723" s="307" t="s">
        <v>526</v>
      </c>
      <c r="C7723" s="308" t="s">
        <v>5353</v>
      </c>
      <c r="D7723" s="307" t="s">
        <v>51</v>
      </c>
      <c r="E7723" s="307" t="s">
        <v>5354</v>
      </c>
      <c r="F7723" s="445" t="s">
        <v>4955</v>
      </c>
      <c r="G7723" s="445"/>
      <c r="H7723" s="309" t="s">
        <v>535</v>
      </c>
      <c r="I7723" s="310">
        <v>1</v>
      </c>
      <c r="J7723" s="259">
        <v>6.9</v>
      </c>
      <c r="K7723" s="259">
        <v>6.9</v>
      </c>
    </row>
    <row r="7724" spans="2:11" ht="65.099999999999994" customHeight="1" x14ac:dyDescent="0.2">
      <c r="B7724" s="296" t="s">
        <v>527</v>
      </c>
      <c r="C7724" s="292" t="s">
        <v>5361</v>
      </c>
      <c r="D7724" s="296" t="s">
        <v>51</v>
      </c>
      <c r="E7724" s="296" t="s">
        <v>5362</v>
      </c>
      <c r="F7724" s="447" t="s">
        <v>4817</v>
      </c>
      <c r="G7724" s="447"/>
      <c r="H7724" s="297" t="s">
        <v>53</v>
      </c>
      <c r="I7724" s="313">
        <v>1.4800000000000001E-5</v>
      </c>
      <c r="J7724" s="314">
        <v>466463.38</v>
      </c>
      <c r="K7724" s="314">
        <v>6.9036580000000001</v>
      </c>
    </row>
    <row r="7725" spans="2:11" ht="25.5" x14ac:dyDescent="0.2">
      <c r="B7725" s="315"/>
      <c r="C7725" s="315"/>
      <c r="D7725" s="315"/>
      <c r="E7725" s="315"/>
      <c r="F7725" s="315" t="s">
        <v>529</v>
      </c>
      <c r="G7725" s="316">
        <v>0</v>
      </c>
      <c r="H7725" s="315" t="s">
        <v>530</v>
      </c>
      <c r="I7725" s="316">
        <v>0</v>
      </c>
      <c r="J7725" s="315" t="s">
        <v>531</v>
      </c>
      <c r="K7725" s="316">
        <v>0</v>
      </c>
    </row>
    <row r="7726" spans="2:11" ht="26.25" thickBot="1" x14ac:dyDescent="0.25">
      <c r="B7726" s="315"/>
      <c r="C7726" s="315"/>
      <c r="D7726" s="315"/>
      <c r="E7726" s="315"/>
      <c r="F7726" s="315" t="s">
        <v>532</v>
      </c>
      <c r="G7726" s="316">
        <v>1.43</v>
      </c>
      <c r="H7726" s="315"/>
      <c r="I7726" s="448" t="s">
        <v>533</v>
      </c>
      <c r="J7726" s="448"/>
      <c r="K7726" s="316">
        <v>8.33</v>
      </c>
    </row>
    <row r="7727" spans="2:11" ht="0.95" customHeight="1" thickTop="1" x14ac:dyDescent="0.2">
      <c r="B7727" s="317"/>
      <c r="C7727" s="317"/>
      <c r="D7727" s="317"/>
      <c r="E7727" s="317"/>
      <c r="F7727" s="317"/>
      <c r="G7727" s="317"/>
      <c r="H7727" s="317"/>
      <c r="I7727" s="317"/>
      <c r="J7727" s="317"/>
      <c r="K7727" s="317"/>
    </row>
    <row r="7728" spans="2:11" ht="18" customHeight="1" x14ac:dyDescent="0.2">
      <c r="B7728" s="305"/>
      <c r="C7728" s="304" t="s">
        <v>26</v>
      </c>
      <c r="D7728" s="305" t="s">
        <v>27</v>
      </c>
      <c r="E7728" s="305" t="s">
        <v>28</v>
      </c>
      <c r="F7728" s="449" t="s">
        <v>525</v>
      </c>
      <c r="G7728" s="449"/>
      <c r="H7728" s="306" t="s">
        <v>29</v>
      </c>
      <c r="I7728" s="304" t="s">
        <v>30</v>
      </c>
      <c r="J7728" s="304" t="s">
        <v>31</v>
      </c>
      <c r="K7728" s="304" t="s">
        <v>33</v>
      </c>
    </row>
    <row r="7729" spans="2:11" ht="65.099999999999994" customHeight="1" x14ac:dyDescent="0.2">
      <c r="B7729" s="307" t="s">
        <v>526</v>
      </c>
      <c r="C7729" s="308" t="s">
        <v>5357</v>
      </c>
      <c r="D7729" s="307" t="s">
        <v>51</v>
      </c>
      <c r="E7729" s="307" t="s">
        <v>5358</v>
      </c>
      <c r="F7729" s="445" t="s">
        <v>4955</v>
      </c>
      <c r="G7729" s="445"/>
      <c r="H7729" s="309" t="s">
        <v>535</v>
      </c>
      <c r="I7729" s="310">
        <v>1</v>
      </c>
      <c r="J7729" s="259">
        <v>32.65</v>
      </c>
      <c r="K7729" s="259">
        <v>32.65</v>
      </c>
    </row>
    <row r="7730" spans="2:11" ht="65.099999999999994" customHeight="1" x14ac:dyDescent="0.2">
      <c r="B7730" s="296" t="s">
        <v>527</v>
      </c>
      <c r="C7730" s="292" t="s">
        <v>5361</v>
      </c>
      <c r="D7730" s="296" t="s">
        <v>51</v>
      </c>
      <c r="E7730" s="296" t="s">
        <v>5362</v>
      </c>
      <c r="F7730" s="447" t="s">
        <v>4817</v>
      </c>
      <c r="G7730" s="447"/>
      <c r="H7730" s="297" t="s">
        <v>53</v>
      </c>
      <c r="I7730" s="313">
        <v>6.9999999999999994E-5</v>
      </c>
      <c r="J7730" s="314">
        <v>466463.38</v>
      </c>
      <c r="K7730" s="314">
        <v>32.652436600000001</v>
      </c>
    </row>
    <row r="7731" spans="2:11" ht="25.5" x14ac:dyDescent="0.2">
      <c r="B7731" s="315"/>
      <c r="C7731" s="315"/>
      <c r="D7731" s="315"/>
      <c r="E7731" s="315"/>
      <c r="F7731" s="315" t="s">
        <v>529</v>
      </c>
      <c r="G7731" s="316">
        <v>0</v>
      </c>
      <c r="H7731" s="315" t="s">
        <v>530</v>
      </c>
      <c r="I7731" s="316">
        <v>0</v>
      </c>
      <c r="J7731" s="315" t="s">
        <v>531</v>
      </c>
      <c r="K7731" s="316">
        <v>0</v>
      </c>
    </row>
    <row r="7732" spans="2:11" ht="26.25" thickBot="1" x14ac:dyDescent="0.25">
      <c r="B7732" s="315"/>
      <c r="C7732" s="315"/>
      <c r="D7732" s="315"/>
      <c r="E7732" s="315"/>
      <c r="F7732" s="315" t="s">
        <v>532</v>
      </c>
      <c r="G7732" s="316">
        <v>6.79</v>
      </c>
      <c r="H7732" s="315"/>
      <c r="I7732" s="448" t="s">
        <v>533</v>
      </c>
      <c r="J7732" s="448"/>
      <c r="K7732" s="316">
        <v>39.44</v>
      </c>
    </row>
    <row r="7733" spans="2:11" ht="0.95" customHeight="1" thickTop="1" x14ac:dyDescent="0.2">
      <c r="B7733" s="317"/>
      <c r="C7733" s="317"/>
      <c r="D7733" s="317"/>
      <c r="E7733" s="317"/>
      <c r="F7733" s="317"/>
      <c r="G7733" s="317"/>
      <c r="H7733" s="317"/>
      <c r="I7733" s="317"/>
      <c r="J7733" s="317"/>
      <c r="K7733" s="317"/>
    </row>
    <row r="7734" spans="2:11" ht="18" customHeight="1" x14ac:dyDescent="0.2">
      <c r="B7734" s="305"/>
      <c r="C7734" s="304" t="s">
        <v>26</v>
      </c>
      <c r="D7734" s="305" t="s">
        <v>27</v>
      </c>
      <c r="E7734" s="305" t="s">
        <v>28</v>
      </c>
      <c r="F7734" s="449" t="s">
        <v>525</v>
      </c>
      <c r="G7734" s="449"/>
      <c r="H7734" s="306" t="s">
        <v>29</v>
      </c>
      <c r="I7734" s="304" t="s">
        <v>30</v>
      </c>
      <c r="J7734" s="304" t="s">
        <v>31</v>
      </c>
      <c r="K7734" s="304" t="s">
        <v>33</v>
      </c>
    </row>
    <row r="7735" spans="2:11" ht="65.099999999999994" customHeight="1" x14ac:dyDescent="0.2">
      <c r="B7735" s="307" t="s">
        <v>526</v>
      </c>
      <c r="C7735" s="308" t="s">
        <v>5359</v>
      </c>
      <c r="D7735" s="307" t="s">
        <v>51</v>
      </c>
      <c r="E7735" s="307" t="s">
        <v>5360</v>
      </c>
      <c r="F7735" s="445" t="s">
        <v>4955</v>
      </c>
      <c r="G7735" s="445"/>
      <c r="H7735" s="309" t="s">
        <v>535</v>
      </c>
      <c r="I7735" s="310">
        <v>1</v>
      </c>
      <c r="J7735" s="259">
        <v>62.18</v>
      </c>
      <c r="K7735" s="259">
        <v>62.18</v>
      </c>
    </row>
    <row r="7736" spans="2:11" ht="26.1" customHeight="1" x14ac:dyDescent="0.2">
      <c r="B7736" s="296" t="s">
        <v>527</v>
      </c>
      <c r="C7736" s="292" t="s">
        <v>4996</v>
      </c>
      <c r="D7736" s="296" t="s">
        <v>51</v>
      </c>
      <c r="E7736" s="296" t="s">
        <v>4997</v>
      </c>
      <c r="F7736" s="447" t="s">
        <v>1199</v>
      </c>
      <c r="G7736" s="447"/>
      <c r="H7736" s="297" t="s">
        <v>571</v>
      </c>
      <c r="I7736" s="313">
        <v>8.5299999999999994</v>
      </c>
      <c r="J7736" s="314">
        <v>7.29</v>
      </c>
      <c r="K7736" s="314">
        <v>62.183700000000002</v>
      </c>
    </row>
    <row r="7737" spans="2:11" ht="25.5" x14ac:dyDescent="0.2">
      <c r="B7737" s="315"/>
      <c r="C7737" s="315"/>
      <c r="D7737" s="315"/>
      <c r="E7737" s="315"/>
      <c r="F7737" s="315" t="s">
        <v>529</v>
      </c>
      <c r="G7737" s="316">
        <v>0</v>
      </c>
      <c r="H7737" s="315" t="s">
        <v>530</v>
      </c>
      <c r="I7737" s="316">
        <v>0</v>
      </c>
      <c r="J7737" s="315" t="s">
        <v>531</v>
      </c>
      <c r="K7737" s="316">
        <v>0</v>
      </c>
    </row>
    <row r="7738" spans="2:11" ht="26.25" thickBot="1" x14ac:dyDescent="0.25">
      <c r="B7738" s="315"/>
      <c r="C7738" s="315"/>
      <c r="D7738" s="315"/>
      <c r="E7738" s="315"/>
      <c r="F7738" s="315" t="s">
        <v>532</v>
      </c>
      <c r="G7738" s="316">
        <v>12.93</v>
      </c>
      <c r="H7738" s="315"/>
      <c r="I7738" s="448" t="s">
        <v>533</v>
      </c>
      <c r="J7738" s="448"/>
      <c r="K7738" s="316">
        <v>75.11</v>
      </c>
    </row>
    <row r="7739" spans="2:11" ht="0.95" customHeight="1" thickTop="1" x14ac:dyDescent="0.2">
      <c r="B7739" s="317"/>
      <c r="C7739" s="317"/>
      <c r="D7739" s="317"/>
      <c r="E7739" s="317"/>
      <c r="F7739" s="317"/>
      <c r="G7739" s="317"/>
      <c r="H7739" s="317"/>
      <c r="I7739" s="317"/>
      <c r="J7739" s="317"/>
      <c r="K7739" s="317"/>
    </row>
    <row r="7740" spans="2:11" ht="18" customHeight="1" x14ac:dyDescent="0.2">
      <c r="B7740" s="305"/>
      <c r="C7740" s="304" t="s">
        <v>26</v>
      </c>
      <c r="D7740" s="305" t="s">
        <v>27</v>
      </c>
      <c r="E7740" s="305" t="s">
        <v>28</v>
      </c>
      <c r="F7740" s="449" t="s">
        <v>525</v>
      </c>
      <c r="G7740" s="449"/>
      <c r="H7740" s="306" t="s">
        <v>29</v>
      </c>
      <c r="I7740" s="304" t="s">
        <v>30</v>
      </c>
      <c r="J7740" s="304" t="s">
        <v>31</v>
      </c>
      <c r="K7740" s="304" t="s">
        <v>33</v>
      </c>
    </row>
    <row r="7741" spans="2:11" ht="39" customHeight="1" x14ac:dyDescent="0.2">
      <c r="B7741" s="307" t="s">
        <v>526</v>
      </c>
      <c r="C7741" s="308" t="s">
        <v>4006</v>
      </c>
      <c r="D7741" s="307" t="s">
        <v>41</v>
      </c>
      <c r="E7741" s="307" t="s">
        <v>4007</v>
      </c>
      <c r="F7741" s="445">
        <v>5.07</v>
      </c>
      <c r="G7741" s="445"/>
      <c r="H7741" s="309" t="s">
        <v>64</v>
      </c>
      <c r="I7741" s="310">
        <v>1</v>
      </c>
      <c r="J7741" s="259">
        <v>112.65</v>
      </c>
      <c r="K7741" s="259">
        <v>112.65</v>
      </c>
    </row>
    <row r="7742" spans="2:11" ht="39" customHeight="1" x14ac:dyDescent="0.2">
      <c r="B7742" s="296" t="s">
        <v>527</v>
      </c>
      <c r="C7742" s="292" t="s">
        <v>555</v>
      </c>
      <c r="D7742" s="296" t="s">
        <v>41</v>
      </c>
      <c r="E7742" s="296" t="s">
        <v>2651</v>
      </c>
      <c r="F7742" s="447" t="s">
        <v>1199</v>
      </c>
      <c r="G7742" s="447"/>
      <c r="H7742" s="297" t="s">
        <v>64</v>
      </c>
      <c r="I7742" s="313">
        <v>1</v>
      </c>
      <c r="J7742" s="314">
        <v>99.03</v>
      </c>
      <c r="K7742" s="314">
        <v>99.03</v>
      </c>
    </row>
    <row r="7743" spans="2:11" ht="24" customHeight="1" x14ac:dyDescent="0.2">
      <c r="B7743" s="296" t="s">
        <v>527</v>
      </c>
      <c r="C7743" s="292" t="s">
        <v>5363</v>
      </c>
      <c r="D7743" s="296" t="s">
        <v>41</v>
      </c>
      <c r="E7743" s="296" t="s">
        <v>5364</v>
      </c>
      <c r="F7743" s="447" t="s">
        <v>4031</v>
      </c>
      <c r="G7743" s="447"/>
      <c r="H7743" s="297" t="s">
        <v>535</v>
      </c>
      <c r="I7743" s="313">
        <v>0.6</v>
      </c>
      <c r="J7743" s="314">
        <v>22.71</v>
      </c>
      <c r="K7743" s="314">
        <v>13.625999999999999</v>
      </c>
    </row>
    <row r="7744" spans="2:11" ht="25.5" x14ac:dyDescent="0.2">
      <c r="B7744" s="315"/>
      <c r="C7744" s="315"/>
      <c r="D7744" s="315"/>
      <c r="E7744" s="315"/>
      <c r="F7744" s="315" t="s">
        <v>529</v>
      </c>
      <c r="G7744" s="316">
        <v>6.32</v>
      </c>
      <c r="H7744" s="315" t="s">
        <v>530</v>
      </c>
      <c r="I7744" s="316">
        <v>7.3</v>
      </c>
      <c r="J7744" s="315" t="s">
        <v>531</v>
      </c>
      <c r="K7744" s="316">
        <v>13.62</v>
      </c>
    </row>
    <row r="7745" spans="2:11" ht="26.25" thickBot="1" x14ac:dyDescent="0.25">
      <c r="B7745" s="315"/>
      <c r="C7745" s="315"/>
      <c r="D7745" s="315"/>
      <c r="E7745" s="315"/>
      <c r="F7745" s="315" t="s">
        <v>532</v>
      </c>
      <c r="G7745" s="316">
        <v>23.44</v>
      </c>
      <c r="H7745" s="315"/>
      <c r="I7745" s="448" t="s">
        <v>533</v>
      </c>
      <c r="J7745" s="448"/>
      <c r="K7745" s="316">
        <v>136.09</v>
      </c>
    </row>
    <row r="7746" spans="2:11" ht="0.95" customHeight="1" thickTop="1" x14ac:dyDescent="0.2">
      <c r="B7746" s="317"/>
      <c r="C7746" s="317"/>
      <c r="D7746" s="317"/>
      <c r="E7746" s="317"/>
      <c r="F7746" s="317"/>
      <c r="G7746" s="317"/>
      <c r="H7746" s="317"/>
      <c r="I7746" s="317"/>
      <c r="J7746" s="317"/>
      <c r="K7746" s="317"/>
    </row>
    <row r="7747" spans="2:11" ht="18" customHeight="1" x14ac:dyDescent="0.2">
      <c r="B7747" s="305"/>
      <c r="C7747" s="304" t="s">
        <v>26</v>
      </c>
      <c r="D7747" s="305" t="s">
        <v>27</v>
      </c>
      <c r="E7747" s="305" t="s">
        <v>28</v>
      </c>
      <c r="F7747" s="449" t="s">
        <v>525</v>
      </c>
      <c r="G7747" s="449"/>
      <c r="H7747" s="306" t="s">
        <v>29</v>
      </c>
      <c r="I7747" s="304" t="s">
        <v>30</v>
      </c>
      <c r="J7747" s="304" t="s">
        <v>31</v>
      </c>
      <c r="K7747" s="304" t="s">
        <v>33</v>
      </c>
    </row>
    <row r="7748" spans="2:11" ht="39" customHeight="1" x14ac:dyDescent="0.2">
      <c r="B7748" s="307" t="s">
        <v>526</v>
      </c>
      <c r="C7748" s="308" t="s">
        <v>4008</v>
      </c>
      <c r="D7748" s="307" t="s">
        <v>51</v>
      </c>
      <c r="E7748" s="307" t="s">
        <v>4009</v>
      </c>
      <c r="F7748" s="445" t="s">
        <v>2653</v>
      </c>
      <c r="G7748" s="445"/>
      <c r="H7748" s="309" t="s">
        <v>559</v>
      </c>
      <c r="I7748" s="310">
        <v>1</v>
      </c>
      <c r="J7748" s="259">
        <v>26.29</v>
      </c>
      <c r="K7748" s="259">
        <v>26.29</v>
      </c>
    </row>
    <row r="7749" spans="2:11" ht="39" customHeight="1" x14ac:dyDescent="0.2">
      <c r="B7749" s="294" t="s">
        <v>537</v>
      </c>
      <c r="C7749" s="291" t="s">
        <v>5365</v>
      </c>
      <c r="D7749" s="294" t="s">
        <v>51</v>
      </c>
      <c r="E7749" s="294" t="s">
        <v>5366</v>
      </c>
      <c r="F7749" s="446" t="s">
        <v>4955</v>
      </c>
      <c r="G7749" s="446"/>
      <c r="H7749" s="295" t="s">
        <v>535</v>
      </c>
      <c r="I7749" s="311">
        <v>1</v>
      </c>
      <c r="J7749" s="312">
        <v>0.1</v>
      </c>
      <c r="K7749" s="312">
        <v>0.1</v>
      </c>
    </row>
    <row r="7750" spans="2:11" ht="39" customHeight="1" x14ac:dyDescent="0.2">
      <c r="B7750" s="294" t="s">
        <v>537</v>
      </c>
      <c r="C7750" s="291" t="s">
        <v>5367</v>
      </c>
      <c r="D7750" s="294" t="s">
        <v>51</v>
      </c>
      <c r="E7750" s="294" t="s">
        <v>5368</v>
      </c>
      <c r="F7750" s="446" t="s">
        <v>4955</v>
      </c>
      <c r="G7750" s="446"/>
      <c r="H7750" s="295" t="s">
        <v>535</v>
      </c>
      <c r="I7750" s="311">
        <v>1</v>
      </c>
      <c r="J7750" s="312">
        <v>0.02</v>
      </c>
      <c r="K7750" s="312">
        <v>0.02</v>
      </c>
    </row>
    <row r="7751" spans="2:11" ht="26.1" customHeight="1" x14ac:dyDescent="0.2">
      <c r="B7751" s="294" t="s">
        <v>537</v>
      </c>
      <c r="C7751" s="291" t="s">
        <v>5014</v>
      </c>
      <c r="D7751" s="294" t="s">
        <v>51</v>
      </c>
      <c r="E7751" s="294" t="s">
        <v>5015</v>
      </c>
      <c r="F7751" s="446" t="s">
        <v>2636</v>
      </c>
      <c r="G7751" s="446"/>
      <c r="H7751" s="295" t="s">
        <v>535</v>
      </c>
      <c r="I7751" s="311">
        <v>1</v>
      </c>
      <c r="J7751" s="312">
        <v>26.17</v>
      </c>
      <c r="K7751" s="312">
        <v>26.17</v>
      </c>
    </row>
    <row r="7752" spans="2:11" ht="25.5" x14ac:dyDescent="0.2">
      <c r="B7752" s="315"/>
      <c r="C7752" s="315"/>
      <c r="D7752" s="315"/>
      <c r="E7752" s="315"/>
      <c r="F7752" s="315" t="s">
        <v>529</v>
      </c>
      <c r="G7752" s="316">
        <v>9.16</v>
      </c>
      <c r="H7752" s="315" t="s">
        <v>530</v>
      </c>
      <c r="I7752" s="316">
        <v>10.58</v>
      </c>
      <c r="J7752" s="315" t="s">
        <v>531</v>
      </c>
      <c r="K7752" s="316">
        <v>19.739999999999998</v>
      </c>
    </row>
    <row r="7753" spans="2:11" ht="26.25" thickBot="1" x14ac:dyDescent="0.25">
      <c r="B7753" s="315"/>
      <c r="C7753" s="315"/>
      <c r="D7753" s="315"/>
      <c r="E7753" s="315"/>
      <c r="F7753" s="315" t="s">
        <v>532</v>
      </c>
      <c r="G7753" s="316">
        <v>5.47</v>
      </c>
      <c r="H7753" s="315"/>
      <c r="I7753" s="448" t="s">
        <v>533</v>
      </c>
      <c r="J7753" s="448"/>
      <c r="K7753" s="316">
        <v>31.76</v>
      </c>
    </row>
    <row r="7754" spans="2:11" ht="0.95" customHeight="1" thickTop="1" x14ac:dyDescent="0.2">
      <c r="B7754" s="317"/>
      <c r="C7754" s="317"/>
      <c r="D7754" s="317"/>
      <c r="E7754" s="317"/>
      <c r="F7754" s="317"/>
      <c r="G7754" s="317"/>
      <c r="H7754" s="317"/>
      <c r="I7754" s="317"/>
      <c r="J7754" s="317"/>
      <c r="K7754" s="317"/>
    </row>
    <row r="7755" spans="2:11" ht="18" customHeight="1" x14ac:dyDescent="0.2">
      <c r="B7755" s="305"/>
      <c r="C7755" s="304" t="s">
        <v>26</v>
      </c>
      <c r="D7755" s="305" t="s">
        <v>27</v>
      </c>
      <c r="E7755" s="305" t="s">
        <v>28</v>
      </c>
      <c r="F7755" s="449" t="s">
        <v>525</v>
      </c>
      <c r="G7755" s="449"/>
      <c r="H7755" s="306" t="s">
        <v>29</v>
      </c>
      <c r="I7755" s="304" t="s">
        <v>30</v>
      </c>
      <c r="J7755" s="304" t="s">
        <v>31</v>
      </c>
      <c r="K7755" s="304" t="s">
        <v>33</v>
      </c>
    </row>
    <row r="7756" spans="2:11" ht="39" customHeight="1" x14ac:dyDescent="0.2">
      <c r="B7756" s="307" t="s">
        <v>526</v>
      </c>
      <c r="C7756" s="308" t="s">
        <v>4012</v>
      </c>
      <c r="D7756" s="307" t="s">
        <v>51</v>
      </c>
      <c r="E7756" s="307" t="s">
        <v>4013</v>
      </c>
      <c r="F7756" s="445" t="s">
        <v>2653</v>
      </c>
      <c r="G7756" s="445"/>
      <c r="H7756" s="309" t="s">
        <v>557</v>
      </c>
      <c r="I7756" s="310">
        <v>1</v>
      </c>
      <c r="J7756" s="259">
        <v>27.74</v>
      </c>
      <c r="K7756" s="259">
        <v>27.74</v>
      </c>
    </row>
    <row r="7757" spans="2:11" ht="39" customHeight="1" x14ac:dyDescent="0.2">
      <c r="B7757" s="294" t="s">
        <v>537</v>
      </c>
      <c r="C7757" s="291" t="s">
        <v>5367</v>
      </c>
      <c r="D7757" s="294" t="s">
        <v>51</v>
      </c>
      <c r="E7757" s="294" t="s">
        <v>5368</v>
      </c>
      <c r="F7757" s="446" t="s">
        <v>4955</v>
      </c>
      <c r="G7757" s="446"/>
      <c r="H7757" s="295" t="s">
        <v>535</v>
      </c>
      <c r="I7757" s="311">
        <v>1</v>
      </c>
      <c r="J7757" s="312">
        <v>0.02</v>
      </c>
      <c r="K7757" s="312">
        <v>0.02</v>
      </c>
    </row>
    <row r="7758" spans="2:11" ht="39" customHeight="1" x14ac:dyDescent="0.2">
      <c r="B7758" s="294" t="s">
        <v>537</v>
      </c>
      <c r="C7758" s="291" t="s">
        <v>5365</v>
      </c>
      <c r="D7758" s="294" t="s">
        <v>51</v>
      </c>
      <c r="E7758" s="294" t="s">
        <v>5366</v>
      </c>
      <c r="F7758" s="446" t="s">
        <v>4955</v>
      </c>
      <c r="G7758" s="446"/>
      <c r="H7758" s="295" t="s">
        <v>535</v>
      </c>
      <c r="I7758" s="311">
        <v>1</v>
      </c>
      <c r="J7758" s="312">
        <v>0.1</v>
      </c>
      <c r="K7758" s="312">
        <v>0.1</v>
      </c>
    </row>
    <row r="7759" spans="2:11" ht="39" customHeight="1" x14ac:dyDescent="0.2">
      <c r="B7759" s="294" t="s">
        <v>537</v>
      </c>
      <c r="C7759" s="291" t="s">
        <v>5369</v>
      </c>
      <c r="D7759" s="294" t="s">
        <v>51</v>
      </c>
      <c r="E7759" s="294" t="s">
        <v>5370</v>
      </c>
      <c r="F7759" s="446" t="s">
        <v>4955</v>
      </c>
      <c r="G7759" s="446"/>
      <c r="H7759" s="295" t="s">
        <v>535</v>
      </c>
      <c r="I7759" s="311">
        <v>1</v>
      </c>
      <c r="J7759" s="312">
        <v>1.38</v>
      </c>
      <c r="K7759" s="312">
        <v>1.38</v>
      </c>
    </row>
    <row r="7760" spans="2:11" ht="26.1" customHeight="1" x14ac:dyDescent="0.2">
      <c r="B7760" s="294" t="s">
        <v>537</v>
      </c>
      <c r="C7760" s="291" t="s">
        <v>5014</v>
      </c>
      <c r="D7760" s="294" t="s">
        <v>51</v>
      </c>
      <c r="E7760" s="294" t="s">
        <v>5015</v>
      </c>
      <c r="F7760" s="446" t="s">
        <v>2636</v>
      </c>
      <c r="G7760" s="446"/>
      <c r="H7760" s="295" t="s">
        <v>535</v>
      </c>
      <c r="I7760" s="311">
        <v>1</v>
      </c>
      <c r="J7760" s="312">
        <v>26.17</v>
      </c>
      <c r="K7760" s="312">
        <v>26.17</v>
      </c>
    </row>
    <row r="7761" spans="2:11" ht="39" customHeight="1" x14ac:dyDescent="0.2">
      <c r="B7761" s="294" t="s">
        <v>537</v>
      </c>
      <c r="C7761" s="291" t="s">
        <v>5371</v>
      </c>
      <c r="D7761" s="294" t="s">
        <v>51</v>
      </c>
      <c r="E7761" s="294" t="s">
        <v>5372</v>
      </c>
      <c r="F7761" s="446" t="s">
        <v>4955</v>
      </c>
      <c r="G7761" s="446"/>
      <c r="H7761" s="295" t="s">
        <v>535</v>
      </c>
      <c r="I7761" s="311">
        <v>1</v>
      </c>
      <c r="J7761" s="312">
        <v>7.0000000000000007E-2</v>
      </c>
      <c r="K7761" s="312">
        <v>7.0000000000000007E-2</v>
      </c>
    </row>
    <row r="7762" spans="2:11" ht="25.5" x14ac:dyDescent="0.2">
      <c r="B7762" s="315"/>
      <c r="C7762" s="315"/>
      <c r="D7762" s="315"/>
      <c r="E7762" s="315"/>
      <c r="F7762" s="315" t="s">
        <v>529</v>
      </c>
      <c r="G7762" s="316">
        <v>9.16</v>
      </c>
      <c r="H7762" s="315" t="s">
        <v>530</v>
      </c>
      <c r="I7762" s="316">
        <v>10.58</v>
      </c>
      <c r="J7762" s="315" t="s">
        <v>531</v>
      </c>
      <c r="K7762" s="316">
        <v>19.739999999999998</v>
      </c>
    </row>
    <row r="7763" spans="2:11" ht="26.25" thickBot="1" x14ac:dyDescent="0.25">
      <c r="B7763" s="315"/>
      <c r="C7763" s="315"/>
      <c r="D7763" s="315"/>
      <c r="E7763" s="315"/>
      <c r="F7763" s="315" t="s">
        <v>532</v>
      </c>
      <c r="G7763" s="316">
        <v>5.77</v>
      </c>
      <c r="H7763" s="315"/>
      <c r="I7763" s="448" t="s">
        <v>533</v>
      </c>
      <c r="J7763" s="448"/>
      <c r="K7763" s="316">
        <v>33.51</v>
      </c>
    </row>
    <row r="7764" spans="2:11" ht="0.95" customHeight="1" thickTop="1" x14ac:dyDescent="0.2">
      <c r="B7764" s="317"/>
      <c r="C7764" s="317"/>
      <c r="D7764" s="317"/>
      <c r="E7764" s="317"/>
      <c r="F7764" s="317"/>
      <c r="G7764" s="317"/>
      <c r="H7764" s="317"/>
      <c r="I7764" s="317"/>
      <c r="J7764" s="317"/>
      <c r="K7764" s="317"/>
    </row>
    <row r="7765" spans="2:11" ht="18" customHeight="1" x14ac:dyDescent="0.2">
      <c r="B7765" s="305"/>
      <c r="C7765" s="304" t="s">
        <v>26</v>
      </c>
      <c r="D7765" s="305" t="s">
        <v>27</v>
      </c>
      <c r="E7765" s="305" t="s">
        <v>28</v>
      </c>
      <c r="F7765" s="449" t="s">
        <v>525</v>
      </c>
      <c r="G7765" s="449"/>
      <c r="H7765" s="306" t="s">
        <v>29</v>
      </c>
      <c r="I7765" s="304" t="s">
        <v>30</v>
      </c>
      <c r="J7765" s="304" t="s">
        <v>31</v>
      </c>
      <c r="K7765" s="304" t="s">
        <v>33</v>
      </c>
    </row>
    <row r="7766" spans="2:11" ht="39" customHeight="1" x14ac:dyDescent="0.2">
      <c r="B7766" s="307" t="s">
        <v>526</v>
      </c>
      <c r="C7766" s="308" t="s">
        <v>5365</v>
      </c>
      <c r="D7766" s="307" t="s">
        <v>51</v>
      </c>
      <c r="E7766" s="307" t="s">
        <v>5366</v>
      </c>
      <c r="F7766" s="445" t="s">
        <v>4955</v>
      </c>
      <c r="G7766" s="445"/>
      <c r="H7766" s="309" t="s">
        <v>535</v>
      </c>
      <c r="I7766" s="310">
        <v>1</v>
      </c>
      <c r="J7766" s="259">
        <v>0.1</v>
      </c>
      <c r="K7766" s="259">
        <v>0.1</v>
      </c>
    </row>
    <row r="7767" spans="2:11" ht="39" customHeight="1" x14ac:dyDescent="0.2">
      <c r="B7767" s="296" t="s">
        <v>527</v>
      </c>
      <c r="C7767" s="292" t="s">
        <v>5373</v>
      </c>
      <c r="D7767" s="296" t="s">
        <v>51</v>
      </c>
      <c r="E7767" s="296" t="s">
        <v>5374</v>
      </c>
      <c r="F7767" s="447" t="s">
        <v>4817</v>
      </c>
      <c r="G7767" s="447"/>
      <c r="H7767" s="297" t="s">
        <v>53</v>
      </c>
      <c r="I7767" s="313">
        <v>7.2000000000000002E-5</v>
      </c>
      <c r="J7767" s="314">
        <v>1527.07</v>
      </c>
      <c r="K7767" s="314">
        <v>0.10994900000000001</v>
      </c>
    </row>
    <row r="7768" spans="2:11" ht="25.5" x14ac:dyDescent="0.2">
      <c r="B7768" s="315"/>
      <c r="C7768" s="315"/>
      <c r="D7768" s="315"/>
      <c r="E7768" s="315"/>
      <c r="F7768" s="315" t="s">
        <v>529</v>
      </c>
      <c r="G7768" s="316">
        <v>0</v>
      </c>
      <c r="H7768" s="315" t="s">
        <v>530</v>
      </c>
      <c r="I7768" s="316">
        <v>0</v>
      </c>
      <c r="J7768" s="315" t="s">
        <v>531</v>
      </c>
      <c r="K7768" s="316">
        <v>0</v>
      </c>
    </row>
    <row r="7769" spans="2:11" ht="26.25" thickBot="1" x14ac:dyDescent="0.25">
      <c r="B7769" s="315"/>
      <c r="C7769" s="315"/>
      <c r="D7769" s="315"/>
      <c r="E7769" s="315"/>
      <c r="F7769" s="315" t="s">
        <v>532</v>
      </c>
      <c r="G7769" s="316">
        <v>0.02</v>
      </c>
      <c r="H7769" s="315"/>
      <c r="I7769" s="448" t="s">
        <v>533</v>
      </c>
      <c r="J7769" s="448"/>
      <c r="K7769" s="316">
        <v>0.12</v>
      </c>
    </row>
    <row r="7770" spans="2:11" ht="0.95" customHeight="1" thickTop="1" x14ac:dyDescent="0.2">
      <c r="B7770" s="317"/>
      <c r="C7770" s="317"/>
      <c r="D7770" s="317"/>
      <c r="E7770" s="317"/>
      <c r="F7770" s="317"/>
      <c r="G7770" s="317"/>
      <c r="H7770" s="317"/>
      <c r="I7770" s="317"/>
      <c r="J7770" s="317"/>
      <c r="K7770" s="317"/>
    </row>
    <row r="7771" spans="2:11" ht="18" customHeight="1" x14ac:dyDescent="0.2">
      <c r="B7771" s="305"/>
      <c r="C7771" s="304" t="s">
        <v>26</v>
      </c>
      <c r="D7771" s="305" t="s">
        <v>27</v>
      </c>
      <c r="E7771" s="305" t="s">
        <v>28</v>
      </c>
      <c r="F7771" s="449" t="s">
        <v>525</v>
      </c>
      <c r="G7771" s="449"/>
      <c r="H7771" s="306" t="s">
        <v>29</v>
      </c>
      <c r="I7771" s="304" t="s">
        <v>30</v>
      </c>
      <c r="J7771" s="304" t="s">
        <v>31</v>
      </c>
      <c r="K7771" s="304" t="s">
        <v>33</v>
      </c>
    </row>
    <row r="7772" spans="2:11" ht="39" customHeight="1" x14ac:dyDescent="0.2">
      <c r="B7772" s="307" t="s">
        <v>526</v>
      </c>
      <c r="C7772" s="308" t="s">
        <v>5367</v>
      </c>
      <c r="D7772" s="307" t="s">
        <v>51</v>
      </c>
      <c r="E7772" s="307" t="s">
        <v>5368</v>
      </c>
      <c r="F7772" s="445" t="s">
        <v>4955</v>
      </c>
      <c r="G7772" s="445"/>
      <c r="H7772" s="309" t="s">
        <v>535</v>
      </c>
      <c r="I7772" s="310">
        <v>1</v>
      </c>
      <c r="J7772" s="259">
        <v>0.02</v>
      </c>
      <c r="K7772" s="259">
        <v>0.02</v>
      </c>
    </row>
    <row r="7773" spans="2:11" ht="39" customHeight="1" x14ac:dyDescent="0.2">
      <c r="B7773" s="296" t="s">
        <v>527</v>
      </c>
      <c r="C7773" s="292" t="s">
        <v>5373</v>
      </c>
      <c r="D7773" s="296" t="s">
        <v>51</v>
      </c>
      <c r="E7773" s="296" t="s">
        <v>5374</v>
      </c>
      <c r="F7773" s="447" t="s">
        <v>4817</v>
      </c>
      <c r="G7773" s="447"/>
      <c r="H7773" s="297" t="s">
        <v>53</v>
      </c>
      <c r="I7773" s="313">
        <v>1.4800000000000001E-5</v>
      </c>
      <c r="J7773" s="314">
        <v>1527.07</v>
      </c>
      <c r="K7773" s="314">
        <v>2.2600599999999998E-2</v>
      </c>
    </row>
    <row r="7774" spans="2:11" ht="25.5" x14ac:dyDescent="0.2">
      <c r="B7774" s="315"/>
      <c r="C7774" s="315"/>
      <c r="D7774" s="315"/>
      <c r="E7774" s="315"/>
      <c r="F7774" s="315" t="s">
        <v>529</v>
      </c>
      <c r="G7774" s="316">
        <v>0</v>
      </c>
      <c r="H7774" s="315" t="s">
        <v>530</v>
      </c>
      <c r="I7774" s="316">
        <v>0</v>
      </c>
      <c r="J7774" s="315" t="s">
        <v>531</v>
      </c>
      <c r="K7774" s="316">
        <v>0</v>
      </c>
    </row>
    <row r="7775" spans="2:11" ht="26.25" thickBot="1" x14ac:dyDescent="0.25">
      <c r="B7775" s="315"/>
      <c r="C7775" s="315"/>
      <c r="D7775" s="315"/>
      <c r="E7775" s="315"/>
      <c r="F7775" s="315" t="s">
        <v>532</v>
      </c>
      <c r="G7775" s="316">
        <v>0</v>
      </c>
      <c r="H7775" s="315"/>
      <c r="I7775" s="448" t="s">
        <v>533</v>
      </c>
      <c r="J7775" s="448"/>
      <c r="K7775" s="316">
        <v>0.02</v>
      </c>
    </row>
    <row r="7776" spans="2:11" ht="0.95" customHeight="1" thickTop="1" x14ac:dyDescent="0.2">
      <c r="B7776" s="317"/>
      <c r="C7776" s="317"/>
      <c r="D7776" s="317"/>
      <c r="E7776" s="317"/>
      <c r="F7776" s="317"/>
      <c r="G7776" s="317"/>
      <c r="H7776" s="317"/>
      <c r="I7776" s="317"/>
      <c r="J7776" s="317"/>
      <c r="K7776" s="317"/>
    </row>
    <row r="7777" spans="2:11" ht="18" customHeight="1" x14ac:dyDescent="0.2">
      <c r="B7777" s="305"/>
      <c r="C7777" s="304" t="s">
        <v>26</v>
      </c>
      <c r="D7777" s="305" t="s">
        <v>27</v>
      </c>
      <c r="E7777" s="305" t="s">
        <v>28</v>
      </c>
      <c r="F7777" s="449" t="s">
        <v>525</v>
      </c>
      <c r="G7777" s="449"/>
      <c r="H7777" s="306" t="s">
        <v>29</v>
      </c>
      <c r="I7777" s="304" t="s">
        <v>30</v>
      </c>
      <c r="J7777" s="304" t="s">
        <v>31</v>
      </c>
      <c r="K7777" s="304" t="s">
        <v>33</v>
      </c>
    </row>
    <row r="7778" spans="2:11" ht="39" customHeight="1" x14ac:dyDescent="0.2">
      <c r="B7778" s="307" t="s">
        <v>526</v>
      </c>
      <c r="C7778" s="308" t="s">
        <v>5371</v>
      </c>
      <c r="D7778" s="307" t="s">
        <v>51</v>
      </c>
      <c r="E7778" s="307" t="s">
        <v>5372</v>
      </c>
      <c r="F7778" s="445" t="s">
        <v>4955</v>
      </c>
      <c r="G7778" s="445"/>
      <c r="H7778" s="309" t="s">
        <v>535</v>
      </c>
      <c r="I7778" s="310">
        <v>1</v>
      </c>
      <c r="J7778" s="259">
        <v>7.0000000000000007E-2</v>
      </c>
      <c r="K7778" s="259">
        <v>7.0000000000000007E-2</v>
      </c>
    </row>
    <row r="7779" spans="2:11" ht="39" customHeight="1" x14ac:dyDescent="0.2">
      <c r="B7779" s="296" t="s">
        <v>527</v>
      </c>
      <c r="C7779" s="292" t="s">
        <v>5373</v>
      </c>
      <c r="D7779" s="296" t="s">
        <v>51</v>
      </c>
      <c r="E7779" s="296" t="s">
        <v>5374</v>
      </c>
      <c r="F7779" s="447" t="s">
        <v>4817</v>
      </c>
      <c r="G7779" s="447"/>
      <c r="H7779" s="297" t="s">
        <v>53</v>
      </c>
      <c r="I7779" s="313">
        <v>5.0000000000000002E-5</v>
      </c>
      <c r="J7779" s="314">
        <v>1527.07</v>
      </c>
      <c r="K7779" s="314">
        <v>7.6353500000000005E-2</v>
      </c>
    </row>
    <row r="7780" spans="2:11" ht="25.5" x14ac:dyDescent="0.2">
      <c r="B7780" s="315"/>
      <c r="C7780" s="315"/>
      <c r="D7780" s="315"/>
      <c r="E7780" s="315"/>
      <c r="F7780" s="315" t="s">
        <v>529</v>
      </c>
      <c r="G7780" s="316">
        <v>0</v>
      </c>
      <c r="H7780" s="315" t="s">
        <v>530</v>
      </c>
      <c r="I7780" s="316">
        <v>0</v>
      </c>
      <c r="J7780" s="315" t="s">
        <v>531</v>
      </c>
      <c r="K7780" s="316">
        <v>0</v>
      </c>
    </row>
    <row r="7781" spans="2:11" ht="26.25" thickBot="1" x14ac:dyDescent="0.25">
      <c r="B7781" s="315"/>
      <c r="C7781" s="315"/>
      <c r="D7781" s="315"/>
      <c r="E7781" s="315"/>
      <c r="F7781" s="315" t="s">
        <v>532</v>
      </c>
      <c r="G7781" s="316">
        <v>0.01</v>
      </c>
      <c r="H7781" s="315"/>
      <c r="I7781" s="448" t="s">
        <v>533</v>
      </c>
      <c r="J7781" s="448"/>
      <c r="K7781" s="316">
        <v>0.08</v>
      </c>
    </row>
    <row r="7782" spans="2:11" ht="0.95" customHeight="1" thickTop="1" x14ac:dyDescent="0.2">
      <c r="B7782" s="317"/>
      <c r="C7782" s="317"/>
      <c r="D7782" s="317"/>
      <c r="E7782" s="317"/>
      <c r="F7782" s="317"/>
      <c r="G7782" s="317"/>
      <c r="H7782" s="317"/>
      <c r="I7782" s="317"/>
      <c r="J7782" s="317"/>
      <c r="K7782" s="317"/>
    </row>
    <row r="7783" spans="2:11" ht="18" customHeight="1" x14ac:dyDescent="0.2">
      <c r="B7783" s="305"/>
      <c r="C7783" s="304" t="s">
        <v>26</v>
      </c>
      <c r="D7783" s="305" t="s">
        <v>27</v>
      </c>
      <c r="E7783" s="305" t="s">
        <v>28</v>
      </c>
      <c r="F7783" s="449" t="s">
        <v>525</v>
      </c>
      <c r="G7783" s="449"/>
      <c r="H7783" s="306" t="s">
        <v>29</v>
      </c>
      <c r="I7783" s="304" t="s">
        <v>30</v>
      </c>
      <c r="J7783" s="304" t="s">
        <v>31</v>
      </c>
      <c r="K7783" s="304" t="s">
        <v>33</v>
      </c>
    </row>
    <row r="7784" spans="2:11" ht="39" customHeight="1" x14ac:dyDescent="0.2">
      <c r="B7784" s="307" t="s">
        <v>526</v>
      </c>
      <c r="C7784" s="308" t="s">
        <v>5369</v>
      </c>
      <c r="D7784" s="307" t="s">
        <v>51</v>
      </c>
      <c r="E7784" s="307" t="s">
        <v>5370</v>
      </c>
      <c r="F7784" s="445" t="s">
        <v>4955</v>
      </c>
      <c r="G7784" s="445"/>
      <c r="H7784" s="309" t="s">
        <v>535</v>
      </c>
      <c r="I7784" s="310">
        <v>1</v>
      </c>
      <c r="J7784" s="259">
        <v>1.38</v>
      </c>
      <c r="K7784" s="259">
        <v>1.38</v>
      </c>
    </row>
    <row r="7785" spans="2:11" ht="26.1" customHeight="1" x14ac:dyDescent="0.2">
      <c r="B7785" s="296" t="s">
        <v>527</v>
      </c>
      <c r="C7785" s="292" t="s">
        <v>4964</v>
      </c>
      <c r="D7785" s="296" t="s">
        <v>51</v>
      </c>
      <c r="E7785" s="296" t="s">
        <v>4965</v>
      </c>
      <c r="F7785" s="447" t="s">
        <v>4966</v>
      </c>
      <c r="G7785" s="447"/>
      <c r="H7785" s="297" t="s">
        <v>4967</v>
      </c>
      <c r="I7785" s="313">
        <v>1.36</v>
      </c>
      <c r="J7785" s="314">
        <v>1.02</v>
      </c>
      <c r="K7785" s="314">
        <v>1.3872</v>
      </c>
    </row>
    <row r="7786" spans="2:11" ht="25.5" x14ac:dyDescent="0.2">
      <c r="B7786" s="315"/>
      <c r="C7786" s="315"/>
      <c r="D7786" s="315"/>
      <c r="E7786" s="315"/>
      <c r="F7786" s="315" t="s">
        <v>529</v>
      </c>
      <c r="G7786" s="316">
        <v>0</v>
      </c>
      <c r="H7786" s="315" t="s">
        <v>530</v>
      </c>
      <c r="I7786" s="316">
        <v>0</v>
      </c>
      <c r="J7786" s="315" t="s">
        <v>531</v>
      </c>
      <c r="K7786" s="316">
        <v>0</v>
      </c>
    </row>
    <row r="7787" spans="2:11" ht="26.25" thickBot="1" x14ac:dyDescent="0.25">
      <c r="B7787" s="315"/>
      <c r="C7787" s="315"/>
      <c r="D7787" s="315"/>
      <c r="E7787" s="315"/>
      <c r="F7787" s="315" t="s">
        <v>532</v>
      </c>
      <c r="G7787" s="316">
        <v>0.28000000000000003</v>
      </c>
      <c r="H7787" s="315"/>
      <c r="I7787" s="448" t="s">
        <v>533</v>
      </c>
      <c r="J7787" s="448"/>
      <c r="K7787" s="316">
        <v>1.66</v>
      </c>
    </row>
    <row r="7788" spans="2:11" ht="0.95" customHeight="1" thickTop="1" x14ac:dyDescent="0.2">
      <c r="B7788" s="317"/>
      <c r="C7788" s="317"/>
      <c r="D7788" s="317"/>
      <c r="E7788" s="317"/>
      <c r="F7788" s="317"/>
      <c r="G7788" s="317"/>
      <c r="H7788" s="317"/>
      <c r="I7788" s="317"/>
      <c r="J7788" s="317"/>
      <c r="K7788" s="317"/>
    </row>
    <row r="7789" spans="2:11" ht="18" customHeight="1" x14ac:dyDescent="0.2">
      <c r="B7789" s="305"/>
      <c r="C7789" s="304" t="s">
        <v>26</v>
      </c>
      <c r="D7789" s="305" t="s">
        <v>27</v>
      </c>
      <c r="E7789" s="305" t="s">
        <v>28</v>
      </c>
      <c r="F7789" s="449" t="s">
        <v>525</v>
      </c>
      <c r="G7789" s="449"/>
      <c r="H7789" s="306" t="s">
        <v>29</v>
      </c>
      <c r="I7789" s="304" t="s">
        <v>30</v>
      </c>
      <c r="J7789" s="304" t="s">
        <v>31</v>
      </c>
      <c r="K7789" s="304" t="s">
        <v>33</v>
      </c>
    </row>
    <row r="7790" spans="2:11" ht="24" customHeight="1" x14ac:dyDescent="0.2">
      <c r="B7790" s="307" t="s">
        <v>526</v>
      </c>
      <c r="C7790" s="308" t="s">
        <v>1225</v>
      </c>
      <c r="D7790" s="307" t="s">
        <v>51</v>
      </c>
      <c r="E7790" s="307" t="s">
        <v>926</v>
      </c>
      <c r="F7790" s="445" t="s">
        <v>2636</v>
      </c>
      <c r="G7790" s="445"/>
      <c r="H7790" s="309" t="s">
        <v>535</v>
      </c>
      <c r="I7790" s="310">
        <v>1</v>
      </c>
      <c r="J7790" s="259">
        <v>30.32</v>
      </c>
      <c r="K7790" s="259">
        <v>30.32</v>
      </c>
    </row>
    <row r="7791" spans="2:11" ht="26.1" customHeight="1" x14ac:dyDescent="0.2">
      <c r="B7791" s="294" t="s">
        <v>537</v>
      </c>
      <c r="C7791" s="291" t="s">
        <v>5138</v>
      </c>
      <c r="D7791" s="294" t="s">
        <v>51</v>
      </c>
      <c r="E7791" s="294" t="s">
        <v>5139</v>
      </c>
      <c r="F7791" s="446" t="s">
        <v>2636</v>
      </c>
      <c r="G7791" s="446"/>
      <c r="H7791" s="295" t="s">
        <v>535</v>
      </c>
      <c r="I7791" s="311">
        <v>1</v>
      </c>
      <c r="J7791" s="312">
        <v>0.25</v>
      </c>
      <c r="K7791" s="312">
        <v>0.25</v>
      </c>
    </row>
    <row r="7792" spans="2:11" ht="24" customHeight="1" x14ac:dyDescent="0.2">
      <c r="B7792" s="296" t="s">
        <v>527</v>
      </c>
      <c r="C7792" s="292" t="s">
        <v>5140</v>
      </c>
      <c r="D7792" s="296" t="s">
        <v>51</v>
      </c>
      <c r="E7792" s="296" t="s">
        <v>5141</v>
      </c>
      <c r="F7792" s="447" t="s">
        <v>4031</v>
      </c>
      <c r="G7792" s="447"/>
      <c r="H7792" s="297" t="s">
        <v>535</v>
      </c>
      <c r="I7792" s="313">
        <v>1</v>
      </c>
      <c r="J7792" s="314">
        <v>22.29</v>
      </c>
      <c r="K7792" s="314">
        <v>22.29</v>
      </c>
    </row>
    <row r="7793" spans="2:11" ht="26.1" customHeight="1" x14ac:dyDescent="0.2">
      <c r="B7793" s="296" t="s">
        <v>527</v>
      </c>
      <c r="C7793" s="292" t="s">
        <v>4847</v>
      </c>
      <c r="D7793" s="296" t="s">
        <v>51</v>
      </c>
      <c r="E7793" s="296" t="s">
        <v>4848</v>
      </c>
      <c r="F7793" s="447" t="s">
        <v>4022</v>
      </c>
      <c r="G7793" s="447"/>
      <c r="H7793" s="297" t="s">
        <v>535</v>
      </c>
      <c r="I7793" s="313">
        <v>1</v>
      </c>
      <c r="J7793" s="314">
        <v>2.9</v>
      </c>
      <c r="K7793" s="314">
        <v>2.9</v>
      </c>
    </row>
    <row r="7794" spans="2:11" ht="26.1" customHeight="1" x14ac:dyDescent="0.2">
      <c r="B7794" s="296" t="s">
        <v>527</v>
      </c>
      <c r="C7794" s="292" t="s">
        <v>4841</v>
      </c>
      <c r="D7794" s="296" t="s">
        <v>51</v>
      </c>
      <c r="E7794" s="296" t="s">
        <v>4842</v>
      </c>
      <c r="F7794" s="447" t="s">
        <v>4022</v>
      </c>
      <c r="G7794" s="447"/>
      <c r="H7794" s="297" t="s">
        <v>535</v>
      </c>
      <c r="I7794" s="313">
        <v>1</v>
      </c>
      <c r="J7794" s="314">
        <v>1.72</v>
      </c>
      <c r="K7794" s="314">
        <v>1.72</v>
      </c>
    </row>
    <row r="7795" spans="2:11" ht="26.1" customHeight="1" x14ac:dyDescent="0.2">
      <c r="B7795" s="296" t="s">
        <v>527</v>
      </c>
      <c r="C7795" s="292" t="s">
        <v>4843</v>
      </c>
      <c r="D7795" s="296" t="s">
        <v>51</v>
      </c>
      <c r="E7795" s="296" t="s">
        <v>4844</v>
      </c>
      <c r="F7795" s="447" t="s">
        <v>4022</v>
      </c>
      <c r="G7795" s="447"/>
      <c r="H7795" s="297" t="s">
        <v>535</v>
      </c>
      <c r="I7795" s="313">
        <v>1</v>
      </c>
      <c r="J7795" s="314">
        <v>1.62</v>
      </c>
      <c r="K7795" s="314">
        <v>1.62</v>
      </c>
    </row>
    <row r="7796" spans="2:11" ht="26.1" customHeight="1" x14ac:dyDescent="0.2">
      <c r="B7796" s="296" t="s">
        <v>527</v>
      </c>
      <c r="C7796" s="292" t="s">
        <v>4853</v>
      </c>
      <c r="D7796" s="296" t="s">
        <v>51</v>
      </c>
      <c r="E7796" s="296" t="s">
        <v>4854</v>
      </c>
      <c r="F7796" s="447" t="s">
        <v>4022</v>
      </c>
      <c r="G7796" s="447"/>
      <c r="H7796" s="297" t="s">
        <v>535</v>
      </c>
      <c r="I7796" s="313">
        <v>1</v>
      </c>
      <c r="J7796" s="314">
        <v>0.74</v>
      </c>
      <c r="K7796" s="314">
        <v>0.74</v>
      </c>
    </row>
    <row r="7797" spans="2:11" ht="26.1" customHeight="1" x14ac:dyDescent="0.2">
      <c r="B7797" s="296" t="s">
        <v>527</v>
      </c>
      <c r="C7797" s="292" t="s">
        <v>4851</v>
      </c>
      <c r="D7797" s="296" t="s">
        <v>51</v>
      </c>
      <c r="E7797" s="296" t="s">
        <v>4852</v>
      </c>
      <c r="F7797" s="447" t="s">
        <v>4022</v>
      </c>
      <c r="G7797" s="447"/>
      <c r="H7797" s="297" t="s">
        <v>535</v>
      </c>
      <c r="I7797" s="313">
        <v>1</v>
      </c>
      <c r="J7797" s="314">
        <v>0.1</v>
      </c>
      <c r="K7797" s="314">
        <v>0.1</v>
      </c>
    </row>
    <row r="7798" spans="2:11" ht="26.1" customHeight="1" x14ac:dyDescent="0.2">
      <c r="B7798" s="296" t="s">
        <v>527</v>
      </c>
      <c r="C7798" s="292" t="s">
        <v>4849</v>
      </c>
      <c r="D7798" s="296" t="s">
        <v>51</v>
      </c>
      <c r="E7798" s="296" t="s">
        <v>4850</v>
      </c>
      <c r="F7798" s="447" t="s">
        <v>4022</v>
      </c>
      <c r="G7798" s="447"/>
      <c r="H7798" s="297" t="s">
        <v>535</v>
      </c>
      <c r="I7798" s="313">
        <v>1</v>
      </c>
      <c r="J7798" s="314">
        <v>0.7</v>
      </c>
      <c r="K7798" s="314">
        <v>0.7</v>
      </c>
    </row>
    <row r="7799" spans="2:11" ht="25.5" x14ac:dyDescent="0.2">
      <c r="B7799" s="315"/>
      <c r="C7799" s="315"/>
      <c r="D7799" s="315"/>
      <c r="E7799" s="315"/>
      <c r="F7799" s="315" t="s">
        <v>529</v>
      </c>
      <c r="G7799" s="316">
        <v>10.46</v>
      </c>
      <c r="H7799" s="315" t="s">
        <v>530</v>
      </c>
      <c r="I7799" s="316">
        <v>12.08</v>
      </c>
      <c r="J7799" s="315" t="s">
        <v>531</v>
      </c>
      <c r="K7799" s="316">
        <v>22.54</v>
      </c>
    </row>
    <row r="7800" spans="2:11" ht="26.25" thickBot="1" x14ac:dyDescent="0.25">
      <c r="B7800" s="315"/>
      <c r="C7800" s="315"/>
      <c r="D7800" s="315"/>
      <c r="E7800" s="315"/>
      <c r="F7800" s="315" t="s">
        <v>532</v>
      </c>
      <c r="G7800" s="316">
        <v>6.3</v>
      </c>
      <c r="H7800" s="315"/>
      <c r="I7800" s="448" t="s">
        <v>533</v>
      </c>
      <c r="J7800" s="448"/>
      <c r="K7800" s="316">
        <v>36.619999999999997</v>
      </c>
    </row>
    <row r="7801" spans="2:11" ht="0.95" customHeight="1" thickTop="1" x14ac:dyDescent="0.2">
      <c r="B7801" s="317"/>
      <c r="C7801" s="317"/>
      <c r="D7801" s="317"/>
      <c r="E7801" s="317"/>
      <c r="F7801" s="317"/>
      <c r="G7801" s="317"/>
      <c r="H7801" s="317"/>
      <c r="I7801" s="317"/>
      <c r="J7801" s="317"/>
      <c r="K7801" s="317"/>
    </row>
    <row r="7802" spans="2:11" ht="18" customHeight="1" x14ac:dyDescent="0.2">
      <c r="B7802" s="305"/>
      <c r="C7802" s="304" t="s">
        <v>26</v>
      </c>
      <c r="D7802" s="305" t="s">
        <v>27</v>
      </c>
      <c r="E7802" s="305" t="s">
        <v>28</v>
      </c>
      <c r="F7802" s="449" t="s">
        <v>525</v>
      </c>
      <c r="G7802" s="449"/>
      <c r="H7802" s="306" t="s">
        <v>29</v>
      </c>
      <c r="I7802" s="304" t="s">
        <v>30</v>
      </c>
      <c r="J7802" s="304" t="s">
        <v>31</v>
      </c>
      <c r="K7802" s="304" t="s">
        <v>33</v>
      </c>
    </row>
    <row r="7803" spans="2:11" ht="24" customHeight="1" x14ac:dyDescent="0.2">
      <c r="B7803" s="307" t="s">
        <v>526</v>
      </c>
      <c r="C7803" s="308" t="s">
        <v>551</v>
      </c>
      <c r="D7803" s="307" t="s">
        <v>51</v>
      </c>
      <c r="E7803" s="307" t="s">
        <v>552</v>
      </c>
      <c r="F7803" s="445" t="s">
        <v>2636</v>
      </c>
      <c r="G7803" s="445"/>
      <c r="H7803" s="309" t="s">
        <v>535</v>
      </c>
      <c r="I7803" s="310">
        <v>1</v>
      </c>
      <c r="J7803" s="259">
        <v>24.68</v>
      </c>
      <c r="K7803" s="259">
        <v>24.68</v>
      </c>
    </row>
    <row r="7804" spans="2:11" ht="26.1" customHeight="1" x14ac:dyDescent="0.2">
      <c r="B7804" s="294" t="s">
        <v>537</v>
      </c>
      <c r="C7804" s="291" t="s">
        <v>5142</v>
      </c>
      <c r="D7804" s="294" t="s">
        <v>51</v>
      </c>
      <c r="E7804" s="294" t="s">
        <v>5143</v>
      </c>
      <c r="F7804" s="446" t="s">
        <v>2636</v>
      </c>
      <c r="G7804" s="446"/>
      <c r="H7804" s="295" t="s">
        <v>535</v>
      </c>
      <c r="I7804" s="311">
        <v>1</v>
      </c>
      <c r="J7804" s="312">
        <v>0.35</v>
      </c>
      <c r="K7804" s="312">
        <v>0.35</v>
      </c>
    </row>
    <row r="7805" spans="2:11" ht="26.1" customHeight="1" x14ac:dyDescent="0.2">
      <c r="B7805" s="296" t="s">
        <v>527</v>
      </c>
      <c r="C7805" s="292" t="s">
        <v>4875</v>
      </c>
      <c r="D7805" s="296" t="s">
        <v>51</v>
      </c>
      <c r="E7805" s="296" t="s">
        <v>4876</v>
      </c>
      <c r="F7805" s="447" t="s">
        <v>4022</v>
      </c>
      <c r="G7805" s="447"/>
      <c r="H7805" s="297" t="s">
        <v>535</v>
      </c>
      <c r="I7805" s="313">
        <v>1</v>
      </c>
      <c r="J7805" s="314">
        <v>0.6</v>
      </c>
      <c r="K7805" s="314">
        <v>0.6</v>
      </c>
    </row>
    <row r="7806" spans="2:11" ht="26.1" customHeight="1" x14ac:dyDescent="0.2">
      <c r="B7806" s="296" t="s">
        <v>527</v>
      </c>
      <c r="C7806" s="292" t="s">
        <v>4851</v>
      </c>
      <c r="D7806" s="296" t="s">
        <v>51</v>
      </c>
      <c r="E7806" s="296" t="s">
        <v>4852</v>
      </c>
      <c r="F7806" s="447" t="s">
        <v>4022</v>
      </c>
      <c r="G7806" s="447"/>
      <c r="H7806" s="297" t="s">
        <v>535</v>
      </c>
      <c r="I7806" s="313">
        <v>1</v>
      </c>
      <c r="J7806" s="314">
        <v>0.1</v>
      </c>
      <c r="K7806" s="314">
        <v>0.1</v>
      </c>
    </row>
    <row r="7807" spans="2:11" ht="26.1" customHeight="1" x14ac:dyDescent="0.2">
      <c r="B7807" s="296" t="s">
        <v>527</v>
      </c>
      <c r="C7807" s="292" t="s">
        <v>4847</v>
      </c>
      <c r="D7807" s="296" t="s">
        <v>51</v>
      </c>
      <c r="E7807" s="296" t="s">
        <v>4848</v>
      </c>
      <c r="F7807" s="447" t="s">
        <v>4022</v>
      </c>
      <c r="G7807" s="447"/>
      <c r="H7807" s="297" t="s">
        <v>535</v>
      </c>
      <c r="I7807" s="313">
        <v>1</v>
      </c>
      <c r="J7807" s="314">
        <v>2.9</v>
      </c>
      <c r="K7807" s="314">
        <v>2.9</v>
      </c>
    </row>
    <row r="7808" spans="2:11" ht="26.1" customHeight="1" x14ac:dyDescent="0.2">
      <c r="B7808" s="296" t="s">
        <v>527</v>
      </c>
      <c r="C7808" s="292" t="s">
        <v>4843</v>
      </c>
      <c r="D7808" s="296" t="s">
        <v>51</v>
      </c>
      <c r="E7808" s="296" t="s">
        <v>4844</v>
      </c>
      <c r="F7808" s="447" t="s">
        <v>4022</v>
      </c>
      <c r="G7808" s="447"/>
      <c r="H7808" s="297" t="s">
        <v>535</v>
      </c>
      <c r="I7808" s="313">
        <v>1</v>
      </c>
      <c r="J7808" s="314">
        <v>1.62</v>
      </c>
      <c r="K7808" s="314">
        <v>1.62</v>
      </c>
    </row>
    <row r="7809" spans="2:11" ht="26.1" customHeight="1" x14ac:dyDescent="0.2">
      <c r="B7809" s="296" t="s">
        <v>527</v>
      </c>
      <c r="C7809" s="292" t="s">
        <v>4849</v>
      </c>
      <c r="D7809" s="296" t="s">
        <v>51</v>
      </c>
      <c r="E7809" s="296" t="s">
        <v>4850</v>
      </c>
      <c r="F7809" s="447" t="s">
        <v>4022</v>
      </c>
      <c r="G7809" s="447"/>
      <c r="H7809" s="297" t="s">
        <v>535</v>
      </c>
      <c r="I7809" s="313">
        <v>1</v>
      </c>
      <c r="J7809" s="314">
        <v>0.7</v>
      </c>
      <c r="K7809" s="314">
        <v>0.7</v>
      </c>
    </row>
    <row r="7810" spans="2:11" ht="24" customHeight="1" x14ac:dyDescent="0.2">
      <c r="B7810" s="296" t="s">
        <v>527</v>
      </c>
      <c r="C7810" s="292" t="s">
        <v>5144</v>
      </c>
      <c r="D7810" s="296" t="s">
        <v>51</v>
      </c>
      <c r="E7810" s="296" t="s">
        <v>5145</v>
      </c>
      <c r="F7810" s="447" t="s">
        <v>4031</v>
      </c>
      <c r="G7810" s="447"/>
      <c r="H7810" s="297" t="s">
        <v>535</v>
      </c>
      <c r="I7810" s="313">
        <v>1</v>
      </c>
      <c r="J7810" s="314">
        <v>16.61</v>
      </c>
      <c r="K7810" s="314">
        <v>16.61</v>
      </c>
    </row>
    <row r="7811" spans="2:11" ht="26.1" customHeight="1" x14ac:dyDescent="0.2">
      <c r="B7811" s="296" t="s">
        <v>527</v>
      </c>
      <c r="C7811" s="292" t="s">
        <v>4877</v>
      </c>
      <c r="D7811" s="296" t="s">
        <v>51</v>
      </c>
      <c r="E7811" s="296" t="s">
        <v>4878</v>
      </c>
      <c r="F7811" s="447" t="s">
        <v>4022</v>
      </c>
      <c r="G7811" s="447"/>
      <c r="H7811" s="297" t="s">
        <v>535</v>
      </c>
      <c r="I7811" s="313">
        <v>1</v>
      </c>
      <c r="J7811" s="314">
        <v>1.8</v>
      </c>
      <c r="K7811" s="314">
        <v>1.8</v>
      </c>
    </row>
    <row r="7812" spans="2:11" ht="25.5" x14ac:dyDescent="0.2">
      <c r="B7812" s="315"/>
      <c r="C7812" s="315"/>
      <c r="D7812" s="315"/>
      <c r="E7812" s="315"/>
      <c r="F7812" s="315" t="s">
        <v>529</v>
      </c>
      <c r="G7812" s="316">
        <v>7.87</v>
      </c>
      <c r="H7812" s="315" t="s">
        <v>530</v>
      </c>
      <c r="I7812" s="316">
        <v>9.09</v>
      </c>
      <c r="J7812" s="315" t="s">
        <v>531</v>
      </c>
      <c r="K7812" s="316">
        <v>16.96</v>
      </c>
    </row>
    <row r="7813" spans="2:11" ht="26.25" thickBot="1" x14ac:dyDescent="0.25">
      <c r="B7813" s="315"/>
      <c r="C7813" s="315"/>
      <c r="D7813" s="315"/>
      <c r="E7813" s="315"/>
      <c r="F7813" s="315" t="s">
        <v>532</v>
      </c>
      <c r="G7813" s="316">
        <v>5.13</v>
      </c>
      <c r="H7813" s="315"/>
      <c r="I7813" s="448" t="s">
        <v>533</v>
      </c>
      <c r="J7813" s="448"/>
      <c r="K7813" s="316">
        <v>29.81</v>
      </c>
    </row>
    <row r="7814" spans="2:11" ht="0.95" customHeight="1" thickTop="1" x14ac:dyDescent="0.2">
      <c r="B7814" s="317"/>
      <c r="C7814" s="317"/>
      <c r="D7814" s="317"/>
      <c r="E7814" s="317"/>
      <c r="F7814" s="317"/>
      <c r="G7814" s="317"/>
      <c r="H7814" s="317"/>
      <c r="I7814" s="317"/>
      <c r="J7814" s="317"/>
      <c r="K7814" s="317"/>
    </row>
    <row r="7815" spans="2:11" ht="18" customHeight="1" x14ac:dyDescent="0.2">
      <c r="B7815" s="305"/>
      <c r="C7815" s="304" t="s">
        <v>26</v>
      </c>
      <c r="D7815" s="305" t="s">
        <v>27</v>
      </c>
      <c r="E7815" s="305" t="s">
        <v>28</v>
      </c>
      <c r="F7815" s="449" t="s">
        <v>525</v>
      </c>
      <c r="G7815" s="449"/>
      <c r="H7815" s="306" t="s">
        <v>29</v>
      </c>
      <c r="I7815" s="304" t="s">
        <v>30</v>
      </c>
      <c r="J7815" s="304" t="s">
        <v>31</v>
      </c>
      <c r="K7815" s="304" t="s">
        <v>33</v>
      </c>
    </row>
    <row r="7816" spans="2:11" ht="24" customHeight="1" x14ac:dyDescent="0.2">
      <c r="B7816" s="307" t="s">
        <v>526</v>
      </c>
      <c r="C7816" s="308" t="s">
        <v>4614</v>
      </c>
      <c r="D7816" s="307" t="s">
        <v>51</v>
      </c>
      <c r="E7816" s="307" t="s">
        <v>4615</v>
      </c>
      <c r="F7816" s="445" t="s">
        <v>2636</v>
      </c>
      <c r="G7816" s="445"/>
      <c r="H7816" s="309" t="s">
        <v>535</v>
      </c>
      <c r="I7816" s="310">
        <v>1</v>
      </c>
      <c r="J7816" s="259">
        <v>31.85</v>
      </c>
      <c r="K7816" s="259">
        <v>31.85</v>
      </c>
    </row>
    <row r="7817" spans="2:11" ht="26.1" customHeight="1" x14ac:dyDescent="0.2">
      <c r="B7817" s="294" t="s">
        <v>537</v>
      </c>
      <c r="C7817" s="291" t="s">
        <v>5146</v>
      </c>
      <c r="D7817" s="294" t="s">
        <v>51</v>
      </c>
      <c r="E7817" s="294" t="s">
        <v>5147</v>
      </c>
      <c r="F7817" s="446" t="s">
        <v>2636</v>
      </c>
      <c r="G7817" s="446"/>
      <c r="H7817" s="295" t="s">
        <v>535</v>
      </c>
      <c r="I7817" s="311">
        <v>1</v>
      </c>
      <c r="J7817" s="312">
        <v>0.25</v>
      </c>
      <c r="K7817" s="312">
        <v>0.25</v>
      </c>
    </row>
    <row r="7818" spans="2:11" ht="26.1" customHeight="1" x14ac:dyDescent="0.2">
      <c r="B7818" s="296" t="s">
        <v>527</v>
      </c>
      <c r="C7818" s="292" t="s">
        <v>5375</v>
      </c>
      <c r="D7818" s="296" t="s">
        <v>51</v>
      </c>
      <c r="E7818" s="296" t="s">
        <v>5376</v>
      </c>
      <c r="F7818" s="447" t="s">
        <v>4022</v>
      </c>
      <c r="G7818" s="447"/>
      <c r="H7818" s="297" t="s">
        <v>535</v>
      </c>
      <c r="I7818" s="313">
        <v>1</v>
      </c>
      <c r="J7818" s="314">
        <v>2.62</v>
      </c>
      <c r="K7818" s="314">
        <v>2.62</v>
      </c>
    </row>
    <row r="7819" spans="2:11" ht="24" customHeight="1" x14ac:dyDescent="0.2">
      <c r="B7819" s="296" t="s">
        <v>527</v>
      </c>
      <c r="C7819" s="292" t="s">
        <v>5148</v>
      </c>
      <c r="D7819" s="296" t="s">
        <v>51</v>
      </c>
      <c r="E7819" s="296" t="s">
        <v>5149</v>
      </c>
      <c r="F7819" s="447" t="s">
        <v>4031</v>
      </c>
      <c r="G7819" s="447"/>
      <c r="H7819" s="297" t="s">
        <v>535</v>
      </c>
      <c r="I7819" s="313">
        <v>1</v>
      </c>
      <c r="J7819" s="314">
        <v>22.29</v>
      </c>
      <c r="K7819" s="314">
        <v>22.29</v>
      </c>
    </row>
    <row r="7820" spans="2:11" ht="26.1" customHeight="1" x14ac:dyDescent="0.2">
      <c r="B7820" s="296" t="s">
        <v>527</v>
      </c>
      <c r="C7820" s="292" t="s">
        <v>4849</v>
      </c>
      <c r="D7820" s="296" t="s">
        <v>51</v>
      </c>
      <c r="E7820" s="296" t="s">
        <v>4850</v>
      </c>
      <c r="F7820" s="447" t="s">
        <v>4022</v>
      </c>
      <c r="G7820" s="447"/>
      <c r="H7820" s="297" t="s">
        <v>535</v>
      </c>
      <c r="I7820" s="313">
        <v>1</v>
      </c>
      <c r="J7820" s="314">
        <v>0.7</v>
      </c>
      <c r="K7820" s="314">
        <v>0.7</v>
      </c>
    </row>
    <row r="7821" spans="2:11" ht="26.1" customHeight="1" x14ac:dyDescent="0.2">
      <c r="B7821" s="296" t="s">
        <v>527</v>
      </c>
      <c r="C7821" s="292" t="s">
        <v>5377</v>
      </c>
      <c r="D7821" s="296" t="s">
        <v>51</v>
      </c>
      <c r="E7821" s="296" t="s">
        <v>5378</v>
      </c>
      <c r="F7821" s="447" t="s">
        <v>4022</v>
      </c>
      <c r="G7821" s="447"/>
      <c r="H7821" s="297" t="s">
        <v>535</v>
      </c>
      <c r="I7821" s="313">
        <v>1</v>
      </c>
      <c r="J7821" s="314">
        <v>1.37</v>
      </c>
      <c r="K7821" s="314">
        <v>1.37</v>
      </c>
    </row>
    <row r="7822" spans="2:11" ht="26.1" customHeight="1" x14ac:dyDescent="0.2">
      <c r="B7822" s="296" t="s">
        <v>527</v>
      </c>
      <c r="C7822" s="292" t="s">
        <v>4843</v>
      </c>
      <c r="D7822" s="296" t="s">
        <v>51</v>
      </c>
      <c r="E7822" s="296" t="s">
        <v>4844</v>
      </c>
      <c r="F7822" s="447" t="s">
        <v>4022</v>
      </c>
      <c r="G7822" s="447"/>
      <c r="H7822" s="297" t="s">
        <v>535</v>
      </c>
      <c r="I7822" s="313">
        <v>1</v>
      </c>
      <c r="J7822" s="314">
        <v>1.62</v>
      </c>
      <c r="K7822" s="314">
        <v>1.62</v>
      </c>
    </row>
    <row r="7823" spans="2:11" ht="26.1" customHeight="1" x14ac:dyDescent="0.2">
      <c r="B7823" s="296" t="s">
        <v>527</v>
      </c>
      <c r="C7823" s="292" t="s">
        <v>4851</v>
      </c>
      <c r="D7823" s="296" t="s">
        <v>51</v>
      </c>
      <c r="E7823" s="296" t="s">
        <v>4852</v>
      </c>
      <c r="F7823" s="447" t="s">
        <v>4022</v>
      </c>
      <c r="G7823" s="447"/>
      <c r="H7823" s="297" t="s">
        <v>535</v>
      </c>
      <c r="I7823" s="313">
        <v>1</v>
      </c>
      <c r="J7823" s="314">
        <v>0.1</v>
      </c>
      <c r="K7823" s="314">
        <v>0.1</v>
      </c>
    </row>
    <row r="7824" spans="2:11" ht="26.1" customHeight="1" x14ac:dyDescent="0.2">
      <c r="B7824" s="296" t="s">
        <v>527</v>
      </c>
      <c r="C7824" s="292" t="s">
        <v>4847</v>
      </c>
      <c r="D7824" s="296" t="s">
        <v>51</v>
      </c>
      <c r="E7824" s="296" t="s">
        <v>4848</v>
      </c>
      <c r="F7824" s="447" t="s">
        <v>4022</v>
      </c>
      <c r="G7824" s="447"/>
      <c r="H7824" s="297" t="s">
        <v>535</v>
      </c>
      <c r="I7824" s="313">
        <v>1</v>
      </c>
      <c r="J7824" s="314">
        <v>2.9</v>
      </c>
      <c r="K7824" s="314">
        <v>2.9</v>
      </c>
    </row>
    <row r="7825" spans="2:11" ht="25.5" x14ac:dyDescent="0.2">
      <c r="B7825" s="315"/>
      <c r="C7825" s="315"/>
      <c r="D7825" s="315"/>
      <c r="E7825" s="315"/>
      <c r="F7825" s="315" t="s">
        <v>529</v>
      </c>
      <c r="G7825" s="316">
        <v>10.46</v>
      </c>
      <c r="H7825" s="315" t="s">
        <v>530</v>
      </c>
      <c r="I7825" s="316">
        <v>12.08</v>
      </c>
      <c r="J7825" s="315" t="s">
        <v>531</v>
      </c>
      <c r="K7825" s="316">
        <v>22.54</v>
      </c>
    </row>
    <row r="7826" spans="2:11" ht="26.25" thickBot="1" x14ac:dyDescent="0.25">
      <c r="B7826" s="315"/>
      <c r="C7826" s="315"/>
      <c r="D7826" s="315"/>
      <c r="E7826" s="315"/>
      <c r="F7826" s="315" t="s">
        <v>532</v>
      </c>
      <c r="G7826" s="316">
        <v>6.62</v>
      </c>
      <c r="H7826" s="315"/>
      <c r="I7826" s="448" t="s">
        <v>533</v>
      </c>
      <c r="J7826" s="448"/>
      <c r="K7826" s="316">
        <v>38.47</v>
      </c>
    </row>
    <row r="7827" spans="2:11" ht="0.95" customHeight="1" thickTop="1" x14ac:dyDescent="0.2">
      <c r="B7827" s="317"/>
      <c r="C7827" s="317"/>
      <c r="D7827" s="317"/>
      <c r="E7827" s="317"/>
      <c r="F7827" s="317"/>
      <c r="G7827" s="317"/>
      <c r="H7827" s="317"/>
      <c r="I7827" s="317"/>
      <c r="J7827" s="317"/>
      <c r="K7827" s="317"/>
    </row>
    <row r="7828" spans="2:11" ht="18" customHeight="1" x14ac:dyDescent="0.2">
      <c r="B7828" s="305"/>
      <c r="C7828" s="304" t="s">
        <v>26</v>
      </c>
      <c r="D7828" s="305" t="s">
        <v>27</v>
      </c>
      <c r="E7828" s="305" t="s">
        <v>28</v>
      </c>
      <c r="F7828" s="449" t="s">
        <v>525</v>
      </c>
      <c r="G7828" s="449"/>
      <c r="H7828" s="306" t="s">
        <v>29</v>
      </c>
      <c r="I7828" s="304" t="s">
        <v>30</v>
      </c>
      <c r="J7828" s="304" t="s">
        <v>31</v>
      </c>
      <c r="K7828" s="304" t="s">
        <v>33</v>
      </c>
    </row>
    <row r="7829" spans="2:11" ht="39" customHeight="1" x14ac:dyDescent="0.2">
      <c r="B7829" s="307" t="s">
        <v>526</v>
      </c>
      <c r="C7829" s="308" t="s">
        <v>4687</v>
      </c>
      <c r="D7829" s="307" t="s">
        <v>51</v>
      </c>
      <c r="E7829" s="307" t="s">
        <v>4688</v>
      </c>
      <c r="F7829" s="445" t="s">
        <v>2645</v>
      </c>
      <c r="G7829" s="445"/>
      <c r="H7829" s="309" t="s">
        <v>53</v>
      </c>
      <c r="I7829" s="310">
        <v>1</v>
      </c>
      <c r="J7829" s="259">
        <v>11.71</v>
      </c>
      <c r="K7829" s="259">
        <v>11.71</v>
      </c>
    </row>
    <row r="7830" spans="2:11" ht="24" customHeight="1" x14ac:dyDescent="0.2">
      <c r="B7830" s="294" t="s">
        <v>537</v>
      </c>
      <c r="C7830" s="291" t="s">
        <v>546</v>
      </c>
      <c r="D7830" s="294" t="s">
        <v>51</v>
      </c>
      <c r="E7830" s="294" t="s">
        <v>547</v>
      </c>
      <c r="F7830" s="446" t="s">
        <v>2636</v>
      </c>
      <c r="G7830" s="446"/>
      <c r="H7830" s="295" t="s">
        <v>535</v>
      </c>
      <c r="I7830" s="311">
        <v>0.128</v>
      </c>
      <c r="J7830" s="312">
        <v>31.7</v>
      </c>
      <c r="K7830" s="312">
        <v>4.05</v>
      </c>
    </row>
    <row r="7831" spans="2:11" ht="26.1" customHeight="1" x14ac:dyDescent="0.2">
      <c r="B7831" s="294" t="s">
        <v>537</v>
      </c>
      <c r="C7831" s="291" t="s">
        <v>544</v>
      </c>
      <c r="D7831" s="294" t="s">
        <v>51</v>
      </c>
      <c r="E7831" s="294" t="s">
        <v>545</v>
      </c>
      <c r="F7831" s="446" t="s">
        <v>2636</v>
      </c>
      <c r="G7831" s="446"/>
      <c r="H7831" s="295" t="s">
        <v>535</v>
      </c>
      <c r="I7831" s="311">
        <v>0.128</v>
      </c>
      <c r="J7831" s="312">
        <v>26.45</v>
      </c>
      <c r="K7831" s="312">
        <v>3.38</v>
      </c>
    </row>
    <row r="7832" spans="2:11" ht="39" customHeight="1" x14ac:dyDescent="0.2">
      <c r="B7832" s="296" t="s">
        <v>527</v>
      </c>
      <c r="C7832" s="292" t="s">
        <v>5379</v>
      </c>
      <c r="D7832" s="296" t="s">
        <v>51</v>
      </c>
      <c r="E7832" s="296" t="s">
        <v>5380</v>
      </c>
      <c r="F7832" s="447" t="s">
        <v>1199</v>
      </c>
      <c r="G7832" s="447"/>
      <c r="H7832" s="297" t="s">
        <v>53</v>
      </c>
      <c r="I7832" s="313">
        <v>1</v>
      </c>
      <c r="J7832" s="314">
        <v>1.46</v>
      </c>
      <c r="K7832" s="314">
        <v>1.46</v>
      </c>
    </row>
    <row r="7833" spans="2:11" ht="26.1" customHeight="1" x14ac:dyDescent="0.2">
      <c r="B7833" s="296" t="s">
        <v>527</v>
      </c>
      <c r="C7833" s="292" t="s">
        <v>5381</v>
      </c>
      <c r="D7833" s="296" t="s">
        <v>51</v>
      </c>
      <c r="E7833" s="296" t="s">
        <v>5382</v>
      </c>
      <c r="F7833" s="447" t="s">
        <v>1199</v>
      </c>
      <c r="G7833" s="447"/>
      <c r="H7833" s="297" t="s">
        <v>53</v>
      </c>
      <c r="I7833" s="313">
        <v>1</v>
      </c>
      <c r="J7833" s="314">
        <v>2.82</v>
      </c>
      <c r="K7833" s="314">
        <v>2.82</v>
      </c>
    </row>
    <row r="7834" spans="2:11" ht="25.5" x14ac:dyDescent="0.2">
      <c r="B7834" s="315"/>
      <c r="C7834" s="315"/>
      <c r="D7834" s="315"/>
      <c r="E7834" s="315"/>
      <c r="F7834" s="315" t="s">
        <v>529</v>
      </c>
      <c r="G7834" s="316">
        <v>2.5099999999999998</v>
      </c>
      <c r="H7834" s="315" t="s">
        <v>530</v>
      </c>
      <c r="I7834" s="316">
        <v>2.92</v>
      </c>
      <c r="J7834" s="315" t="s">
        <v>531</v>
      </c>
      <c r="K7834" s="316">
        <v>5.43</v>
      </c>
    </row>
    <row r="7835" spans="2:11" ht="26.25" thickBot="1" x14ac:dyDescent="0.25">
      <c r="B7835" s="315"/>
      <c r="C7835" s="315"/>
      <c r="D7835" s="315"/>
      <c r="E7835" s="315"/>
      <c r="F7835" s="315" t="s">
        <v>532</v>
      </c>
      <c r="G7835" s="316">
        <v>2.4300000000000002</v>
      </c>
      <c r="H7835" s="315"/>
      <c r="I7835" s="448" t="s">
        <v>533</v>
      </c>
      <c r="J7835" s="448"/>
      <c r="K7835" s="316">
        <v>14.14</v>
      </c>
    </row>
    <row r="7836" spans="2:11" ht="0.95" customHeight="1" thickTop="1" x14ac:dyDescent="0.2">
      <c r="B7836" s="317"/>
      <c r="C7836" s="317"/>
      <c r="D7836" s="317"/>
      <c r="E7836" s="317"/>
      <c r="F7836" s="317"/>
      <c r="G7836" s="317"/>
      <c r="H7836" s="317"/>
      <c r="I7836" s="317"/>
      <c r="J7836" s="317"/>
      <c r="K7836" s="317"/>
    </row>
    <row r="7837" spans="2:11" ht="18" customHeight="1" x14ac:dyDescent="0.2">
      <c r="B7837" s="305"/>
      <c r="C7837" s="304" t="s">
        <v>26</v>
      </c>
      <c r="D7837" s="305" t="s">
        <v>27</v>
      </c>
      <c r="E7837" s="305" t="s">
        <v>28</v>
      </c>
      <c r="F7837" s="449" t="s">
        <v>525</v>
      </c>
      <c r="G7837" s="449"/>
      <c r="H7837" s="306" t="s">
        <v>29</v>
      </c>
      <c r="I7837" s="304" t="s">
        <v>30</v>
      </c>
      <c r="J7837" s="304" t="s">
        <v>31</v>
      </c>
      <c r="K7837" s="304" t="s">
        <v>33</v>
      </c>
    </row>
    <row r="7838" spans="2:11" ht="26.1" customHeight="1" x14ac:dyDescent="0.2">
      <c r="B7838" s="307" t="s">
        <v>526</v>
      </c>
      <c r="C7838" s="308" t="s">
        <v>4323</v>
      </c>
      <c r="D7838" s="307" t="s">
        <v>51</v>
      </c>
      <c r="E7838" s="307" t="s">
        <v>4324</v>
      </c>
      <c r="F7838" s="445" t="s">
        <v>2705</v>
      </c>
      <c r="G7838" s="445"/>
      <c r="H7838" s="309" t="s">
        <v>53</v>
      </c>
      <c r="I7838" s="310">
        <v>1</v>
      </c>
      <c r="J7838" s="259">
        <v>777.3</v>
      </c>
      <c r="K7838" s="259">
        <v>777.3</v>
      </c>
    </row>
    <row r="7839" spans="2:11" ht="26.1" customHeight="1" x14ac:dyDescent="0.2">
      <c r="B7839" s="294" t="s">
        <v>537</v>
      </c>
      <c r="C7839" s="291" t="s">
        <v>538</v>
      </c>
      <c r="D7839" s="294" t="s">
        <v>51</v>
      </c>
      <c r="E7839" s="294" t="s">
        <v>539</v>
      </c>
      <c r="F7839" s="446" t="s">
        <v>2636</v>
      </c>
      <c r="G7839" s="446"/>
      <c r="H7839" s="295" t="s">
        <v>535</v>
      </c>
      <c r="I7839" s="311">
        <v>1.8752450000000001</v>
      </c>
      <c r="J7839" s="312">
        <v>30.65</v>
      </c>
      <c r="K7839" s="312">
        <v>57.47</v>
      </c>
    </row>
    <row r="7840" spans="2:11" ht="24" customHeight="1" x14ac:dyDescent="0.2">
      <c r="B7840" s="294" t="s">
        <v>537</v>
      </c>
      <c r="C7840" s="291" t="s">
        <v>551</v>
      </c>
      <c r="D7840" s="294" t="s">
        <v>51</v>
      </c>
      <c r="E7840" s="294" t="s">
        <v>552</v>
      </c>
      <c r="F7840" s="446" t="s">
        <v>2636</v>
      </c>
      <c r="G7840" s="446"/>
      <c r="H7840" s="295" t="s">
        <v>535</v>
      </c>
      <c r="I7840" s="311">
        <v>0.91827349999999996</v>
      </c>
      <c r="J7840" s="312">
        <v>24.68</v>
      </c>
      <c r="K7840" s="312">
        <v>22.66</v>
      </c>
    </row>
    <row r="7841" spans="2:11" ht="39" customHeight="1" x14ac:dyDescent="0.2">
      <c r="B7841" s="296" t="s">
        <v>527</v>
      </c>
      <c r="C7841" s="292" t="s">
        <v>4325</v>
      </c>
      <c r="D7841" s="296" t="s">
        <v>51</v>
      </c>
      <c r="E7841" s="296" t="s">
        <v>4326</v>
      </c>
      <c r="F7841" s="447" t="s">
        <v>1199</v>
      </c>
      <c r="G7841" s="447"/>
      <c r="H7841" s="297" t="s">
        <v>53</v>
      </c>
      <c r="I7841" s="313">
        <v>6</v>
      </c>
      <c r="J7841" s="314">
        <v>15.79</v>
      </c>
      <c r="K7841" s="314">
        <v>94.74</v>
      </c>
    </row>
    <row r="7842" spans="2:11" ht="24" customHeight="1" x14ac:dyDescent="0.2">
      <c r="B7842" s="296" t="s">
        <v>527</v>
      </c>
      <c r="C7842" s="292" t="s">
        <v>4943</v>
      </c>
      <c r="D7842" s="296" t="s">
        <v>51</v>
      </c>
      <c r="E7842" s="296" t="s">
        <v>4944</v>
      </c>
      <c r="F7842" s="447" t="s">
        <v>1199</v>
      </c>
      <c r="G7842" s="447"/>
      <c r="H7842" s="297" t="s">
        <v>97</v>
      </c>
      <c r="I7842" s="313">
        <v>1.755E-2</v>
      </c>
      <c r="J7842" s="314">
        <v>154.59</v>
      </c>
      <c r="K7842" s="314">
        <v>2.7130545000000001</v>
      </c>
    </row>
    <row r="7843" spans="2:11" ht="24" customHeight="1" x14ac:dyDescent="0.2">
      <c r="B7843" s="296" t="s">
        <v>527</v>
      </c>
      <c r="C7843" s="292" t="s">
        <v>5383</v>
      </c>
      <c r="D7843" s="296" t="s">
        <v>51</v>
      </c>
      <c r="E7843" s="296" t="s">
        <v>5384</v>
      </c>
      <c r="F7843" s="447" t="s">
        <v>1199</v>
      </c>
      <c r="G7843" s="447"/>
      <c r="H7843" s="297" t="s">
        <v>53</v>
      </c>
      <c r="I7843" s="313">
        <v>1</v>
      </c>
      <c r="J7843" s="314">
        <v>599.72</v>
      </c>
      <c r="K7843" s="314">
        <v>599.72</v>
      </c>
    </row>
    <row r="7844" spans="2:11" ht="25.5" x14ac:dyDescent="0.2">
      <c r="B7844" s="315"/>
      <c r="C7844" s="315"/>
      <c r="D7844" s="315"/>
      <c r="E7844" s="315"/>
      <c r="F7844" s="315" t="s">
        <v>529</v>
      </c>
      <c r="G7844" s="316">
        <v>27.62</v>
      </c>
      <c r="H7844" s="315" t="s">
        <v>530</v>
      </c>
      <c r="I7844" s="316">
        <v>31.9</v>
      </c>
      <c r="J7844" s="315" t="s">
        <v>531</v>
      </c>
      <c r="K7844" s="316">
        <v>59.52</v>
      </c>
    </row>
    <row r="7845" spans="2:11" ht="26.25" thickBot="1" x14ac:dyDescent="0.25">
      <c r="B7845" s="315"/>
      <c r="C7845" s="315"/>
      <c r="D7845" s="315"/>
      <c r="E7845" s="315"/>
      <c r="F7845" s="315" t="s">
        <v>532</v>
      </c>
      <c r="G7845" s="316">
        <v>161.75</v>
      </c>
      <c r="H7845" s="315"/>
      <c r="I7845" s="448" t="s">
        <v>533</v>
      </c>
      <c r="J7845" s="448"/>
      <c r="K7845" s="316">
        <v>939.05</v>
      </c>
    </row>
    <row r="7846" spans="2:11" ht="0.95" customHeight="1" thickTop="1" x14ac:dyDescent="0.2">
      <c r="B7846" s="317"/>
      <c r="C7846" s="317"/>
      <c r="D7846" s="317"/>
      <c r="E7846" s="317"/>
      <c r="F7846" s="317"/>
      <c r="G7846" s="317"/>
      <c r="H7846" s="317"/>
      <c r="I7846" s="317"/>
      <c r="J7846" s="317"/>
      <c r="K7846" s="317"/>
    </row>
    <row r="7847" spans="2:11" ht="18" customHeight="1" x14ac:dyDescent="0.2">
      <c r="B7847" s="305"/>
      <c r="C7847" s="304" t="s">
        <v>26</v>
      </c>
      <c r="D7847" s="305" t="s">
        <v>27</v>
      </c>
      <c r="E7847" s="305" t="s">
        <v>28</v>
      </c>
      <c r="F7847" s="449" t="s">
        <v>525</v>
      </c>
      <c r="G7847" s="449"/>
      <c r="H7847" s="306" t="s">
        <v>29</v>
      </c>
      <c r="I7847" s="304" t="s">
        <v>30</v>
      </c>
      <c r="J7847" s="304" t="s">
        <v>31</v>
      </c>
      <c r="K7847" s="304" t="s">
        <v>33</v>
      </c>
    </row>
    <row r="7848" spans="2:11" ht="24" customHeight="1" x14ac:dyDescent="0.2">
      <c r="B7848" s="307" t="s">
        <v>526</v>
      </c>
      <c r="C7848" s="308" t="s">
        <v>623</v>
      </c>
      <c r="D7848" s="307" t="s">
        <v>51</v>
      </c>
      <c r="E7848" s="307" t="s">
        <v>624</v>
      </c>
      <c r="F7848" s="445" t="s">
        <v>2636</v>
      </c>
      <c r="G7848" s="445"/>
      <c r="H7848" s="309" t="s">
        <v>535</v>
      </c>
      <c r="I7848" s="310">
        <v>1</v>
      </c>
      <c r="J7848" s="259">
        <v>29.59</v>
      </c>
      <c r="K7848" s="259">
        <v>29.59</v>
      </c>
    </row>
    <row r="7849" spans="2:11" ht="26.1" customHeight="1" x14ac:dyDescent="0.2">
      <c r="B7849" s="294" t="s">
        <v>537</v>
      </c>
      <c r="C7849" s="291" t="s">
        <v>5150</v>
      </c>
      <c r="D7849" s="294" t="s">
        <v>51</v>
      </c>
      <c r="E7849" s="294" t="s">
        <v>5151</v>
      </c>
      <c r="F7849" s="446" t="s">
        <v>2636</v>
      </c>
      <c r="G7849" s="446"/>
      <c r="H7849" s="295" t="s">
        <v>535</v>
      </c>
      <c r="I7849" s="311">
        <v>1</v>
      </c>
      <c r="J7849" s="312">
        <v>0.25</v>
      </c>
      <c r="K7849" s="312">
        <v>0.25</v>
      </c>
    </row>
    <row r="7850" spans="2:11" ht="26.1" customHeight="1" x14ac:dyDescent="0.2">
      <c r="B7850" s="296" t="s">
        <v>527</v>
      </c>
      <c r="C7850" s="292" t="s">
        <v>4851</v>
      </c>
      <c r="D7850" s="296" t="s">
        <v>51</v>
      </c>
      <c r="E7850" s="296" t="s">
        <v>4852</v>
      </c>
      <c r="F7850" s="447" t="s">
        <v>4022</v>
      </c>
      <c r="G7850" s="447"/>
      <c r="H7850" s="297" t="s">
        <v>535</v>
      </c>
      <c r="I7850" s="313">
        <v>1</v>
      </c>
      <c r="J7850" s="314">
        <v>0.1</v>
      </c>
      <c r="K7850" s="314">
        <v>0.1</v>
      </c>
    </row>
    <row r="7851" spans="2:11" ht="26.1" customHeight="1" x14ac:dyDescent="0.2">
      <c r="B7851" s="296" t="s">
        <v>527</v>
      </c>
      <c r="C7851" s="292" t="s">
        <v>4849</v>
      </c>
      <c r="D7851" s="296" t="s">
        <v>51</v>
      </c>
      <c r="E7851" s="296" t="s">
        <v>4850</v>
      </c>
      <c r="F7851" s="447" t="s">
        <v>4022</v>
      </c>
      <c r="G7851" s="447"/>
      <c r="H7851" s="297" t="s">
        <v>535</v>
      </c>
      <c r="I7851" s="313">
        <v>1</v>
      </c>
      <c r="J7851" s="314">
        <v>0.7</v>
      </c>
      <c r="K7851" s="314">
        <v>0.7</v>
      </c>
    </row>
    <row r="7852" spans="2:11" ht="26.1" customHeight="1" x14ac:dyDescent="0.2">
      <c r="B7852" s="296" t="s">
        <v>527</v>
      </c>
      <c r="C7852" s="292" t="s">
        <v>4843</v>
      </c>
      <c r="D7852" s="296" t="s">
        <v>51</v>
      </c>
      <c r="E7852" s="296" t="s">
        <v>4844</v>
      </c>
      <c r="F7852" s="447" t="s">
        <v>4022</v>
      </c>
      <c r="G7852" s="447"/>
      <c r="H7852" s="297" t="s">
        <v>535</v>
      </c>
      <c r="I7852" s="313">
        <v>1</v>
      </c>
      <c r="J7852" s="314">
        <v>1.62</v>
      </c>
      <c r="K7852" s="314">
        <v>1.62</v>
      </c>
    </row>
    <row r="7853" spans="2:11" ht="24" customHeight="1" x14ac:dyDescent="0.2">
      <c r="B7853" s="296" t="s">
        <v>527</v>
      </c>
      <c r="C7853" s="292" t="s">
        <v>5152</v>
      </c>
      <c r="D7853" s="296" t="s">
        <v>51</v>
      </c>
      <c r="E7853" s="296" t="s">
        <v>5153</v>
      </c>
      <c r="F7853" s="447" t="s">
        <v>4031</v>
      </c>
      <c r="G7853" s="447"/>
      <c r="H7853" s="297" t="s">
        <v>535</v>
      </c>
      <c r="I7853" s="313">
        <v>1</v>
      </c>
      <c r="J7853" s="314">
        <v>22.03</v>
      </c>
      <c r="K7853" s="314">
        <v>22.03</v>
      </c>
    </row>
    <row r="7854" spans="2:11" ht="26.1" customHeight="1" x14ac:dyDescent="0.2">
      <c r="B7854" s="296" t="s">
        <v>527</v>
      </c>
      <c r="C7854" s="292" t="s">
        <v>4857</v>
      </c>
      <c r="D7854" s="296" t="s">
        <v>51</v>
      </c>
      <c r="E7854" s="296" t="s">
        <v>4858</v>
      </c>
      <c r="F7854" s="447" t="s">
        <v>4022</v>
      </c>
      <c r="G7854" s="447"/>
      <c r="H7854" s="297" t="s">
        <v>535</v>
      </c>
      <c r="I7854" s="313">
        <v>1</v>
      </c>
      <c r="J7854" s="314">
        <v>0.3</v>
      </c>
      <c r="K7854" s="314">
        <v>0.3</v>
      </c>
    </row>
    <row r="7855" spans="2:11" ht="26.1" customHeight="1" x14ac:dyDescent="0.2">
      <c r="B7855" s="296" t="s">
        <v>527</v>
      </c>
      <c r="C7855" s="292" t="s">
        <v>4859</v>
      </c>
      <c r="D7855" s="296" t="s">
        <v>51</v>
      </c>
      <c r="E7855" s="296" t="s">
        <v>4860</v>
      </c>
      <c r="F7855" s="447" t="s">
        <v>4022</v>
      </c>
      <c r="G7855" s="447"/>
      <c r="H7855" s="297" t="s">
        <v>535</v>
      </c>
      <c r="I7855" s="313">
        <v>1</v>
      </c>
      <c r="J7855" s="314">
        <v>1.69</v>
      </c>
      <c r="K7855" s="314">
        <v>1.69</v>
      </c>
    </row>
    <row r="7856" spans="2:11" ht="26.1" customHeight="1" x14ac:dyDescent="0.2">
      <c r="B7856" s="296" t="s">
        <v>527</v>
      </c>
      <c r="C7856" s="292" t="s">
        <v>4847</v>
      </c>
      <c r="D7856" s="296" t="s">
        <v>51</v>
      </c>
      <c r="E7856" s="296" t="s">
        <v>4848</v>
      </c>
      <c r="F7856" s="447" t="s">
        <v>4022</v>
      </c>
      <c r="G7856" s="447"/>
      <c r="H7856" s="297" t="s">
        <v>535</v>
      </c>
      <c r="I7856" s="313">
        <v>1</v>
      </c>
      <c r="J7856" s="314">
        <v>2.9</v>
      </c>
      <c r="K7856" s="314">
        <v>2.9</v>
      </c>
    </row>
    <row r="7857" spans="2:11" ht="25.5" x14ac:dyDescent="0.2">
      <c r="B7857" s="315"/>
      <c r="C7857" s="315"/>
      <c r="D7857" s="315"/>
      <c r="E7857" s="315"/>
      <c r="F7857" s="315" t="s">
        <v>529</v>
      </c>
      <c r="G7857" s="316">
        <v>10.33</v>
      </c>
      <c r="H7857" s="315" t="s">
        <v>530</v>
      </c>
      <c r="I7857" s="316">
        <v>11.95</v>
      </c>
      <c r="J7857" s="315" t="s">
        <v>531</v>
      </c>
      <c r="K7857" s="316">
        <v>22.28</v>
      </c>
    </row>
    <row r="7858" spans="2:11" ht="26.25" thickBot="1" x14ac:dyDescent="0.25">
      <c r="B7858" s="315"/>
      <c r="C7858" s="315"/>
      <c r="D7858" s="315"/>
      <c r="E7858" s="315"/>
      <c r="F7858" s="315" t="s">
        <v>532</v>
      </c>
      <c r="G7858" s="316">
        <v>6.15</v>
      </c>
      <c r="H7858" s="315"/>
      <c r="I7858" s="448" t="s">
        <v>533</v>
      </c>
      <c r="J7858" s="448"/>
      <c r="K7858" s="316">
        <v>35.74</v>
      </c>
    </row>
    <row r="7859" spans="2:11" ht="0.95" customHeight="1" thickTop="1" x14ac:dyDescent="0.2">
      <c r="B7859" s="317"/>
      <c r="C7859" s="317"/>
      <c r="D7859" s="317"/>
      <c r="E7859" s="317"/>
      <c r="F7859" s="317"/>
      <c r="G7859" s="317"/>
      <c r="H7859" s="317"/>
      <c r="I7859" s="317"/>
      <c r="J7859" s="317"/>
      <c r="K7859" s="317"/>
    </row>
    <row r="7860" spans="2:11" ht="18" customHeight="1" x14ac:dyDescent="0.2">
      <c r="B7860" s="305"/>
      <c r="C7860" s="304" t="s">
        <v>26</v>
      </c>
      <c r="D7860" s="305" t="s">
        <v>27</v>
      </c>
      <c r="E7860" s="305" t="s">
        <v>28</v>
      </c>
      <c r="F7860" s="449" t="s">
        <v>525</v>
      </c>
      <c r="G7860" s="449"/>
      <c r="H7860" s="306" t="s">
        <v>29</v>
      </c>
      <c r="I7860" s="304" t="s">
        <v>30</v>
      </c>
      <c r="J7860" s="304" t="s">
        <v>31</v>
      </c>
      <c r="K7860" s="304" t="s">
        <v>33</v>
      </c>
    </row>
    <row r="7861" spans="2:11" ht="39" customHeight="1" x14ac:dyDescent="0.2">
      <c r="B7861" s="307" t="s">
        <v>526</v>
      </c>
      <c r="C7861" s="308" t="s">
        <v>4319</v>
      </c>
      <c r="D7861" s="307" t="s">
        <v>51</v>
      </c>
      <c r="E7861" s="307" t="s">
        <v>4320</v>
      </c>
      <c r="F7861" s="445" t="s">
        <v>2705</v>
      </c>
      <c r="G7861" s="445"/>
      <c r="H7861" s="309" t="s">
        <v>53</v>
      </c>
      <c r="I7861" s="310">
        <v>1</v>
      </c>
      <c r="J7861" s="259">
        <v>118.64</v>
      </c>
      <c r="K7861" s="259">
        <v>118.64</v>
      </c>
    </row>
    <row r="7862" spans="2:11" ht="26.1" customHeight="1" x14ac:dyDescent="0.2">
      <c r="B7862" s="294" t="s">
        <v>537</v>
      </c>
      <c r="C7862" s="291" t="s">
        <v>538</v>
      </c>
      <c r="D7862" s="294" t="s">
        <v>51</v>
      </c>
      <c r="E7862" s="294" t="s">
        <v>539</v>
      </c>
      <c r="F7862" s="446" t="s">
        <v>2636</v>
      </c>
      <c r="G7862" s="446"/>
      <c r="H7862" s="295" t="s">
        <v>535</v>
      </c>
      <c r="I7862" s="311">
        <v>0.16171540000000001</v>
      </c>
      <c r="J7862" s="312">
        <v>30.65</v>
      </c>
      <c r="K7862" s="312">
        <v>4.95</v>
      </c>
    </row>
    <row r="7863" spans="2:11" ht="24" customHeight="1" x14ac:dyDescent="0.2">
      <c r="B7863" s="294" t="s">
        <v>537</v>
      </c>
      <c r="C7863" s="291" t="s">
        <v>551</v>
      </c>
      <c r="D7863" s="294" t="s">
        <v>51</v>
      </c>
      <c r="E7863" s="294" t="s">
        <v>552</v>
      </c>
      <c r="F7863" s="446" t="s">
        <v>2636</v>
      </c>
      <c r="G7863" s="446"/>
      <c r="H7863" s="295" t="s">
        <v>535</v>
      </c>
      <c r="I7863" s="311">
        <v>6.2072599999999999E-2</v>
      </c>
      <c r="J7863" s="312">
        <v>24.68</v>
      </c>
      <c r="K7863" s="312">
        <v>1.53</v>
      </c>
    </row>
    <row r="7864" spans="2:11" ht="26.1" customHeight="1" x14ac:dyDescent="0.2">
      <c r="B7864" s="296" t="s">
        <v>527</v>
      </c>
      <c r="C7864" s="292" t="s">
        <v>4307</v>
      </c>
      <c r="D7864" s="296" t="s">
        <v>51</v>
      </c>
      <c r="E7864" s="296" t="s">
        <v>4308</v>
      </c>
      <c r="F7864" s="447" t="s">
        <v>1199</v>
      </c>
      <c r="G7864" s="447"/>
      <c r="H7864" s="297" t="s">
        <v>53</v>
      </c>
      <c r="I7864" s="313">
        <v>2.1000000000000001E-2</v>
      </c>
      <c r="J7864" s="314">
        <v>4.5599999999999996</v>
      </c>
      <c r="K7864" s="314">
        <v>9.5759999999999998E-2</v>
      </c>
    </row>
    <row r="7865" spans="2:11" ht="39" customHeight="1" x14ac:dyDescent="0.2">
      <c r="B7865" s="296" t="s">
        <v>527</v>
      </c>
      <c r="C7865" s="292" t="s">
        <v>5385</v>
      </c>
      <c r="D7865" s="296" t="s">
        <v>51</v>
      </c>
      <c r="E7865" s="296" t="s">
        <v>5386</v>
      </c>
      <c r="F7865" s="447" t="s">
        <v>1199</v>
      </c>
      <c r="G7865" s="447"/>
      <c r="H7865" s="297" t="s">
        <v>53</v>
      </c>
      <c r="I7865" s="313">
        <v>1</v>
      </c>
      <c r="J7865" s="314">
        <v>112.07</v>
      </c>
      <c r="K7865" s="314">
        <v>112.07</v>
      </c>
    </row>
    <row r="7866" spans="2:11" ht="25.5" x14ac:dyDescent="0.2">
      <c r="B7866" s="315"/>
      <c r="C7866" s="315"/>
      <c r="D7866" s="315"/>
      <c r="E7866" s="315"/>
      <c r="F7866" s="315" t="s">
        <v>529</v>
      </c>
      <c r="G7866" s="316">
        <v>2.2400000000000002</v>
      </c>
      <c r="H7866" s="315" t="s">
        <v>530</v>
      </c>
      <c r="I7866" s="316">
        <v>2.6</v>
      </c>
      <c r="J7866" s="315" t="s">
        <v>531</v>
      </c>
      <c r="K7866" s="316">
        <v>4.84</v>
      </c>
    </row>
    <row r="7867" spans="2:11" ht="26.25" thickBot="1" x14ac:dyDescent="0.25">
      <c r="B7867" s="315"/>
      <c r="C7867" s="315"/>
      <c r="D7867" s="315"/>
      <c r="E7867" s="315"/>
      <c r="F7867" s="315" t="s">
        <v>532</v>
      </c>
      <c r="G7867" s="316">
        <v>24.68</v>
      </c>
      <c r="H7867" s="315"/>
      <c r="I7867" s="448" t="s">
        <v>533</v>
      </c>
      <c r="J7867" s="448"/>
      <c r="K7867" s="316">
        <v>143.32</v>
      </c>
    </row>
    <row r="7868" spans="2:11" ht="0.95" customHeight="1" thickTop="1" x14ac:dyDescent="0.2">
      <c r="B7868" s="317"/>
      <c r="C7868" s="317"/>
      <c r="D7868" s="317"/>
      <c r="E7868" s="317"/>
      <c r="F7868" s="317"/>
      <c r="G7868" s="317"/>
      <c r="H7868" s="317"/>
      <c r="I7868" s="317"/>
      <c r="J7868" s="317"/>
      <c r="K7868" s="317"/>
    </row>
    <row r="7869" spans="2:11" ht="18" customHeight="1" x14ac:dyDescent="0.2">
      <c r="B7869" s="305"/>
      <c r="C7869" s="304" t="s">
        <v>26</v>
      </c>
      <c r="D7869" s="305" t="s">
        <v>27</v>
      </c>
      <c r="E7869" s="305" t="s">
        <v>28</v>
      </c>
      <c r="F7869" s="449" t="s">
        <v>525</v>
      </c>
      <c r="G7869" s="449"/>
      <c r="H7869" s="306" t="s">
        <v>29</v>
      </c>
      <c r="I7869" s="304" t="s">
        <v>30</v>
      </c>
      <c r="J7869" s="304" t="s">
        <v>31</v>
      </c>
      <c r="K7869" s="304" t="s">
        <v>33</v>
      </c>
    </row>
    <row r="7870" spans="2:11" ht="39" customHeight="1" x14ac:dyDescent="0.2">
      <c r="B7870" s="307" t="s">
        <v>526</v>
      </c>
      <c r="C7870" s="308" t="s">
        <v>4313</v>
      </c>
      <c r="D7870" s="307" t="s">
        <v>51</v>
      </c>
      <c r="E7870" s="307" t="s">
        <v>4314</v>
      </c>
      <c r="F7870" s="445" t="s">
        <v>2705</v>
      </c>
      <c r="G7870" s="445"/>
      <c r="H7870" s="309" t="s">
        <v>53</v>
      </c>
      <c r="I7870" s="310">
        <v>1</v>
      </c>
      <c r="J7870" s="259">
        <v>89.76</v>
      </c>
      <c r="K7870" s="259">
        <v>89.76</v>
      </c>
    </row>
    <row r="7871" spans="2:11" ht="26.1" customHeight="1" x14ac:dyDescent="0.2">
      <c r="B7871" s="294" t="s">
        <v>537</v>
      </c>
      <c r="C7871" s="291" t="s">
        <v>538</v>
      </c>
      <c r="D7871" s="294" t="s">
        <v>51</v>
      </c>
      <c r="E7871" s="294" t="s">
        <v>539</v>
      </c>
      <c r="F7871" s="446" t="s">
        <v>2636</v>
      </c>
      <c r="G7871" s="446"/>
      <c r="H7871" s="295" t="s">
        <v>535</v>
      </c>
      <c r="I7871" s="311">
        <v>9.2836600000000005E-2</v>
      </c>
      <c r="J7871" s="312">
        <v>30.65</v>
      </c>
      <c r="K7871" s="312">
        <v>2.84</v>
      </c>
    </row>
    <row r="7872" spans="2:11" ht="24" customHeight="1" x14ac:dyDescent="0.2">
      <c r="B7872" s="294" t="s">
        <v>537</v>
      </c>
      <c r="C7872" s="291" t="s">
        <v>551</v>
      </c>
      <c r="D7872" s="294" t="s">
        <v>51</v>
      </c>
      <c r="E7872" s="294" t="s">
        <v>552</v>
      </c>
      <c r="F7872" s="446" t="s">
        <v>2636</v>
      </c>
      <c r="G7872" s="446"/>
      <c r="H7872" s="295" t="s">
        <v>535</v>
      </c>
      <c r="I7872" s="311">
        <v>3.5634300000000001E-2</v>
      </c>
      <c r="J7872" s="312">
        <v>24.68</v>
      </c>
      <c r="K7872" s="312">
        <v>0.87</v>
      </c>
    </row>
    <row r="7873" spans="2:11" ht="39" customHeight="1" x14ac:dyDescent="0.2">
      <c r="B7873" s="296" t="s">
        <v>527</v>
      </c>
      <c r="C7873" s="292" t="s">
        <v>5387</v>
      </c>
      <c r="D7873" s="296" t="s">
        <v>51</v>
      </c>
      <c r="E7873" s="296" t="s">
        <v>5388</v>
      </c>
      <c r="F7873" s="447" t="s">
        <v>1199</v>
      </c>
      <c r="G7873" s="447"/>
      <c r="H7873" s="297" t="s">
        <v>53</v>
      </c>
      <c r="I7873" s="313">
        <v>1</v>
      </c>
      <c r="J7873" s="314">
        <v>86.05</v>
      </c>
      <c r="K7873" s="314">
        <v>86.05</v>
      </c>
    </row>
    <row r="7874" spans="2:11" ht="25.5" x14ac:dyDescent="0.2">
      <c r="B7874" s="315"/>
      <c r="C7874" s="315"/>
      <c r="D7874" s="315"/>
      <c r="E7874" s="315"/>
      <c r="F7874" s="315" t="s">
        <v>529</v>
      </c>
      <c r="G7874" s="316">
        <v>1.28</v>
      </c>
      <c r="H7874" s="315" t="s">
        <v>530</v>
      </c>
      <c r="I7874" s="316">
        <v>1.49</v>
      </c>
      <c r="J7874" s="315" t="s">
        <v>531</v>
      </c>
      <c r="K7874" s="316">
        <v>2.77</v>
      </c>
    </row>
    <row r="7875" spans="2:11" ht="26.25" thickBot="1" x14ac:dyDescent="0.25">
      <c r="B7875" s="315"/>
      <c r="C7875" s="315"/>
      <c r="D7875" s="315"/>
      <c r="E7875" s="315"/>
      <c r="F7875" s="315" t="s">
        <v>532</v>
      </c>
      <c r="G7875" s="316">
        <v>18.670000000000002</v>
      </c>
      <c r="H7875" s="315"/>
      <c r="I7875" s="448" t="s">
        <v>533</v>
      </c>
      <c r="J7875" s="448"/>
      <c r="K7875" s="316">
        <v>108.43</v>
      </c>
    </row>
    <row r="7876" spans="2:11" ht="0.95" customHeight="1" thickTop="1" x14ac:dyDescent="0.2">
      <c r="B7876" s="317"/>
      <c r="C7876" s="317"/>
      <c r="D7876" s="317"/>
      <c r="E7876" s="317"/>
      <c r="F7876" s="317"/>
      <c r="G7876" s="317"/>
      <c r="H7876" s="317"/>
      <c r="I7876" s="317"/>
      <c r="J7876" s="317"/>
      <c r="K7876" s="317"/>
    </row>
    <row r="7877" spans="2:11" ht="18" customHeight="1" x14ac:dyDescent="0.2">
      <c r="B7877" s="305"/>
      <c r="C7877" s="304" t="s">
        <v>26</v>
      </c>
      <c r="D7877" s="305" t="s">
        <v>27</v>
      </c>
      <c r="E7877" s="305" t="s">
        <v>28</v>
      </c>
      <c r="F7877" s="449" t="s">
        <v>525</v>
      </c>
      <c r="G7877" s="449"/>
      <c r="H7877" s="306" t="s">
        <v>29</v>
      </c>
      <c r="I7877" s="304" t="s">
        <v>30</v>
      </c>
      <c r="J7877" s="304" t="s">
        <v>31</v>
      </c>
      <c r="K7877" s="304" t="s">
        <v>33</v>
      </c>
    </row>
    <row r="7878" spans="2:11" ht="51.95" customHeight="1" x14ac:dyDescent="0.2">
      <c r="B7878" s="307" t="s">
        <v>526</v>
      </c>
      <c r="C7878" s="308" t="s">
        <v>5310</v>
      </c>
      <c r="D7878" s="307" t="s">
        <v>51</v>
      </c>
      <c r="E7878" s="307" t="s">
        <v>5311</v>
      </c>
      <c r="F7878" s="445" t="s">
        <v>5312</v>
      </c>
      <c r="G7878" s="445"/>
      <c r="H7878" s="309" t="s">
        <v>5313</v>
      </c>
      <c r="I7878" s="310">
        <v>1</v>
      </c>
      <c r="J7878" s="259">
        <v>15.09</v>
      </c>
      <c r="K7878" s="259">
        <v>15.09</v>
      </c>
    </row>
    <row r="7879" spans="2:11" ht="24" customHeight="1" x14ac:dyDescent="0.2">
      <c r="B7879" s="294" t="s">
        <v>537</v>
      </c>
      <c r="C7879" s="291" t="s">
        <v>551</v>
      </c>
      <c r="D7879" s="294" t="s">
        <v>51</v>
      </c>
      <c r="E7879" s="294" t="s">
        <v>552</v>
      </c>
      <c r="F7879" s="446" t="s">
        <v>2636</v>
      </c>
      <c r="G7879" s="446"/>
      <c r="H7879" s="295" t="s">
        <v>535</v>
      </c>
      <c r="I7879" s="311">
        <v>0.61180000000000001</v>
      </c>
      <c r="J7879" s="312">
        <v>24.68</v>
      </c>
      <c r="K7879" s="312">
        <v>15.09</v>
      </c>
    </row>
    <row r="7880" spans="2:11" ht="25.5" x14ac:dyDescent="0.2">
      <c r="B7880" s="315"/>
      <c r="C7880" s="315"/>
      <c r="D7880" s="315"/>
      <c r="E7880" s="315"/>
      <c r="F7880" s="315" t="s">
        <v>529</v>
      </c>
      <c r="G7880" s="316">
        <v>4.8099999999999996</v>
      </c>
      <c r="H7880" s="315" t="s">
        <v>530</v>
      </c>
      <c r="I7880" s="316">
        <v>5.56</v>
      </c>
      <c r="J7880" s="315" t="s">
        <v>531</v>
      </c>
      <c r="K7880" s="316">
        <v>10.37</v>
      </c>
    </row>
    <row r="7881" spans="2:11" ht="26.25" thickBot="1" x14ac:dyDescent="0.25">
      <c r="B7881" s="315"/>
      <c r="C7881" s="315"/>
      <c r="D7881" s="315"/>
      <c r="E7881" s="315"/>
      <c r="F7881" s="315" t="s">
        <v>532</v>
      </c>
      <c r="G7881" s="316">
        <v>3.14</v>
      </c>
      <c r="H7881" s="315"/>
      <c r="I7881" s="448" t="s">
        <v>533</v>
      </c>
      <c r="J7881" s="448"/>
      <c r="K7881" s="316">
        <v>18.23</v>
      </c>
    </row>
    <row r="7882" spans="2:11" ht="0.95" customHeight="1" thickTop="1" x14ac:dyDescent="0.2">
      <c r="B7882" s="317"/>
      <c r="C7882" s="317"/>
      <c r="D7882" s="317"/>
      <c r="E7882" s="317"/>
      <c r="F7882" s="317"/>
      <c r="G7882" s="317"/>
      <c r="H7882" s="317"/>
      <c r="I7882" s="317"/>
      <c r="J7882" s="317"/>
      <c r="K7882" s="317"/>
    </row>
    <row r="7883" spans="2:11" ht="18" customHeight="1" x14ac:dyDescent="0.2">
      <c r="B7883" s="305"/>
      <c r="C7883" s="304" t="s">
        <v>26</v>
      </c>
      <c r="D7883" s="305" t="s">
        <v>27</v>
      </c>
      <c r="E7883" s="305" t="s">
        <v>28</v>
      </c>
      <c r="F7883" s="449" t="s">
        <v>525</v>
      </c>
      <c r="G7883" s="449"/>
      <c r="H7883" s="306" t="s">
        <v>29</v>
      </c>
      <c r="I7883" s="304" t="s">
        <v>30</v>
      </c>
      <c r="J7883" s="304" t="s">
        <v>31</v>
      </c>
      <c r="K7883" s="304" t="s">
        <v>33</v>
      </c>
    </row>
    <row r="7884" spans="2:11" ht="39" customHeight="1" x14ac:dyDescent="0.2">
      <c r="B7884" s="307" t="s">
        <v>526</v>
      </c>
      <c r="C7884" s="308" t="s">
        <v>4078</v>
      </c>
      <c r="D7884" s="307" t="s">
        <v>51</v>
      </c>
      <c r="E7884" s="307" t="s">
        <v>4079</v>
      </c>
      <c r="F7884" s="445" t="s">
        <v>2653</v>
      </c>
      <c r="G7884" s="445"/>
      <c r="H7884" s="309" t="s">
        <v>559</v>
      </c>
      <c r="I7884" s="310">
        <v>1</v>
      </c>
      <c r="J7884" s="259">
        <v>91.12</v>
      </c>
      <c r="K7884" s="259">
        <v>91.12</v>
      </c>
    </row>
    <row r="7885" spans="2:11" ht="24" customHeight="1" x14ac:dyDescent="0.2">
      <c r="B7885" s="294" t="s">
        <v>537</v>
      </c>
      <c r="C7885" s="291" t="s">
        <v>5389</v>
      </c>
      <c r="D7885" s="294" t="s">
        <v>51</v>
      </c>
      <c r="E7885" s="294" t="s">
        <v>5390</v>
      </c>
      <c r="F7885" s="446" t="s">
        <v>2636</v>
      </c>
      <c r="G7885" s="446"/>
      <c r="H7885" s="295" t="s">
        <v>535</v>
      </c>
      <c r="I7885" s="311">
        <v>1</v>
      </c>
      <c r="J7885" s="312">
        <v>26.17</v>
      </c>
      <c r="K7885" s="312">
        <v>26.17</v>
      </c>
    </row>
    <row r="7886" spans="2:11" ht="39" customHeight="1" x14ac:dyDescent="0.2">
      <c r="B7886" s="294" t="s">
        <v>537</v>
      </c>
      <c r="C7886" s="291" t="s">
        <v>5391</v>
      </c>
      <c r="D7886" s="294" t="s">
        <v>51</v>
      </c>
      <c r="E7886" s="294" t="s">
        <v>5392</v>
      </c>
      <c r="F7886" s="446" t="s">
        <v>4955</v>
      </c>
      <c r="G7886" s="446"/>
      <c r="H7886" s="295" t="s">
        <v>535</v>
      </c>
      <c r="I7886" s="311">
        <v>1</v>
      </c>
      <c r="J7886" s="312">
        <v>45.09</v>
      </c>
      <c r="K7886" s="312">
        <v>45.09</v>
      </c>
    </row>
    <row r="7887" spans="2:11" ht="39" customHeight="1" x14ac:dyDescent="0.2">
      <c r="B7887" s="294" t="s">
        <v>537</v>
      </c>
      <c r="C7887" s="291" t="s">
        <v>5393</v>
      </c>
      <c r="D7887" s="294" t="s">
        <v>51</v>
      </c>
      <c r="E7887" s="294" t="s">
        <v>5394</v>
      </c>
      <c r="F7887" s="446" t="s">
        <v>4955</v>
      </c>
      <c r="G7887" s="446"/>
      <c r="H7887" s="295" t="s">
        <v>535</v>
      </c>
      <c r="I7887" s="311">
        <v>1</v>
      </c>
      <c r="J7887" s="312">
        <v>19.86</v>
      </c>
      <c r="K7887" s="312">
        <v>19.86</v>
      </c>
    </row>
    <row r="7888" spans="2:11" ht="25.5" x14ac:dyDescent="0.2">
      <c r="B7888" s="315"/>
      <c r="C7888" s="315"/>
      <c r="D7888" s="315"/>
      <c r="E7888" s="315"/>
      <c r="F7888" s="315" t="s">
        <v>529</v>
      </c>
      <c r="G7888" s="316">
        <v>9.16</v>
      </c>
      <c r="H7888" s="315" t="s">
        <v>530</v>
      </c>
      <c r="I7888" s="316">
        <v>10.58</v>
      </c>
      <c r="J7888" s="315" t="s">
        <v>531</v>
      </c>
      <c r="K7888" s="316">
        <v>19.739999999999998</v>
      </c>
    </row>
    <row r="7889" spans="2:11" ht="26.25" thickBot="1" x14ac:dyDescent="0.25">
      <c r="B7889" s="315"/>
      <c r="C7889" s="315"/>
      <c r="D7889" s="315"/>
      <c r="E7889" s="315"/>
      <c r="F7889" s="315" t="s">
        <v>532</v>
      </c>
      <c r="G7889" s="316">
        <v>18.96</v>
      </c>
      <c r="H7889" s="315"/>
      <c r="I7889" s="448" t="s">
        <v>533</v>
      </c>
      <c r="J7889" s="448"/>
      <c r="K7889" s="316">
        <v>110.08</v>
      </c>
    </row>
    <row r="7890" spans="2:11" ht="0.95" customHeight="1" thickTop="1" x14ac:dyDescent="0.2">
      <c r="B7890" s="317"/>
      <c r="C7890" s="317"/>
      <c r="D7890" s="317"/>
      <c r="E7890" s="317"/>
      <c r="F7890" s="317"/>
      <c r="G7890" s="317"/>
      <c r="H7890" s="317"/>
      <c r="I7890" s="317"/>
      <c r="J7890" s="317"/>
      <c r="K7890" s="317"/>
    </row>
    <row r="7891" spans="2:11" ht="18" customHeight="1" x14ac:dyDescent="0.2">
      <c r="B7891" s="305"/>
      <c r="C7891" s="304" t="s">
        <v>26</v>
      </c>
      <c r="D7891" s="305" t="s">
        <v>27</v>
      </c>
      <c r="E7891" s="305" t="s">
        <v>28</v>
      </c>
      <c r="F7891" s="449" t="s">
        <v>525</v>
      </c>
      <c r="G7891" s="449"/>
      <c r="H7891" s="306" t="s">
        <v>29</v>
      </c>
      <c r="I7891" s="304" t="s">
        <v>30</v>
      </c>
      <c r="J7891" s="304" t="s">
        <v>31</v>
      </c>
      <c r="K7891" s="304" t="s">
        <v>33</v>
      </c>
    </row>
    <row r="7892" spans="2:11" ht="39" customHeight="1" x14ac:dyDescent="0.2">
      <c r="B7892" s="307" t="s">
        <v>526</v>
      </c>
      <c r="C7892" s="308" t="s">
        <v>4080</v>
      </c>
      <c r="D7892" s="307" t="s">
        <v>51</v>
      </c>
      <c r="E7892" s="307" t="s">
        <v>4081</v>
      </c>
      <c r="F7892" s="445" t="s">
        <v>2653</v>
      </c>
      <c r="G7892" s="445"/>
      <c r="H7892" s="309" t="s">
        <v>557</v>
      </c>
      <c r="I7892" s="310">
        <v>1</v>
      </c>
      <c r="J7892" s="259">
        <v>285.97000000000003</v>
      </c>
      <c r="K7892" s="259">
        <v>285.97000000000003</v>
      </c>
    </row>
    <row r="7893" spans="2:11" ht="39" customHeight="1" x14ac:dyDescent="0.2">
      <c r="B7893" s="294" t="s">
        <v>537</v>
      </c>
      <c r="C7893" s="291" t="s">
        <v>5395</v>
      </c>
      <c r="D7893" s="294" t="s">
        <v>51</v>
      </c>
      <c r="E7893" s="294" t="s">
        <v>5396</v>
      </c>
      <c r="F7893" s="446" t="s">
        <v>4955</v>
      </c>
      <c r="G7893" s="446"/>
      <c r="H7893" s="295" t="s">
        <v>535</v>
      </c>
      <c r="I7893" s="311">
        <v>1</v>
      </c>
      <c r="J7893" s="312">
        <v>80.62</v>
      </c>
      <c r="K7893" s="312">
        <v>80.62</v>
      </c>
    </row>
    <row r="7894" spans="2:11" ht="39" customHeight="1" x14ac:dyDescent="0.2">
      <c r="B7894" s="294" t="s">
        <v>537</v>
      </c>
      <c r="C7894" s="291" t="s">
        <v>5391</v>
      </c>
      <c r="D7894" s="294" t="s">
        <v>51</v>
      </c>
      <c r="E7894" s="294" t="s">
        <v>5392</v>
      </c>
      <c r="F7894" s="446" t="s">
        <v>4955</v>
      </c>
      <c r="G7894" s="446"/>
      <c r="H7894" s="295" t="s">
        <v>535</v>
      </c>
      <c r="I7894" s="311">
        <v>1</v>
      </c>
      <c r="J7894" s="312">
        <v>45.09</v>
      </c>
      <c r="K7894" s="312">
        <v>45.09</v>
      </c>
    </row>
    <row r="7895" spans="2:11" ht="39" customHeight="1" x14ac:dyDescent="0.2">
      <c r="B7895" s="294" t="s">
        <v>537</v>
      </c>
      <c r="C7895" s="291" t="s">
        <v>5393</v>
      </c>
      <c r="D7895" s="294" t="s">
        <v>51</v>
      </c>
      <c r="E7895" s="294" t="s">
        <v>5394</v>
      </c>
      <c r="F7895" s="446" t="s">
        <v>4955</v>
      </c>
      <c r="G7895" s="446"/>
      <c r="H7895" s="295" t="s">
        <v>535</v>
      </c>
      <c r="I7895" s="311">
        <v>1</v>
      </c>
      <c r="J7895" s="312">
        <v>19.86</v>
      </c>
      <c r="K7895" s="312">
        <v>19.86</v>
      </c>
    </row>
    <row r="7896" spans="2:11" ht="39" customHeight="1" x14ac:dyDescent="0.2">
      <c r="B7896" s="294" t="s">
        <v>537</v>
      </c>
      <c r="C7896" s="291" t="s">
        <v>5397</v>
      </c>
      <c r="D7896" s="294" t="s">
        <v>51</v>
      </c>
      <c r="E7896" s="294" t="s">
        <v>5398</v>
      </c>
      <c r="F7896" s="446" t="s">
        <v>4955</v>
      </c>
      <c r="G7896" s="446"/>
      <c r="H7896" s="295" t="s">
        <v>535</v>
      </c>
      <c r="I7896" s="311">
        <v>1</v>
      </c>
      <c r="J7896" s="312">
        <v>114.23</v>
      </c>
      <c r="K7896" s="312">
        <v>114.23</v>
      </c>
    </row>
    <row r="7897" spans="2:11" ht="24" customHeight="1" x14ac:dyDescent="0.2">
      <c r="B7897" s="294" t="s">
        <v>537</v>
      </c>
      <c r="C7897" s="291" t="s">
        <v>5389</v>
      </c>
      <c r="D7897" s="294" t="s">
        <v>51</v>
      </c>
      <c r="E7897" s="294" t="s">
        <v>5390</v>
      </c>
      <c r="F7897" s="446" t="s">
        <v>2636</v>
      </c>
      <c r="G7897" s="446"/>
      <c r="H7897" s="295" t="s">
        <v>535</v>
      </c>
      <c r="I7897" s="311">
        <v>1</v>
      </c>
      <c r="J7897" s="312">
        <v>26.17</v>
      </c>
      <c r="K7897" s="312">
        <v>26.17</v>
      </c>
    </row>
    <row r="7898" spans="2:11" ht="25.5" x14ac:dyDescent="0.2">
      <c r="B7898" s="315"/>
      <c r="C7898" s="315"/>
      <c r="D7898" s="315"/>
      <c r="E7898" s="315"/>
      <c r="F7898" s="315" t="s">
        <v>529</v>
      </c>
      <c r="G7898" s="316">
        <v>9.16</v>
      </c>
      <c r="H7898" s="315" t="s">
        <v>530</v>
      </c>
      <c r="I7898" s="316">
        <v>10.58</v>
      </c>
      <c r="J7898" s="315" t="s">
        <v>531</v>
      </c>
      <c r="K7898" s="316">
        <v>19.739999999999998</v>
      </c>
    </row>
    <row r="7899" spans="2:11" ht="26.25" thickBot="1" x14ac:dyDescent="0.25">
      <c r="B7899" s="315"/>
      <c r="C7899" s="315"/>
      <c r="D7899" s="315"/>
      <c r="E7899" s="315"/>
      <c r="F7899" s="315" t="s">
        <v>532</v>
      </c>
      <c r="G7899" s="316">
        <v>59.51</v>
      </c>
      <c r="H7899" s="315"/>
      <c r="I7899" s="448" t="s">
        <v>533</v>
      </c>
      <c r="J7899" s="448"/>
      <c r="K7899" s="316">
        <v>345.48</v>
      </c>
    </row>
    <row r="7900" spans="2:11" ht="0.95" customHeight="1" thickTop="1" x14ac:dyDescent="0.2">
      <c r="B7900" s="317"/>
      <c r="C7900" s="317"/>
      <c r="D7900" s="317"/>
      <c r="E7900" s="317"/>
      <c r="F7900" s="317"/>
      <c r="G7900" s="317"/>
      <c r="H7900" s="317"/>
      <c r="I7900" s="317"/>
      <c r="J7900" s="317"/>
      <c r="K7900" s="317"/>
    </row>
    <row r="7901" spans="2:11" ht="18" customHeight="1" x14ac:dyDescent="0.2">
      <c r="B7901" s="305"/>
      <c r="C7901" s="304" t="s">
        <v>26</v>
      </c>
      <c r="D7901" s="305" t="s">
        <v>27</v>
      </c>
      <c r="E7901" s="305" t="s">
        <v>28</v>
      </c>
      <c r="F7901" s="449" t="s">
        <v>525</v>
      </c>
      <c r="G7901" s="449"/>
      <c r="H7901" s="306" t="s">
        <v>29</v>
      </c>
      <c r="I7901" s="304" t="s">
        <v>30</v>
      </c>
      <c r="J7901" s="304" t="s">
        <v>31</v>
      </c>
      <c r="K7901" s="304" t="s">
        <v>33</v>
      </c>
    </row>
    <row r="7902" spans="2:11" ht="39" customHeight="1" x14ac:dyDescent="0.2">
      <c r="B7902" s="307" t="s">
        <v>526</v>
      </c>
      <c r="C7902" s="308" t="s">
        <v>5391</v>
      </c>
      <c r="D7902" s="307" t="s">
        <v>51</v>
      </c>
      <c r="E7902" s="307" t="s">
        <v>5392</v>
      </c>
      <c r="F7902" s="445" t="s">
        <v>4955</v>
      </c>
      <c r="G7902" s="445"/>
      <c r="H7902" s="309" t="s">
        <v>535</v>
      </c>
      <c r="I7902" s="310">
        <v>1</v>
      </c>
      <c r="J7902" s="259">
        <v>45.09</v>
      </c>
      <c r="K7902" s="259">
        <v>45.09</v>
      </c>
    </row>
    <row r="7903" spans="2:11" ht="39" customHeight="1" x14ac:dyDescent="0.2">
      <c r="B7903" s="296" t="s">
        <v>527</v>
      </c>
      <c r="C7903" s="292" t="s">
        <v>5399</v>
      </c>
      <c r="D7903" s="296" t="s">
        <v>51</v>
      </c>
      <c r="E7903" s="296" t="s">
        <v>5400</v>
      </c>
      <c r="F7903" s="447" t="s">
        <v>4817</v>
      </c>
      <c r="G7903" s="447"/>
      <c r="H7903" s="297" t="s">
        <v>53</v>
      </c>
      <c r="I7903" s="313">
        <v>3.1099999999999997E-5</v>
      </c>
      <c r="J7903" s="314">
        <v>1450000</v>
      </c>
      <c r="K7903" s="314">
        <v>45.094999999999999</v>
      </c>
    </row>
    <row r="7904" spans="2:11" ht="25.5" x14ac:dyDescent="0.2">
      <c r="B7904" s="315"/>
      <c r="C7904" s="315"/>
      <c r="D7904" s="315"/>
      <c r="E7904" s="315"/>
      <c r="F7904" s="315" t="s">
        <v>529</v>
      </c>
      <c r="G7904" s="316">
        <v>0</v>
      </c>
      <c r="H7904" s="315" t="s">
        <v>530</v>
      </c>
      <c r="I7904" s="316">
        <v>0</v>
      </c>
      <c r="J7904" s="315" t="s">
        <v>531</v>
      </c>
      <c r="K7904" s="316">
        <v>0</v>
      </c>
    </row>
    <row r="7905" spans="2:11" ht="26.25" thickBot="1" x14ac:dyDescent="0.25">
      <c r="B7905" s="315"/>
      <c r="C7905" s="315"/>
      <c r="D7905" s="315"/>
      <c r="E7905" s="315"/>
      <c r="F7905" s="315" t="s">
        <v>532</v>
      </c>
      <c r="G7905" s="316">
        <v>9.3800000000000008</v>
      </c>
      <c r="H7905" s="315"/>
      <c r="I7905" s="448" t="s">
        <v>533</v>
      </c>
      <c r="J7905" s="448"/>
      <c r="K7905" s="316">
        <v>54.47</v>
      </c>
    </row>
    <row r="7906" spans="2:11" ht="0.95" customHeight="1" thickTop="1" x14ac:dyDescent="0.2">
      <c r="B7906" s="317"/>
      <c r="C7906" s="317"/>
      <c r="D7906" s="317"/>
      <c r="E7906" s="317"/>
      <c r="F7906" s="317"/>
      <c r="G7906" s="317"/>
      <c r="H7906" s="317"/>
      <c r="I7906" s="317"/>
      <c r="J7906" s="317"/>
      <c r="K7906" s="317"/>
    </row>
    <row r="7907" spans="2:11" ht="18" customHeight="1" x14ac:dyDescent="0.2">
      <c r="B7907" s="305"/>
      <c r="C7907" s="304" t="s">
        <v>26</v>
      </c>
      <c r="D7907" s="305" t="s">
        <v>27</v>
      </c>
      <c r="E7907" s="305" t="s">
        <v>28</v>
      </c>
      <c r="F7907" s="449" t="s">
        <v>525</v>
      </c>
      <c r="G7907" s="449"/>
      <c r="H7907" s="306" t="s">
        <v>29</v>
      </c>
      <c r="I7907" s="304" t="s">
        <v>30</v>
      </c>
      <c r="J7907" s="304" t="s">
        <v>31</v>
      </c>
      <c r="K7907" s="304" t="s">
        <v>33</v>
      </c>
    </row>
    <row r="7908" spans="2:11" ht="39" customHeight="1" x14ac:dyDescent="0.2">
      <c r="B7908" s="307" t="s">
        <v>526</v>
      </c>
      <c r="C7908" s="308" t="s">
        <v>5393</v>
      </c>
      <c r="D7908" s="307" t="s">
        <v>51</v>
      </c>
      <c r="E7908" s="307" t="s">
        <v>5394</v>
      </c>
      <c r="F7908" s="445" t="s">
        <v>4955</v>
      </c>
      <c r="G7908" s="445"/>
      <c r="H7908" s="309" t="s">
        <v>535</v>
      </c>
      <c r="I7908" s="310">
        <v>1</v>
      </c>
      <c r="J7908" s="259">
        <v>19.86</v>
      </c>
      <c r="K7908" s="259">
        <v>19.86</v>
      </c>
    </row>
    <row r="7909" spans="2:11" ht="39" customHeight="1" x14ac:dyDescent="0.2">
      <c r="B7909" s="296" t="s">
        <v>527</v>
      </c>
      <c r="C7909" s="292" t="s">
        <v>5399</v>
      </c>
      <c r="D7909" s="296" t="s">
        <v>51</v>
      </c>
      <c r="E7909" s="296" t="s">
        <v>5400</v>
      </c>
      <c r="F7909" s="447" t="s">
        <v>4817</v>
      </c>
      <c r="G7909" s="447"/>
      <c r="H7909" s="297" t="s">
        <v>53</v>
      </c>
      <c r="I7909" s="313">
        <v>1.3699999999999999E-5</v>
      </c>
      <c r="J7909" s="314">
        <v>1450000</v>
      </c>
      <c r="K7909" s="314">
        <v>19.864999999999998</v>
      </c>
    </row>
    <row r="7910" spans="2:11" ht="25.5" x14ac:dyDescent="0.2">
      <c r="B7910" s="315"/>
      <c r="C7910" s="315"/>
      <c r="D7910" s="315"/>
      <c r="E7910" s="315"/>
      <c r="F7910" s="315" t="s">
        <v>529</v>
      </c>
      <c r="G7910" s="316">
        <v>0</v>
      </c>
      <c r="H7910" s="315" t="s">
        <v>530</v>
      </c>
      <c r="I7910" s="316">
        <v>0</v>
      </c>
      <c r="J7910" s="315" t="s">
        <v>531</v>
      </c>
      <c r="K7910" s="316">
        <v>0</v>
      </c>
    </row>
    <row r="7911" spans="2:11" ht="26.25" thickBot="1" x14ac:dyDescent="0.25">
      <c r="B7911" s="315"/>
      <c r="C7911" s="315"/>
      <c r="D7911" s="315"/>
      <c r="E7911" s="315"/>
      <c r="F7911" s="315" t="s">
        <v>532</v>
      </c>
      <c r="G7911" s="316">
        <v>4.13</v>
      </c>
      <c r="H7911" s="315"/>
      <c r="I7911" s="448" t="s">
        <v>533</v>
      </c>
      <c r="J7911" s="448"/>
      <c r="K7911" s="316">
        <v>23.99</v>
      </c>
    </row>
    <row r="7912" spans="2:11" ht="0.95" customHeight="1" thickTop="1" x14ac:dyDescent="0.2">
      <c r="B7912" s="317"/>
      <c r="C7912" s="317"/>
      <c r="D7912" s="317"/>
      <c r="E7912" s="317"/>
      <c r="F7912" s="317"/>
      <c r="G7912" s="317"/>
      <c r="H7912" s="317"/>
      <c r="I7912" s="317"/>
      <c r="J7912" s="317"/>
      <c r="K7912" s="317"/>
    </row>
    <row r="7913" spans="2:11" ht="18" customHeight="1" x14ac:dyDescent="0.2">
      <c r="B7913" s="305"/>
      <c r="C7913" s="304" t="s">
        <v>26</v>
      </c>
      <c r="D7913" s="305" t="s">
        <v>27</v>
      </c>
      <c r="E7913" s="305" t="s">
        <v>28</v>
      </c>
      <c r="F7913" s="449" t="s">
        <v>525</v>
      </c>
      <c r="G7913" s="449"/>
      <c r="H7913" s="306" t="s">
        <v>29</v>
      </c>
      <c r="I7913" s="304" t="s">
        <v>30</v>
      </c>
      <c r="J7913" s="304" t="s">
        <v>31</v>
      </c>
      <c r="K7913" s="304" t="s">
        <v>33</v>
      </c>
    </row>
    <row r="7914" spans="2:11" ht="39" customHeight="1" x14ac:dyDescent="0.2">
      <c r="B7914" s="307" t="s">
        <v>526</v>
      </c>
      <c r="C7914" s="308" t="s">
        <v>5395</v>
      </c>
      <c r="D7914" s="307" t="s">
        <v>51</v>
      </c>
      <c r="E7914" s="307" t="s">
        <v>5396</v>
      </c>
      <c r="F7914" s="445" t="s">
        <v>4955</v>
      </c>
      <c r="G7914" s="445"/>
      <c r="H7914" s="309" t="s">
        <v>535</v>
      </c>
      <c r="I7914" s="310">
        <v>1</v>
      </c>
      <c r="J7914" s="259">
        <v>80.62</v>
      </c>
      <c r="K7914" s="259">
        <v>80.62</v>
      </c>
    </row>
    <row r="7915" spans="2:11" ht="39" customHeight="1" x14ac:dyDescent="0.2">
      <c r="B7915" s="296" t="s">
        <v>527</v>
      </c>
      <c r="C7915" s="292" t="s">
        <v>5399</v>
      </c>
      <c r="D7915" s="296" t="s">
        <v>51</v>
      </c>
      <c r="E7915" s="296" t="s">
        <v>5400</v>
      </c>
      <c r="F7915" s="447" t="s">
        <v>4817</v>
      </c>
      <c r="G7915" s="447"/>
      <c r="H7915" s="297" t="s">
        <v>53</v>
      </c>
      <c r="I7915" s="313">
        <v>5.5600000000000003E-5</v>
      </c>
      <c r="J7915" s="314">
        <v>1450000</v>
      </c>
      <c r="K7915" s="314">
        <v>80.62</v>
      </c>
    </row>
    <row r="7916" spans="2:11" ht="25.5" x14ac:dyDescent="0.2">
      <c r="B7916" s="315"/>
      <c r="C7916" s="315"/>
      <c r="D7916" s="315"/>
      <c r="E7916" s="315"/>
      <c r="F7916" s="315" t="s">
        <v>529</v>
      </c>
      <c r="G7916" s="316">
        <v>0</v>
      </c>
      <c r="H7916" s="315" t="s">
        <v>530</v>
      </c>
      <c r="I7916" s="316">
        <v>0</v>
      </c>
      <c r="J7916" s="315" t="s">
        <v>531</v>
      </c>
      <c r="K7916" s="316">
        <v>0</v>
      </c>
    </row>
    <row r="7917" spans="2:11" ht="26.25" thickBot="1" x14ac:dyDescent="0.25">
      <c r="B7917" s="315"/>
      <c r="C7917" s="315"/>
      <c r="D7917" s="315"/>
      <c r="E7917" s="315"/>
      <c r="F7917" s="315" t="s">
        <v>532</v>
      </c>
      <c r="G7917" s="316">
        <v>16.77</v>
      </c>
      <c r="H7917" s="315"/>
      <c r="I7917" s="448" t="s">
        <v>533</v>
      </c>
      <c r="J7917" s="448"/>
      <c r="K7917" s="316">
        <v>97.39</v>
      </c>
    </row>
    <row r="7918" spans="2:11" ht="0.95" customHeight="1" thickTop="1" x14ac:dyDescent="0.2">
      <c r="B7918" s="317"/>
      <c r="C7918" s="317"/>
      <c r="D7918" s="317"/>
      <c r="E7918" s="317"/>
      <c r="F7918" s="317"/>
      <c r="G7918" s="317"/>
      <c r="H7918" s="317"/>
      <c r="I7918" s="317"/>
      <c r="J7918" s="317"/>
      <c r="K7918" s="317"/>
    </row>
    <row r="7919" spans="2:11" ht="18" customHeight="1" x14ac:dyDescent="0.2">
      <c r="B7919" s="305"/>
      <c r="C7919" s="304" t="s">
        <v>26</v>
      </c>
      <c r="D7919" s="305" t="s">
        <v>27</v>
      </c>
      <c r="E7919" s="305" t="s">
        <v>28</v>
      </c>
      <c r="F7919" s="449" t="s">
        <v>525</v>
      </c>
      <c r="G7919" s="449"/>
      <c r="H7919" s="306" t="s">
        <v>29</v>
      </c>
      <c r="I7919" s="304" t="s">
        <v>30</v>
      </c>
      <c r="J7919" s="304" t="s">
        <v>31</v>
      </c>
      <c r="K7919" s="304" t="s">
        <v>33</v>
      </c>
    </row>
    <row r="7920" spans="2:11" ht="39" customHeight="1" x14ac:dyDescent="0.2">
      <c r="B7920" s="307" t="s">
        <v>526</v>
      </c>
      <c r="C7920" s="308" t="s">
        <v>5397</v>
      </c>
      <c r="D7920" s="307" t="s">
        <v>51</v>
      </c>
      <c r="E7920" s="307" t="s">
        <v>5398</v>
      </c>
      <c r="F7920" s="445" t="s">
        <v>4955</v>
      </c>
      <c r="G7920" s="445"/>
      <c r="H7920" s="309" t="s">
        <v>535</v>
      </c>
      <c r="I7920" s="310">
        <v>1</v>
      </c>
      <c r="J7920" s="259">
        <v>114.23</v>
      </c>
      <c r="K7920" s="259">
        <v>114.23</v>
      </c>
    </row>
    <row r="7921" spans="2:11" ht="26.1" customHeight="1" x14ac:dyDescent="0.2">
      <c r="B7921" s="296" t="s">
        <v>527</v>
      </c>
      <c r="C7921" s="292" t="s">
        <v>4996</v>
      </c>
      <c r="D7921" s="296" t="s">
        <v>51</v>
      </c>
      <c r="E7921" s="296" t="s">
        <v>4997</v>
      </c>
      <c r="F7921" s="447" t="s">
        <v>1199</v>
      </c>
      <c r="G7921" s="447"/>
      <c r="H7921" s="297" t="s">
        <v>571</v>
      </c>
      <c r="I7921" s="313">
        <v>15.67</v>
      </c>
      <c r="J7921" s="314">
        <v>7.29</v>
      </c>
      <c r="K7921" s="314">
        <v>114.2343</v>
      </c>
    </row>
    <row r="7922" spans="2:11" ht="25.5" x14ac:dyDescent="0.2">
      <c r="B7922" s="315"/>
      <c r="C7922" s="315"/>
      <c r="D7922" s="315"/>
      <c r="E7922" s="315"/>
      <c r="F7922" s="315" t="s">
        <v>529</v>
      </c>
      <c r="G7922" s="316">
        <v>0</v>
      </c>
      <c r="H7922" s="315" t="s">
        <v>530</v>
      </c>
      <c r="I7922" s="316">
        <v>0</v>
      </c>
      <c r="J7922" s="315" t="s">
        <v>531</v>
      </c>
      <c r="K7922" s="316">
        <v>0</v>
      </c>
    </row>
    <row r="7923" spans="2:11" ht="26.25" thickBot="1" x14ac:dyDescent="0.25">
      <c r="B7923" s="315"/>
      <c r="C7923" s="315"/>
      <c r="D7923" s="315"/>
      <c r="E7923" s="315"/>
      <c r="F7923" s="315" t="s">
        <v>532</v>
      </c>
      <c r="G7923" s="316">
        <v>23.77</v>
      </c>
      <c r="H7923" s="315"/>
      <c r="I7923" s="448" t="s">
        <v>533</v>
      </c>
      <c r="J7923" s="448"/>
      <c r="K7923" s="316">
        <v>138</v>
      </c>
    </row>
    <row r="7924" spans="2:11" ht="0.95" customHeight="1" thickTop="1" x14ac:dyDescent="0.2">
      <c r="B7924" s="317"/>
      <c r="C7924" s="317"/>
      <c r="D7924" s="317"/>
      <c r="E7924" s="317"/>
      <c r="F7924" s="317"/>
      <c r="G7924" s="317"/>
      <c r="H7924" s="317"/>
      <c r="I7924" s="317"/>
      <c r="J7924" s="317"/>
      <c r="K7924" s="317"/>
    </row>
    <row r="7925" spans="2:11" ht="18" customHeight="1" x14ac:dyDescent="0.2">
      <c r="B7925" s="305"/>
      <c r="C7925" s="304" t="s">
        <v>26</v>
      </c>
      <c r="D7925" s="305" t="s">
        <v>27</v>
      </c>
      <c r="E7925" s="305" t="s">
        <v>28</v>
      </c>
      <c r="F7925" s="449" t="s">
        <v>525</v>
      </c>
      <c r="G7925" s="449"/>
      <c r="H7925" s="306" t="s">
        <v>29</v>
      </c>
      <c r="I7925" s="304" t="s">
        <v>30</v>
      </c>
      <c r="J7925" s="304" t="s">
        <v>31</v>
      </c>
      <c r="K7925" s="304" t="s">
        <v>33</v>
      </c>
    </row>
    <row r="7926" spans="2:11" ht="24" customHeight="1" x14ac:dyDescent="0.2">
      <c r="B7926" s="307" t="s">
        <v>526</v>
      </c>
      <c r="C7926" s="308" t="s">
        <v>5389</v>
      </c>
      <c r="D7926" s="307" t="s">
        <v>51</v>
      </c>
      <c r="E7926" s="307" t="s">
        <v>5390</v>
      </c>
      <c r="F7926" s="445" t="s">
        <v>2636</v>
      </c>
      <c r="G7926" s="445"/>
      <c r="H7926" s="309" t="s">
        <v>535</v>
      </c>
      <c r="I7926" s="310">
        <v>1</v>
      </c>
      <c r="J7926" s="259">
        <v>26.17</v>
      </c>
      <c r="K7926" s="259">
        <v>26.17</v>
      </c>
    </row>
    <row r="7927" spans="2:11" ht="26.1" customHeight="1" x14ac:dyDescent="0.2">
      <c r="B7927" s="294" t="s">
        <v>537</v>
      </c>
      <c r="C7927" s="291" t="s">
        <v>5154</v>
      </c>
      <c r="D7927" s="294" t="s">
        <v>51</v>
      </c>
      <c r="E7927" s="294" t="s">
        <v>5155</v>
      </c>
      <c r="F7927" s="446" t="s">
        <v>2636</v>
      </c>
      <c r="G7927" s="446"/>
      <c r="H7927" s="295" t="s">
        <v>535</v>
      </c>
      <c r="I7927" s="311">
        <v>1</v>
      </c>
      <c r="J7927" s="312">
        <v>0.22</v>
      </c>
      <c r="K7927" s="312">
        <v>0.22</v>
      </c>
    </row>
    <row r="7928" spans="2:11" ht="26.1" customHeight="1" x14ac:dyDescent="0.2">
      <c r="B7928" s="296" t="s">
        <v>527</v>
      </c>
      <c r="C7928" s="292" t="s">
        <v>4849</v>
      </c>
      <c r="D7928" s="296" t="s">
        <v>51</v>
      </c>
      <c r="E7928" s="296" t="s">
        <v>4850</v>
      </c>
      <c r="F7928" s="447" t="s">
        <v>4022</v>
      </c>
      <c r="G7928" s="447"/>
      <c r="H7928" s="297" t="s">
        <v>535</v>
      </c>
      <c r="I7928" s="313">
        <v>1</v>
      </c>
      <c r="J7928" s="314">
        <v>0.7</v>
      </c>
      <c r="K7928" s="314">
        <v>0.7</v>
      </c>
    </row>
    <row r="7929" spans="2:11" ht="26.1" customHeight="1" x14ac:dyDescent="0.2">
      <c r="B7929" s="296" t="s">
        <v>527</v>
      </c>
      <c r="C7929" s="292" t="s">
        <v>4865</v>
      </c>
      <c r="D7929" s="296" t="s">
        <v>51</v>
      </c>
      <c r="E7929" s="296" t="s">
        <v>4866</v>
      </c>
      <c r="F7929" s="447" t="s">
        <v>4022</v>
      </c>
      <c r="G7929" s="447"/>
      <c r="H7929" s="297" t="s">
        <v>535</v>
      </c>
      <c r="I7929" s="313">
        <v>1</v>
      </c>
      <c r="J7929" s="314">
        <v>0.03</v>
      </c>
      <c r="K7929" s="314">
        <v>0.03</v>
      </c>
    </row>
    <row r="7930" spans="2:11" ht="26.1" customHeight="1" x14ac:dyDescent="0.2">
      <c r="B7930" s="296" t="s">
        <v>527</v>
      </c>
      <c r="C7930" s="292" t="s">
        <v>4851</v>
      </c>
      <c r="D7930" s="296" t="s">
        <v>51</v>
      </c>
      <c r="E7930" s="296" t="s">
        <v>4852</v>
      </c>
      <c r="F7930" s="447" t="s">
        <v>4022</v>
      </c>
      <c r="G7930" s="447"/>
      <c r="H7930" s="297" t="s">
        <v>535</v>
      </c>
      <c r="I7930" s="313">
        <v>1</v>
      </c>
      <c r="J7930" s="314">
        <v>0.1</v>
      </c>
      <c r="K7930" s="314">
        <v>0.1</v>
      </c>
    </row>
    <row r="7931" spans="2:11" ht="26.1" customHeight="1" x14ac:dyDescent="0.2">
      <c r="B7931" s="296" t="s">
        <v>527</v>
      </c>
      <c r="C7931" s="292" t="s">
        <v>4869</v>
      </c>
      <c r="D7931" s="296" t="s">
        <v>51</v>
      </c>
      <c r="E7931" s="296" t="s">
        <v>4870</v>
      </c>
      <c r="F7931" s="447" t="s">
        <v>4022</v>
      </c>
      <c r="G7931" s="447"/>
      <c r="H7931" s="297" t="s">
        <v>535</v>
      </c>
      <c r="I7931" s="313">
        <v>1</v>
      </c>
      <c r="J7931" s="314">
        <v>1.08</v>
      </c>
      <c r="K7931" s="314">
        <v>1.08</v>
      </c>
    </row>
    <row r="7932" spans="2:11" ht="26.1" customHeight="1" x14ac:dyDescent="0.2">
      <c r="B7932" s="296" t="s">
        <v>527</v>
      </c>
      <c r="C7932" s="292" t="s">
        <v>5124</v>
      </c>
      <c r="D7932" s="296" t="s">
        <v>51</v>
      </c>
      <c r="E7932" s="296" t="s">
        <v>5125</v>
      </c>
      <c r="F7932" s="447" t="s">
        <v>4031</v>
      </c>
      <c r="G7932" s="447"/>
      <c r="H7932" s="297" t="s">
        <v>535</v>
      </c>
      <c r="I7932" s="313">
        <v>1</v>
      </c>
      <c r="J7932" s="314">
        <v>19.52</v>
      </c>
      <c r="K7932" s="314">
        <v>19.52</v>
      </c>
    </row>
    <row r="7933" spans="2:11" ht="26.1" customHeight="1" x14ac:dyDescent="0.2">
      <c r="B7933" s="296" t="s">
        <v>527</v>
      </c>
      <c r="C7933" s="292" t="s">
        <v>4843</v>
      </c>
      <c r="D7933" s="296" t="s">
        <v>51</v>
      </c>
      <c r="E7933" s="296" t="s">
        <v>4844</v>
      </c>
      <c r="F7933" s="447" t="s">
        <v>4022</v>
      </c>
      <c r="G7933" s="447"/>
      <c r="H7933" s="297" t="s">
        <v>535</v>
      </c>
      <c r="I7933" s="313">
        <v>1</v>
      </c>
      <c r="J7933" s="314">
        <v>1.62</v>
      </c>
      <c r="K7933" s="314">
        <v>1.62</v>
      </c>
    </row>
    <row r="7934" spans="2:11" ht="26.1" customHeight="1" x14ac:dyDescent="0.2">
      <c r="B7934" s="296" t="s">
        <v>527</v>
      </c>
      <c r="C7934" s="292" t="s">
        <v>4847</v>
      </c>
      <c r="D7934" s="296" t="s">
        <v>51</v>
      </c>
      <c r="E7934" s="296" t="s">
        <v>4848</v>
      </c>
      <c r="F7934" s="447" t="s">
        <v>4022</v>
      </c>
      <c r="G7934" s="447"/>
      <c r="H7934" s="297" t="s">
        <v>535</v>
      </c>
      <c r="I7934" s="313">
        <v>1</v>
      </c>
      <c r="J7934" s="314">
        <v>2.9</v>
      </c>
      <c r="K7934" s="314">
        <v>2.9</v>
      </c>
    </row>
    <row r="7935" spans="2:11" ht="25.5" x14ac:dyDescent="0.2">
      <c r="B7935" s="315"/>
      <c r="C7935" s="315"/>
      <c r="D7935" s="315"/>
      <c r="E7935" s="315"/>
      <c r="F7935" s="315" t="s">
        <v>529</v>
      </c>
      <c r="G7935" s="316">
        <v>9.16</v>
      </c>
      <c r="H7935" s="315" t="s">
        <v>530</v>
      </c>
      <c r="I7935" s="316">
        <v>10.58</v>
      </c>
      <c r="J7935" s="315" t="s">
        <v>531</v>
      </c>
      <c r="K7935" s="316">
        <v>19.739999999999998</v>
      </c>
    </row>
    <row r="7936" spans="2:11" ht="26.25" thickBot="1" x14ac:dyDescent="0.25">
      <c r="B7936" s="315"/>
      <c r="C7936" s="315"/>
      <c r="D7936" s="315"/>
      <c r="E7936" s="315"/>
      <c r="F7936" s="315" t="s">
        <v>532</v>
      </c>
      <c r="G7936" s="316">
        <v>5.44</v>
      </c>
      <c r="H7936" s="315"/>
      <c r="I7936" s="448" t="s">
        <v>533</v>
      </c>
      <c r="J7936" s="448"/>
      <c r="K7936" s="316">
        <v>31.61</v>
      </c>
    </row>
    <row r="7937" spans="2:11" ht="0.95" customHeight="1" thickTop="1" x14ac:dyDescent="0.2">
      <c r="B7937" s="317"/>
      <c r="C7937" s="317"/>
      <c r="D7937" s="317"/>
      <c r="E7937" s="317"/>
      <c r="F7937" s="317"/>
      <c r="G7937" s="317"/>
      <c r="H7937" s="317"/>
      <c r="I7937" s="317"/>
      <c r="J7937" s="317"/>
      <c r="K7937" s="317"/>
    </row>
    <row r="7938" spans="2:11" ht="18" customHeight="1" x14ac:dyDescent="0.2">
      <c r="B7938" s="305"/>
      <c r="C7938" s="304" t="s">
        <v>26</v>
      </c>
      <c r="D7938" s="305" t="s">
        <v>27</v>
      </c>
      <c r="E7938" s="305" t="s">
        <v>28</v>
      </c>
      <c r="F7938" s="449" t="s">
        <v>525</v>
      </c>
      <c r="G7938" s="449"/>
      <c r="H7938" s="306" t="s">
        <v>29</v>
      </c>
      <c r="I7938" s="304" t="s">
        <v>30</v>
      </c>
      <c r="J7938" s="304" t="s">
        <v>31</v>
      </c>
      <c r="K7938" s="304" t="s">
        <v>33</v>
      </c>
    </row>
    <row r="7939" spans="2:11" ht="39" customHeight="1" x14ac:dyDescent="0.2">
      <c r="B7939" s="307" t="s">
        <v>526</v>
      </c>
      <c r="C7939" s="308" t="s">
        <v>4805</v>
      </c>
      <c r="D7939" s="307" t="s">
        <v>51</v>
      </c>
      <c r="E7939" s="307" t="s">
        <v>4806</v>
      </c>
      <c r="F7939" s="445" t="s">
        <v>4802</v>
      </c>
      <c r="G7939" s="445"/>
      <c r="H7939" s="309" t="s">
        <v>86</v>
      </c>
      <c r="I7939" s="310">
        <v>1</v>
      </c>
      <c r="J7939" s="259">
        <v>58.1</v>
      </c>
      <c r="K7939" s="259">
        <v>58.1</v>
      </c>
    </row>
    <row r="7940" spans="2:11" ht="26.1" customHeight="1" x14ac:dyDescent="0.2">
      <c r="B7940" s="294" t="s">
        <v>537</v>
      </c>
      <c r="C7940" s="291" t="s">
        <v>1254</v>
      </c>
      <c r="D7940" s="294" t="s">
        <v>51</v>
      </c>
      <c r="E7940" s="294" t="s">
        <v>1255</v>
      </c>
      <c r="F7940" s="446" t="s">
        <v>2636</v>
      </c>
      <c r="G7940" s="446"/>
      <c r="H7940" s="295" t="s">
        <v>535</v>
      </c>
      <c r="I7940" s="311">
        <v>6.2728000000000006E-2</v>
      </c>
      <c r="J7940" s="312">
        <v>33</v>
      </c>
      <c r="K7940" s="312">
        <v>2.0699999999999998</v>
      </c>
    </row>
    <row r="7941" spans="2:11" ht="26.1" customHeight="1" x14ac:dyDescent="0.2">
      <c r="B7941" s="294" t="s">
        <v>537</v>
      </c>
      <c r="C7941" s="291" t="s">
        <v>586</v>
      </c>
      <c r="D7941" s="294" t="s">
        <v>51</v>
      </c>
      <c r="E7941" s="294" t="s">
        <v>587</v>
      </c>
      <c r="F7941" s="446" t="s">
        <v>2636</v>
      </c>
      <c r="G7941" s="446"/>
      <c r="H7941" s="295" t="s">
        <v>535</v>
      </c>
      <c r="I7941" s="311">
        <v>6.2728000000000006E-2</v>
      </c>
      <c r="J7941" s="312">
        <v>25.7</v>
      </c>
      <c r="K7941" s="312">
        <v>1.61</v>
      </c>
    </row>
    <row r="7942" spans="2:11" ht="65.099999999999994" customHeight="1" x14ac:dyDescent="0.2">
      <c r="B7942" s="296" t="s">
        <v>527</v>
      </c>
      <c r="C7942" s="292" t="s">
        <v>5401</v>
      </c>
      <c r="D7942" s="296" t="s">
        <v>51</v>
      </c>
      <c r="E7942" s="296" t="s">
        <v>5402</v>
      </c>
      <c r="F7942" s="447" t="s">
        <v>1199</v>
      </c>
      <c r="G7942" s="447"/>
      <c r="H7942" s="297" t="s">
        <v>86</v>
      </c>
      <c r="I7942" s="313">
        <v>1.0227269999999999</v>
      </c>
      <c r="J7942" s="314">
        <v>10.09</v>
      </c>
      <c r="K7942" s="314">
        <v>10.319315400000001</v>
      </c>
    </row>
    <row r="7943" spans="2:11" ht="39" customHeight="1" x14ac:dyDescent="0.2">
      <c r="B7943" s="296" t="s">
        <v>527</v>
      </c>
      <c r="C7943" s="292" t="s">
        <v>5403</v>
      </c>
      <c r="D7943" s="296" t="s">
        <v>51</v>
      </c>
      <c r="E7943" s="296" t="s">
        <v>5404</v>
      </c>
      <c r="F7943" s="447" t="s">
        <v>1199</v>
      </c>
      <c r="G7943" s="447"/>
      <c r="H7943" s="297" t="s">
        <v>86</v>
      </c>
      <c r="I7943" s="313">
        <v>1.0227269999999999</v>
      </c>
      <c r="J7943" s="314">
        <v>43.13</v>
      </c>
      <c r="K7943" s="314">
        <v>44.110215500000002</v>
      </c>
    </row>
    <row r="7944" spans="2:11" ht="25.5" x14ac:dyDescent="0.2">
      <c r="B7944" s="315"/>
      <c r="C7944" s="315"/>
      <c r="D7944" s="315"/>
      <c r="E7944" s="315"/>
      <c r="F7944" s="315" t="s">
        <v>529</v>
      </c>
      <c r="G7944" s="316">
        <v>1.24</v>
      </c>
      <c r="H7944" s="315" t="s">
        <v>530</v>
      </c>
      <c r="I7944" s="316">
        <v>1.45</v>
      </c>
      <c r="J7944" s="315" t="s">
        <v>531</v>
      </c>
      <c r="K7944" s="316">
        <v>2.69</v>
      </c>
    </row>
    <row r="7945" spans="2:11" ht="26.25" thickBot="1" x14ac:dyDescent="0.25">
      <c r="B7945" s="315"/>
      <c r="C7945" s="315"/>
      <c r="D7945" s="315"/>
      <c r="E7945" s="315"/>
      <c r="F7945" s="315" t="s">
        <v>532</v>
      </c>
      <c r="G7945" s="316">
        <v>12.09</v>
      </c>
      <c r="H7945" s="315"/>
      <c r="I7945" s="448" t="s">
        <v>533</v>
      </c>
      <c r="J7945" s="448"/>
      <c r="K7945" s="316">
        <v>70.19</v>
      </c>
    </row>
    <row r="7946" spans="2:11" ht="0.95" customHeight="1" thickTop="1" x14ac:dyDescent="0.2">
      <c r="B7946" s="317"/>
      <c r="C7946" s="317"/>
      <c r="D7946" s="317"/>
      <c r="E7946" s="317"/>
      <c r="F7946" s="317"/>
      <c r="G7946" s="317"/>
      <c r="H7946" s="317"/>
      <c r="I7946" s="317"/>
      <c r="J7946" s="317"/>
      <c r="K7946" s="317"/>
    </row>
    <row r="7947" spans="2:11" ht="18" customHeight="1" x14ac:dyDescent="0.2">
      <c r="B7947" s="305"/>
      <c r="C7947" s="304" t="s">
        <v>26</v>
      </c>
      <c r="D7947" s="305" t="s">
        <v>27</v>
      </c>
      <c r="E7947" s="305" t="s">
        <v>28</v>
      </c>
      <c r="F7947" s="449" t="s">
        <v>525</v>
      </c>
      <c r="G7947" s="449"/>
      <c r="H7947" s="306" t="s">
        <v>29</v>
      </c>
      <c r="I7947" s="304" t="s">
        <v>30</v>
      </c>
      <c r="J7947" s="304" t="s">
        <v>31</v>
      </c>
      <c r="K7947" s="304" t="s">
        <v>33</v>
      </c>
    </row>
    <row r="7948" spans="2:11" ht="39" customHeight="1" x14ac:dyDescent="0.2">
      <c r="B7948" s="307" t="s">
        <v>526</v>
      </c>
      <c r="C7948" s="308" t="s">
        <v>4800</v>
      </c>
      <c r="D7948" s="307" t="s">
        <v>51</v>
      </c>
      <c r="E7948" s="307" t="s">
        <v>4801</v>
      </c>
      <c r="F7948" s="445" t="s">
        <v>4802</v>
      </c>
      <c r="G7948" s="445"/>
      <c r="H7948" s="309" t="s">
        <v>86</v>
      </c>
      <c r="I7948" s="310">
        <v>1</v>
      </c>
      <c r="J7948" s="259">
        <v>27.46</v>
      </c>
      <c r="K7948" s="259">
        <v>27.46</v>
      </c>
    </row>
    <row r="7949" spans="2:11" ht="26.1" customHeight="1" x14ac:dyDescent="0.2">
      <c r="B7949" s="294" t="s">
        <v>537</v>
      </c>
      <c r="C7949" s="291" t="s">
        <v>1254</v>
      </c>
      <c r="D7949" s="294" t="s">
        <v>51</v>
      </c>
      <c r="E7949" s="294" t="s">
        <v>1255</v>
      </c>
      <c r="F7949" s="446" t="s">
        <v>2636</v>
      </c>
      <c r="G7949" s="446"/>
      <c r="H7949" s="295" t="s">
        <v>535</v>
      </c>
      <c r="I7949" s="311">
        <v>4.4526000000000003E-2</v>
      </c>
      <c r="J7949" s="312">
        <v>33</v>
      </c>
      <c r="K7949" s="312">
        <v>1.46</v>
      </c>
    </row>
    <row r="7950" spans="2:11" ht="26.1" customHeight="1" x14ac:dyDescent="0.2">
      <c r="B7950" s="294" t="s">
        <v>537</v>
      </c>
      <c r="C7950" s="291" t="s">
        <v>586</v>
      </c>
      <c r="D7950" s="294" t="s">
        <v>51</v>
      </c>
      <c r="E7950" s="294" t="s">
        <v>587</v>
      </c>
      <c r="F7950" s="446" t="s">
        <v>2636</v>
      </c>
      <c r="G7950" s="446"/>
      <c r="H7950" s="295" t="s">
        <v>535</v>
      </c>
      <c r="I7950" s="311">
        <v>4.4526000000000003E-2</v>
      </c>
      <c r="J7950" s="312">
        <v>25.7</v>
      </c>
      <c r="K7950" s="312">
        <v>1.1399999999999999</v>
      </c>
    </row>
    <row r="7951" spans="2:11" ht="65.099999999999994" customHeight="1" x14ac:dyDescent="0.2">
      <c r="B7951" s="296" t="s">
        <v>527</v>
      </c>
      <c r="C7951" s="292" t="s">
        <v>5405</v>
      </c>
      <c r="D7951" s="296" t="s">
        <v>51</v>
      </c>
      <c r="E7951" s="296" t="s">
        <v>5406</v>
      </c>
      <c r="F7951" s="447" t="s">
        <v>1199</v>
      </c>
      <c r="G7951" s="447"/>
      <c r="H7951" s="297" t="s">
        <v>86</v>
      </c>
      <c r="I7951" s="313">
        <v>1.0227269999999999</v>
      </c>
      <c r="J7951" s="314">
        <v>3.65</v>
      </c>
      <c r="K7951" s="314">
        <v>3.7329536000000001</v>
      </c>
    </row>
    <row r="7952" spans="2:11" ht="39" customHeight="1" x14ac:dyDescent="0.2">
      <c r="B7952" s="296" t="s">
        <v>527</v>
      </c>
      <c r="C7952" s="292" t="s">
        <v>5407</v>
      </c>
      <c r="D7952" s="296" t="s">
        <v>51</v>
      </c>
      <c r="E7952" s="296" t="s">
        <v>5408</v>
      </c>
      <c r="F7952" s="447" t="s">
        <v>1199</v>
      </c>
      <c r="G7952" s="447"/>
      <c r="H7952" s="297" t="s">
        <v>86</v>
      </c>
      <c r="I7952" s="313">
        <v>1.0227269999999999</v>
      </c>
      <c r="J7952" s="314">
        <v>20.67</v>
      </c>
      <c r="K7952" s="314">
        <v>21.1397671</v>
      </c>
    </row>
    <row r="7953" spans="2:11" ht="25.5" x14ac:dyDescent="0.2">
      <c r="B7953" s="315"/>
      <c r="C7953" s="315"/>
      <c r="D7953" s="315"/>
      <c r="E7953" s="315"/>
      <c r="F7953" s="315" t="s">
        <v>529</v>
      </c>
      <c r="G7953" s="316">
        <v>0.89</v>
      </c>
      <c r="H7953" s="315" t="s">
        <v>530</v>
      </c>
      <c r="I7953" s="316">
        <v>1.03</v>
      </c>
      <c r="J7953" s="315" t="s">
        <v>531</v>
      </c>
      <c r="K7953" s="316">
        <v>1.92</v>
      </c>
    </row>
    <row r="7954" spans="2:11" ht="26.25" thickBot="1" x14ac:dyDescent="0.25">
      <c r="B7954" s="315"/>
      <c r="C7954" s="315"/>
      <c r="D7954" s="315"/>
      <c r="E7954" s="315"/>
      <c r="F7954" s="315" t="s">
        <v>532</v>
      </c>
      <c r="G7954" s="316">
        <v>5.71</v>
      </c>
      <c r="H7954" s="315"/>
      <c r="I7954" s="448" t="s">
        <v>533</v>
      </c>
      <c r="J7954" s="448"/>
      <c r="K7954" s="316">
        <v>33.17</v>
      </c>
    </row>
    <row r="7955" spans="2:11" ht="0.95" customHeight="1" thickTop="1" x14ac:dyDescent="0.2">
      <c r="B7955" s="317"/>
      <c r="C7955" s="317"/>
      <c r="D7955" s="317"/>
      <c r="E7955" s="317"/>
      <c r="F7955" s="317"/>
      <c r="G7955" s="317"/>
      <c r="H7955" s="317"/>
      <c r="I7955" s="317"/>
      <c r="J7955" s="317"/>
      <c r="K7955" s="317"/>
    </row>
    <row r="7956" spans="2:11" ht="18" customHeight="1" x14ac:dyDescent="0.2">
      <c r="B7956" s="305"/>
      <c r="C7956" s="304" t="s">
        <v>26</v>
      </c>
      <c r="D7956" s="305" t="s">
        <v>27</v>
      </c>
      <c r="E7956" s="305" t="s">
        <v>28</v>
      </c>
      <c r="F7956" s="449" t="s">
        <v>525</v>
      </c>
      <c r="G7956" s="449"/>
      <c r="H7956" s="306" t="s">
        <v>29</v>
      </c>
      <c r="I7956" s="304" t="s">
        <v>30</v>
      </c>
      <c r="J7956" s="304" t="s">
        <v>31</v>
      </c>
      <c r="K7956" s="304" t="s">
        <v>33</v>
      </c>
    </row>
    <row r="7957" spans="2:11" ht="39" customHeight="1" x14ac:dyDescent="0.2">
      <c r="B7957" s="307" t="s">
        <v>526</v>
      </c>
      <c r="C7957" s="308" t="s">
        <v>4803</v>
      </c>
      <c r="D7957" s="307" t="s">
        <v>51</v>
      </c>
      <c r="E7957" s="307" t="s">
        <v>4804</v>
      </c>
      <c r="F7957" s="445" t="s">
        <v>4802</v>
      </c>
      <c r="G7957" s="445"/>
      <c r="H7957" s="309" t="s">
        <v>86</v>
      </c>
      <c r="I7957" s="310">
        <v>1</v>
      </c>
      <c r="J7957" s="259">
        <v>45.03</v>
      </c>
      <c r="K7957" s="259">
        <v>45.03</v>
      </c>
    </row>
    <row r="7958" spans="2:11" ht="26.1" customHeight="1" x14ac:dyDescent="0.2">
      <c r="B7958" s="294" t="s">
        <v>537</v>
      </c>
      <c r="C7958" s="291" t="s">
        <v>586</v>
      </c>
      <c r="D7958" s="294" t="s">
        <v>51</v>
      </c>
      <c r="E7958" s="294" t="s">
        <v>587</v>
      </c>
      <c r="F7958" s="446" t="s">
        <v>2636</v>
      </c>
      <c r="G7958" s="446"/>
      <c r="H7958" s="295" t="s">
        <v>535</v>
      </c>
      <c r="I7958" s="311">
        <v>5.3612E-2</v>
      </c>
      <c r="J7958" s="312">
        <v>25.7</v>
      </c>
      <c r="K7958" s="312">
        <v>1.37</v>
      </c>
    </row>
    <row r="7959" spans="2:11" ht="26.1" customHeight="1" x14ac:dyDescent="0.2">
      <c r="B7959" s="294" t="s">
        <v>537</v>
      </c>
      <c r="C7959" s="291" t="s">
        <v>1254</v>
      </c>
      <c r="D7959" s="294" t="s">
        <v>51</v>
      </c>
      <c r="E7959" s="294" t="s">
        <v>1255</v>
      </c>
      <c r="F7959" s="446" t="s">
        <v>2636</v>
      </c>
      <c r="G7959" s="446"/>
      <c r="H7959" s="295" t="s">
        <v>535</v>
      </c>
      <c r="I7959" s="311">
        <v>5.3612E-2</v>
      </c>
      <c r="J7959" s="312">
        <v>33</v>
      </c>
      <c r="K7959" s="312">
        <v>1.76</v>
      </c>
    </row>
    <row r="7960" spans="2:11" ht="39" customHeight="1" x14ac:dyDescent="0.2">
      <c r="B7960" s="296" t="s">
        <v>527</v>
      </c>
      <c r="C7960" s="292" t="s">
        <v>5409</v>
      </c>
      <c r="D7960" s="296" t="s">
        <v>51</v>
      </c>
      <c r="E7960" s="296" t="s">
        <v>5410</v>
      </c>
      <c r="F7960" s="447" t="s">
        <v>1199</v>
      </c>
      <c r="G7960" s="447"/>
      <c r="H7960" s="297" t="s">
        <v>86</v>
      </c>
      <c r="I7960" s="313">
        <v>1.0227269999999999</v>
      </c>
      <c r="J7960" s="314">
        <v>31.8</v>
      </c>
      <c r="K7960" s="314">
        <v>32.522718599999997</v>
      </c>
    </row>
    <row r="7961" spans="2:11" ht="65.099999999999994" customHeight="1" x14ac:dyDescent="0.2">
      <c r="B7961" s="296" t="s">
        <v>527</v>
      </c>
      <c r="C7961" s="292" t="s">
        <v>5411</v>
      </c>
      <c r="D7961" s="296" t="s">
        <v>51</v>
      </c>
      <c r="E7961" s="296" t="s">
        <v>5412</v>
      </c>
      <c r="F7961" s="447" t="s">
        <v>1199</v>
      </c>
      <c r="G7961" s="447"/>
      <c r="H7961" s="297" t="s">
        <v>86</v>
      </c>
      <c r="I7961" s="313">
        <v>1.0227269999999999</v>
      </c>
      <c r="J7961" s="314">
        <v>9.18</v>
      </c>
      <c r="K7961" s="314">
        <v>9.3886339000000003</v>
      </c>
    </row>
    <row r="7962" spans="2:11" ht="25.5" x14ac:dyDescent="0.2">
      <c r="B7962" s="315"/>
      <c r="C7962" s="315"/>
      <c r="D7962" s="315"/>
      <c r="E7962" s="315"/>
      <c r="F7962" s="315" t="s">
        <v>529</v>
      </c>
      <c r="G7962" s="316">
        <v>1.06</v>
      </c>
      <c r="H7962" s="315" t="s">
        <v>530</v>
      </c>
      <c r="I7962" s="316">
        <v>1.24</v>
      </c>
      <c r="J7962" s="315" t="s">
        <v>531</v>
      </c>
      <c r="K7962" s="316">
        <v>2.2999999999999998</v>
      </c>
    </row>
    <row r="7963" spans="2:11" ht="26.25" thickBot="1" x14ac:dyDescent="0.25">
      <c r="B7963" s="315"/>
      <c r="C7963" s="315"/>
      <c r="D7963" s="315"/>
      <c r="E7963" s="315"/>
      <c r="F7963" s="315" t="s">
        <v>532</v>
      </c>
      <c r="G7963" s="316">
        <v>9.3699999999999992</v>
      </c>
      <c r="H7963" s="315"/>
      <c r="I7963" s="448" t="s">
        <v>533</v>
      </c>
      <c r="J7963" s="448"/>
      <c r="K7963" s="316">
        <v>54.4</v>
      </c>
    </row>
    <row r="7964" spans="2:11" ht="0.95" customHeight="1" thickTop="1" x14ac:dyDescent="0.2">
      <c r="B7964" s="317"/>
      <c r="C7964" s="317"/>
      <c r="D7964" s="317"/>
      <c r="E7964" s="317"/>
      <c r="F7964" s="317"/>
      <c r="G7964" s="317"/>
      <c r="H7964" s="317"/>
      <c r="I7964" s="317"/>
      <c r="J7964" s="317"/>
      <c r="K7964" s="317"/>
    </row>
    <row r="7965" spans="2:11" ht="18" customHeight="1" x14ac:dyDescent="0.2">
      <c r="B7965" s="305"/>
      <c r="C7965" s="304" t="s">
        <v>26</v>
      </c>
      <c r="D7965" s="305" t="s">
        <v>27</v>
      </c>
      <c r="E7965" s="305" t="s">
        <v>28</v>
      </c>
      <c r="F7965" s="449" t="s">
        <v>525</v>
      </c>
      <c r="G7965" s="449"/>
      <c r="H7965" s="306" t="s">
        <v>29</v>
      </c>
      <c r="I7965" s="304" t="s">
        <v>30</v>
      </c>
      <c r="J7965" s="304" t="s">
        <v>31</v>
      </c>
      <c r="K7965" s="304" t="s">
        <v>33</v>
      </c>
    </row>
    <row r="7966" spans="2:11" ht="39" customHeight="1" x14ac:dyDescent="0.2">
      <c r="B7966" s="307" t="s">
        <v>526</v>
      </c>
      <c r="C7966" s="308" t="s">
        <v>4807</v>
      </c>
      <c r="D7966" s="307" t="s">
        <v>51</v>
      </c>
      <c r="E7966" s="307" t="s">
        <v>4808</v>
      </c>
      <c r="F7966" s="445" t="s">
        <v>4802</v>
      </c>
      <c r="G7966" s="445"/>
      <c r="H7966" s="309" t="s">
        <v>86</v>
      </c>
      <c r="I7966" s="310">
        <v>1</v>
      </c>
      <c r="J7966" s="259">
        <v>71.39</v>
      </c>
      <c r="K7966" s="259">
        <v>71.39</v>
      </c>
    </row>
    <row r="7967" spans="2:11" ht="26.1" customHeight="1" x14ac:dyDescent="0.2">
      <c r="B7967" s="294" t="s">
        <v>537</v>
      </c>
      <c r="C7967" s="291" t="s">
        <v>586</v>
      </c>
      <c r="D7967" s="294" t="s">
        <v>51</v>
      </c>
      <c r="E7967" s="294" t="s">
        <v>587</v>
      </c>
      <c r="F7967" s="446" t="s">
        <v>2636</v>
      </c>
      <c r="G7967" s="446"/>
      <c r="H7967" s="295" t="s">
        <v>535</v>
      </c>
      <c r="I7967" s="311">
        <v>7.1814000000000003E-2</v>
      </c>
      <c r="J7967" s="312">
        <v>25.7</v>
      </c>
      <c r="K7967" s="312">
        <v>1.84</v>
      </c>
    </row>
    <row r="7968" spans="2:11" ht="26.1" customHeight="1" x14ac:dyDescent="0.2">
      <c r="B7968" s="294" t="s">
        <v>537</v>
      </c>
      <c r="C7968" s="291" t="s">
        <v>1254</v>
      </c>
      <c r="D7968" s="294" t="s">
        <v>51</v>
      </c>
      <c r="E7968" s="294" t="s">
        <v>1255</v>
      </c>
      <c r="F7968" s="446" t="s">
        <v>2636</v>
      </c>
      <c r="G7968" s="446"/>
      <c r="H7968" s="295" t="s">
        <v>535</v>
      </c>
      <c r="I7968" s="311">
        <v>7.1814000000000003E-2</v>
      </c>
      <c r="J7968" s="312">
        <v>33</v>
      </c>
      <c r="K7968" s="312">
        <v>2.36</v>
      </c>
    </row>
    <row r="7969" spans="2:11" ht="65.099999999999994" customHeight="1" x14ac:dyDescent="0.2">
      <c r="B7969" s="296" t="s">
        <v>527</v>
      </c>
      <c r="C7969" s="292" t="s">
        <v>5413</v>
      </c>
      <c r="D7969" s="296" t="s">
        <v>51</v>
      </c>
      <c r="E7969" s="296" t="s">
        <v>5414</v>
      </c>
      <c r="F7969" s="447" t="s">
        <v>1199</v>
      </c>
      <c r="G7969" s="447"/>
      <c r="H7969" s="297" t="s">
        <v>86</v>
      </c>
      <c r="I7969" s="313">
        <v>1.0227269999999999</v>
      </c>
      <c r="J7969" s="314">
        <v>12.06</v>
      </c>
      <c r="K7969" s="314">
        <v>12.3340876</v>
      </c>
    </row>
    <row r="7970" spans="2:11" ht="39" customHeight="1" x14ac:dyDescent="0.2">
      <c r="B7970" s="296" t="s">
        <v>527</v>
      </c>
      <c r="C7970" s="292" t="s">
        <v>5415</v>
      </c>
      <c r="D7970" s="296" t="s">
        <v>51</v>
      </c>
      <c r="E7970" s="296" t="s">
        <v>5416</v>
      </c>
      <c r="F7970" s="447" t="s">
        <v>1199</v>
      </c>
      <c r="G7970" s="447"/>
      <c r="H7970" s="297" t="s">
        <v>86</v>
      </c>
      <c r="I7970" s="313">
        <v>1.0227269999999999</v>
      </c>
      <c r="J7970" s="314">
        <v>53.65</v>
      </c>
      <c r="K7970" s="314">
        <v>54.869303600000002</v>
      </c>
    </row>
    <row r="7971" spans="2:11" ht="25.5" x14ac:dyDescent="0.2">
      <c r="B7971" s="315"/>
      <c r="C7971" s="315"/>
      <c r="D7971" s="315"/>
      <c r="E7971" s="315"/>
      <c r="F7971" s="315" t="s">
        <v>529</v>
      </c>
      <c r="G7971" s="316">
        <v>1.43</v>
      </c>
      <c r="H7971" s="315" t="s">
        <v>530</v>
      </c>
      <c r="I7971" s="316">
        <v>1.66</v>
      </c>
      <c r="J7971" s="315" t="s">
        <v>531</v>
      </c>
      <c r="K7971" s="316">
        <v>3.09</v>
      </c>
    </row>
    <row r="7972" spans="2:11" ht="26.25" thickBot="1" x14ac:dyDescent="0.25">
      <c r="B7972" s="315"/>
      <c r="C7972" s="315"/>
      <c r="D7972" s="315"/>
      <c r="E7972" s="315"/>
      <c r="F7972" s="315" t="s">
        <v>532</v>
      </c>
      <c r="G7972" s="316">
        <v>14.85</v>
      </c>
      <c r="H7972" s="315"/>
      <c r="I7972" s="448" t="s">
        <v>533</v>
      </c>
      <c r="J7972" s="448"/>
      <c r="K7972" s="316">
        <v>86.24</v>
      </c>
    </row>
    <row r="7973" spans="2:11" ht="0.95" customHeight="1" thickTop="1" x14ac:dyDescent="0.2">
      <c r="B7973" s="317"/>
      <c r="C7973" s="317"/>
      <c r="D7973" s="317"/>
      <c r="E7973" s="317"/>
      <c r="F7973" s="317"/>
      <c r="G7973" s="317"/>
      <c r="H7973" s="317"/>
      <c r="I7973" s="317"/>
      <c r="J7973" s="317"/>
      <c r="K7973" s="317"/>
    </row>
    <row r="7974" spans="2:11" ht="18" customHeight="1" x14ac:dyDescent="0.2">
      <c r="B7974" s="305"/>
      <c r="C7974" s="304" t="s">
        <v>26</v>
      </c>
      <c r="D7974" s="305" t="s">
        <v>27</v>
      </c>
      <c r="E7974" s="305" t="s">
        <v>28</v>
      </c>
      <c r="F7974" s="449" t="s">
        <v>525</v>
      </c>
      <c r="G7974" s="449"/>
      <c r="H7974" s="306" t="s">
        <v>29</v>
      </c>
      <c r="I7974" s="304" t="s">
        <v>30</v>
      </c>
      <c r="J7974" s="304" t="s">
        <v>31</v>
      </c>
      <c r="K7974" s="304" t="s">
        <v>33</v>
      </c>
    </row>
    <row r="7975" spans="2:11" ht="39" customHeight="1" x14ac:dyDescent="0.2">
      <c r="B7975" s="307" t="s">
        <v>526</v>
      </c>
      <c r="C7975" s="308" t="s">
        <v>584</v>
      </c>
      <c r="D7975" s="307" t="s">
        <v>51</v>
      </c>
      <c r="E7975" s="307" t="s">
        <v>585</v>
      </c>
      <c r="F7975" s="445" t="s">
        <v>2653</v>
      </c>
      <c r="G7975" s="445"/>
      <c r="H7975" s="309" t="s">
        <v>559</v>
      </c>
      <c r="I7975" s="310">
        <v>1</v>
      </c>
      <c r="J7975" s="259">
        <v>0.57999999999999996</v>
      </c>
      <c r="K7975" s="259">
        <v>0.57999999999999996</v>
      </c>
    </row>
    <row r="7976" spans="2:11" ht="39" customHeight="1" x14ac:dyDescent="0.2">
      <c r="B7976" s="294" t="s">
        <v>537</v>
      </c>
      <c r="C7976" s="291" t="s">
        <v>5417</v>
      </c>
      <c r="D7976" s="294" t="s">
        <v>51</v>
      </c>
      <c r="E7976" s="294" t="s">
        <v>5418</v>
      </c>
      <c r="F7976" s="446" t="s">
        <v>4955</v>
      </c>
      <c r="G7976" s="446"/>
      <c r="H7976" s="295" t="s">
        <v>535</v>
      </c>
      <c r="I7976" s="311">
        <v>1</v>
      </c>
      <c r="J7976" s="312">
        <v>0.11</v>
      </c>
      <c r="K7976" s="312">
        <v>0.11</v>
      </c>
    </row>
    <row r="7977" spans="2:11" ht="39" customHeight="1" x14ac:dyDescent="0.2">
      <c r="B7977" s="294" t="s">
        <v>537</v>
      </c>
      <c r="C7977" s="291" t="s">
        <v>5419</v>
      </c>
      <c r="D7977" s="294" t="s">
        <v>51</v>
      </c>
      <c r="E7977" s="294" t="s">
        <v>5420</v>
      </c>
      <c r="F7977" s="446" t="s">
        <v>4955</v>
      </c>
      <c r="G7977" s="446"/>
      <c r="H7977" s="295" t="s">
        <v>535</v>
      </c>
      <c r="I7977" s="311">
        <v>1</v>
      </c>
      <c r="J7977" s="312">
        <v>0.47</v>
      </c>
      <c r="K7977" s="312">
        <v>0.47</v>
      </c>
    </row>
    <row r="7978" spans="2:11" ht="25.5" x14ac:dyDescent="0.2">
      <c r="B7978" s="315"/>
      <c r="C7978" s="315"/>
      <c r="D7978" s="315"/>
      <c r="E7978" s="315"/>
      <c r="F7978" s="315" t="s">
        <v>529</v>
      </c>
      <c r="G7978" s="316">
        <v>0</v>
      </c>
      <c r="H7978" s="315" t="s">
        <v>530</v>
      </c>
      <c r="I7978" s="316">
        <v>0</v>
      </c>
      <c r="J7978" s="315" t="s">
        <v>531</v>
      </c>
      <c r="K7978" s="316">
        <v>0</v>
      </c>
    </row>
    <row r="7979" spans="2:11" ht="26.25" thickBot="1" x14ac:dyDescent="0.25">
      <c r="B7979" s="315"/>
      <c r="C7979" s="315"/>
      <c r="D7979" s="315"/>
      <c r="E7979" s="315"/>
      <c r="F7979" s="315" t="s">
        <v>532</v>
      </c>
      <c r="G7979" s="316">
        <v>0.12</v>
      </c>
      <c r="H7979" s="315"/>
      <c r="I7979" s="448" t="s">
        <v>533</v>
      </c>
      <c r="J7979" s="448"/>
      <c r="K7979" s="316">
        <v>0.7</v>
      </c>
    </row>
    <row r="7980" spans="2:11" ht="0.95" customHeight="1" thickTop="1" x14ac:dyDescent="0.2">
      <c r="B7980" s="317"/>
      <c r="C7980" s="317"/>
      <c r="D7980" s="317"/>
      <c r="E7980" s="317"/>
      <c r="F7980" s="317"/>
      <c r="G7980" s="317"/>
      <c r="H7980" s="317"/>
      <c r="I7980" s="317"/>
      <c r="J7980" s="317"/>
      <c r="K7980" s="317"/>
    </row>
    <row r="7981" spans="2:11" ht="18" customHeight="1" x14ac:dyDescent="0.2">
      <c r="B7981" s="305"/>
      <c r="C7981" s="304" t="s">
        <v>26</v>
      </c>
      <c r="D7981" s="305" t="s">
        <v>27</v>
      </c>
      <c r="E7981" s="305" t="s">
        <v>28</v>
      </c>
      <c r="F7981" s="449" t="s">
        <v>525</v>
      </c>
      <c r="G7981" s="449"/>
      <c r="H7981" s="306" t="s">
        <v>29</v>
      </c>
      <c r="I7981" s="304" t="s">
        <v>30</v>
      </c>
      <c r="J7981" s="304" t="s">
        <v>31</v>
      </c>
      <c r="K7981" s="304" t="s">
        <v>33</v>
      </c>
    </row>
    <row r="7982" spans="2:11" ht="39" customHeight="1" x14ac:dyDescent="0.2">
      <c r="B7982" s="307" t="s">
        <v>526</v>
      </c>
      <c r="C7982" s="308" t="s">
        <v>582</v>
      </c>
      <c r="D7982" s="307" t="s">
        <v>51</v>
      </c>
      <c r="E7982" s="307" t="s">
        <v>583</v>
      </c>
      <c r="F7982" s="445" t="s">
        <v>2653</v>
      </c>
      <c r="G7982" s="445"/>
      <c r="H7982" s="309" t="s">
        <v>557</v>
      </c>
      <c r="I7982" s="310">
        <v>1</v>
      </c>
      <c r="J7982" s="259">
        <v>1.48</v>
      </c>
      <c r="K7982" s="259">
        <v>1.48</v>
      </c>
    </row>
    <row r="7983" spans="2:11" ht="39" customHeight="1" x14ac:dyDescent="0.2">
      <c r="B7983" s="294" t="s">
        <v>537</v>
      </c>
      <c r="C7983" s="291" t="s">
        <v>5417</v>
      </c>
      <c r="D7983" s="294" t="s">
        <v>51</v>
      </c>
      <c r="E7983" s="294" t="s">
        <v>5418</v>
      </c>
      <c r="F7983" s="446" t="s">
        <v>4955</v>
      </c>
      <c r="G7983" s="446"/>
      <c r="H7983" s="295" t="s">
        <v>535</v>
      </c>
      <c r="I7983" s="311">
        <v>1</v>
      </c>
      <c r="J7983" s="312">
        <v>0.11</v>
      </c>
      <c r="K7983" s="312">
        <v>0.11</v>
      </c>
    </row>
    <row r="7984" spans="2:11" ht="39" customHeight="1" x14ac:dyDescent="0.2">
      <c r="B7984" s="294" t="s">
        <v>537</v>
      </c>
      <c r="C7984" s="291" t="s">
        <v>5421</v>
      </c>
      <c r="D7984" s="294" t="s">
        <v>51</v>
      </c>
      <c r="E7984" s="294" t="s">
        <v>5422</v>
      </c>
      <c r="F7984" s="446" t="s">
        <v>4955</v>
      </c>
      <c r="G7984" s="446"/>
      <c r="H7984" s="295" t="s">
        <v>535</v>
      </c>
      <c r="I7984" s="311">
        <v>1</v>
      </c>
      <c r="J7984" s="312">
        <v>0.53</v>
      </c>
      <c r="K7984" s="312">
        <v>0.53</v>
      </c>
    </row>
    <row r="7985" spans="2:11" ht="39" customHeight="1" x14ac:dyDescent="0.2">
      <c r="B7985" s="294" t="s">
        <v>537</v>
      </c>
      <c r="C7985" s="291" t="s">
        <v>5423</v>
      </c>
      <c r="D7985" s="294" t="s">
        <v>51</v>
      </c>
      <c r="E7985" s="294" t="s">
        <v>5424</v>
      </c>
      <c r="F7985" s="446" t="s">
        <v>4955</v>
      </c>
      <c r="G7985" s="446"/>
      <c r="H7985" s="295" t="s">
        <v>535</v>
      </c>
      <c r="I7985" s="311">
        <v>1</v>
      </c>
      <c r="J7985" s="312">
        <v>0.37</v>
      </c>
      <c r="K7985" s="312">
        <v>0.37</v>
      </c>
    </row>
    <row r="7986" spans="2:11" ht="39" customHeight="1" x14ac:dyDescent="0.2">
      <c r="B7986" s="294" t="s">
        <v>537</v>
      </c>
      <c r="C7986" s="291" t="s">
        <v>5419</v>
      </c>
      <c r="D7986" s="294" t="s">
        <v>51</v>
      </c>
      <c r="E7986" s="294" t="s">
        <v>5420</v>
      </c>
      <c r="F7986" s="446" t="s">
        <v>4955</v>
      </c>
      <c r="G7986" s="446"/>
      <c r="H7986" s="295" t="s">
        <v>535</v>
      </c>
      <c r="I7986" s="311">
        <v>1</v>
      </c>
      <c r="J7986" s="312">
        <v>0.47</v>
      </c>
      <c r="K7986" s="312">
        <v>0.47</v>
      </c>
    </row>
    <row r="7987" spans="2:11" ht="25.5" x14ac:dyDescent="0.2">
      <c r="B7987" s="315"/>
      <c r="C7987" s="315"/>
      <c r="D7987" s="315"/>
      <c r="E7987" s="315"/>
      <c r="F7987" s="315" t="s">
        <v>529</v>
      </c>
      <c r="G7987" s="316">
        <v>0</v>
      </c>
      <c r="H7987" s="315" t="s">
        <v>530</v>
      </c>
      <c r="I7987" s="316">
        <v>0</v>
      </c>
      <c r="J7987" s="315" t="s">
        <v>531</v>
      </c>
      <c r="K7987" s="316">
        <v>0</v>
      </c>
    </row>
    <row r="7988" spans="2:11" ht="26.25" thickBot="1" x14ac:dyDescent="0.25">
      <c r="B7988" s="315"/>
      <c r="C7988" s="315"/>
      <c r="D7988" s="315"/>
      <c r="E7988" s="315"/>
      <c r="F7988" s="315" t="s">
        <v>532</v>
      </c>
      <c r="G7988" s="316">
        <v>0.3</v>
      </c>
      <c r="H7988" s="315"/>
      <c r="I7988" s="448" t="s">
        <v>533</v>
      </c>
      <c r="J7988" s="448"/>
      <c r="K7988" s="316">
        <v>1.78</v>
      </c>
    </row>
    <row r="7989" spans="2:11" ht="0.95" customHeight="1" thickTop="1" x14ac:dyDescent="0.2">
      <c r="B7989" s="317"/>
      <c r="C7989" s="317"/>
      <c r="D7989" s="317"/>
      <c r="E7989" s="317"/>
      <c r="F7989" s="317"/>
      <c r="G7989" s="317"/>
      <c r="H7989" s="317"/>
      <c r="I7989" s="317"/>
      <c r="J7989" s="317"/>
      <c r="K7989" s="317"/>
    </row>
    <row r="7990" spans="2:11" ht="18" customHeight="1" x14ac:dyDescent="0.2">
      <c r="B7990" s="305"/>
      <c r="C7990" s="304" t="s">
        <v>26</v>
      </c>
      <c r="D7990" s="305" t="s">
        <v>27</v>
      </c>
      <c r="E7990" s="305" t="s">
        <v>28</v>
      </c>
      <c r="F7990" s="449" t="s">
        <v>525</v>
      </c>
      <c r="G7990" s="449"/>
      <c r="H7990" s="306" t="s">
        <v>29</v>
      </c>
      <c r="I7990" s="304" t="s">
        <v>30</v>
      </c>
      <c r="J7990" s="304" t="s">
        <v>31</v>
      </c>
      <c r="K7990" s="304" t="s">
        <v>33</v>
      </c>
    </row>
    <row r="7991" spans="2:11" ht="39" customHeight="1" x14ac:dyDescent="0.2">
      <c r="B7991" s="307" t="s">
        <v>526</v>
      </c>
      <c r="C7991" s="308" t="s">
        <v>5419</v>
      </c>
      <c r="D7991" s="307" t="s">
        <v>51</v>
      </c>
      <c r="E7991" s="307" t="s">
        <v>5420</v>
      </c>
      <c r="F7991" s="445" t="s">
        <v>4955</v>
      </c>
      <c r="G7991" s="445"/>
      <c r="H7991" s="309" t="s">
        <v>535</v>
      </c>
      <c r="I7991" s="310">
        <v>1</v>
      </c>
      <c r="J7991" s="259">
        <v>0.47</v>
      </c>
      <c r="K7991" s="259">
        <v>0.47</v>
      </c>
    </row>
    <row r="7992" spans="2:11" ht="26.1" customHeight="1" x14ac:dyDescent="0.2">
      <c r="B7992" s="296" t="s">
        <v>527</v>
      </c>
      <c r="C7992" s="292" t="s">
        <v>5425</v>
      </c>
      <c r="D7992" s="296" t="s">
        <v>51</v>
      </c>
      <c r="E7992" s="296" t="s">
        <v>5426</v>
      </c>
      <c r="F7992" s="447" t="s">
        <v>4817</v>
      </c>
      <c r="G7992" s="447"/>
      <c r="H7992" s="297" t="s">
        <v>53</v>
      </c>
      <c r="I7992" s="313">
        <v>1.2799999999999999E-4</v>
      </c>
      <c r="J7992" s="314">
        <v>3741.97</v>
      </c>
      <c r="K7992" s="314">
        <v>0.47897220000000001</v>
      </c>
    </row>
    <row r="7993" spans="2:11" ht="25.5" x14ac:dyDescent="0.2">
      <c r="B7993" s="315"/>
      <c r="C7993" s="315"/>
      <c r="D7993" s="315"/>
      <c r="E7993" s="315"/>
      <c r="F7993" s="315" t="s">
        <v>529</v>
      </c>
      <c r="G7993" s="316">
        <v>0</v>
      </c>
      <c r="H7993" s="315" t="s">
        <v>530</v>
      </c>
      <c r="I7993" s="316">
        <v>0</v>
      </c>
      <c r="J7993" s="315" t="s">
        <v>531</v>
      </c>
      <c r="K7993" s="316">
        <v>0</v>
      </c>
    </row>
    <row r="7994" spans="2:11" ht="26.25" thickBot="1" x14ac:dyDescent="0.25">
      <c r="B7994" s="315"/>
      <c r="C7994" s="315"/>
      <c r="D7994" s="315"/>
      <c r="E7994" s="315"/>
      <c r="F7994" s="315" t="s">
        <v>532</v>
      </c>
      <c r="G7994" s="316">
        <v>0.09</v>
      </c>
      <c r="H7994" s="315"/>
      <c r="I7994" s="448" t="s">
        <v>533</v>
      </c>
      <c r="J7994" s="448"/>
      <c r="K7994" s="316">
        <v>0.56000000000000005</v>
      </c>
    </row>
    <row r="7995" spans="2:11" ht="0.95" customHeight="1" thickTop="1" x14ac:dyDescent="0.2">
      <c r="B7995" s="317"/>
      <c r="C7995" s="317"/>
      <c r="D7995" s="317"/>
      <c r="E7995" s="317"/>
      <c r="F7995" s="317"/>
      <c r="G7995" s="317"/>
      <c r="H7995" s="317"/>
      <c r="I7995" s="317"/>
      <c r="J7995" s="317"/>
      <c r="K7995" s="317"/>
    </row>
    <row r="7996" spans="2:11" ht="18" customHeight="1" x14ac:dyDescent="0.2">
      <c r="B7996" s="305"/>
      <c r="C7996" s="304" t="s">
        <v>26</v>
      </c>
      <c r="D7996" s="305" t="s">
        <v>27</v>
      </c>
      <c r="E7996" s="305" t="s">
        <v>28</v>
      </c>
      <c r="F7996" s="449" t="s">
        <v>525</v>
      </c>
      <c r="G7996" s="449"/>
      <c r="H7996" s="306" t="s">
        <v>29</v>
      </c>
      <c r="I7996" s="304" t="s">
        <v>30</v>
      </c>
      <c r="J7996" s="304" t="s">
        <v>31</v>
      </c>
      <c r="K7996" s="304" t="s">
        <v>33</v>
      </c>
    </row>
    <row r="7997" spans="2:11" ht="39" customHeight="1" x14ac:dyDescent="0.2">
      <c r="B7997" s="307" t="s">
        <v>526</v>
      </c>
      <c r="C7997" s="308" t="s">
        <v>5417</v>
      </c>
      <c r="D7997" s="307" t="s">
        <v>51</v>
      </c>
      <c r="E7997" s="307" t="s">
        <v>5418</v>
      </c>
      <c r="F7997" s="445" t="s">
        <v>4955</v>
      </c>
      <c r="G7997" s="445"/>
      <c r="H7997" s="309" t="s">
        <v>535</v>
      </c>
      <c r="I7997" s="310">
        <v>1</v>
      </c>
      <c r="J7997" s="259">
        <v>0.11</v>
      </c>
      <c r="K7997" s="259">
        <v>0.11</v>
      </c>
    </row>
    <row r="7998" spans="2:11" ht="26.1" customHeight="1" x14ac:dyDescent="0.2">
      <c r="B7998" s="296" t="s">
        <v>527</v>
      </c>
      <c r="C7998" s="292" t="s">
        <v>5425</v>
      </c>
      <c r="D7998" s="296" t="s">
        <v>51</v>
      </c>
      <c r="E7998" s="296" t="s">
        <v>5426</v>
      </c>
      <c r="F7998" s="447" t="s">
        <v>4817</v>
      </c>
      <c r="G7998" s="447"/>
      <c r="H7998" s="297" t="s">
        <v>53</v>
      </c>
      <c r="I7998" s="313">
        <v>2.9600000000000001E-5</v>
      </c>
      <c r="J7998" s="314">
        <v>3741.97</v>
      </c>
      <c r="K7998" s="314">
        <v>0.11076229999999999</v>
      </c>
    </row>
    <row r="7999" spans="2:11" ht="25.5" x14ac:dyDescent="0.2">
      <c r="B7999" s="315"/>
      <c r="C7999" s="315"/>
      <c r="D7999" s="315"/>
      <c r="E7999" s="315"/>
      <c r="F7999" s="315" t="s">
        <v>529</v>
      </c>
      <c r="G7999" s="316">
        <v>0</v>
      </c>
      <c r="H7999" s="315" t="s">
        <v>530</v>
      </c>
      <c r="I7999" s="316">
        <v>0</v>
      </c>
      <c r="J7999" s="315" t="s">
        <v>531</v>
      </c>
      <c r="K7999" s="316">
        <v>0</v>
      </c>
    </row>
    <row r="8000" spans="2:11" ht="26.25" thickBot="1" x14ac:dyDescent="0.25">
      <c r="B8000" s="315"/>
      <c r="C8000" s="315"/>
      <c r="D8000" s="315"/>
      <c r="E8000" s="315"/>
      <c r="F8000" s="315" t="s">
        <v>532</v>
      </c>
      <c r="G8000" s="316">
        <v>0.02</v>
      </c>
      <c r="H8000" s="315"/>
      <c r="I8000" s="448" t="s">
        <v>533</v>
      </c>
      <c r="J8000" s="448"/>
      <c r="K8000" s="316">
        <v>0.13</v>
      </c>
    </row>
    <row r="8001" spans="2:11" ht="0.95" customHeight="1" thickTop="1" x14ac:dyDescent="0.2">
      <c r="B8001" s="317"/>
      <c r="C8001" s="317"/>
      <c r="D8001" s="317"/>
      <c r="E8001" s="317"/>
      <c r="F8001" s="317"/>
      <c r="G8001" s="317"/>
      <c r="H8001" s="317"/>
      <c r="I8001" s="317"/>
      <c r="J8001" s="317"/>
      <c r="K8001" s="317"/>
    </row>
    <row r="8002" spans="2:11" ht="18" customHeight="1" x14ac:dyDescent="0.2">
      <c r="B8002" s="305"/>
      <c r="C8002" s="304" t="s">
        <v>26</v>
      </c>
      <c r="D8002" s="305" t="s">
        <v>27</v>
      </c>
      <c r="E8002" s="305" t="s">
        <v>28</v>
      </c>
      <c r="F8002" s="449" t="s">
        <v>525</v>
      </c>
      <c r="G8002" s="449"/>
      <c r="H8002" s="306" t="s">
        <v>29</v>
      </c>
      <c r="I8002" s="304" t="s">
        <v>30</v>
      </c>
      <c r="J8002" s="304" t="s">
        <v>31</v>
      </c>
      <c r="K8002" s="304" t="s">
        <v>33</v>
      </c>
    </row>
    <row r="8003" spans="2:11" ht="39" customHeight="1" x14ac:dyDescent="0.2">
      <c r="B8003" s="307" t="s">
        <v>526</v>
      </c>
      <c r="C8003" s="308" t="s">
        <v>5423</v>
      </c>
      <c r="D8003" s="307" t="s">
        <v>51</v>
      </c>
      <c r="E8003" s="307" t="s">
        <v>5424</v>
      </c>
      <c r="F8003" s="445" t="s">
        <v>4955</v>
      </c>
      <c r="G8003" s="445"/>
      <c r="H8003" s="309" t="s">
        <v>535</v>
      </c>
      <c r="I8003" s="310">
        <v>1</v>
      </c>
      <c r="J8003" s="259">
        <v>0.37</v>
      </c>
      <c r="K8003" s="259">
        <v>0.37</v>
      </c>
    </row>
    <row r="8004" spans="2:11" ht="26.1" customHeight="1" x14ac:dyDescent="0.2">
      <c r="B8004" s="296" t="s">
        <v>527</v>
      </c>
      <c r="C8004" s="292" t="s">
        <v>5425</v>
      </c>
      <c r="D8004" s="296" t="s">
        <v>51</v>
      </c>
      <c r="E8004" s="296" t="s">
        <v>5426</v>
      </c>
      <c r="F8004" s="447" t="s">
        <v>4817</v>
      </c>
      <c r="G8004" s="447"/>
      <c r="H8004" s="297" t="s">
        <v>53</v>
      </c>
      <c r="I8004" s="313">
        <v>1E-4</v>
      </c>
      <c r="J8004" s="314">
        <v>3741.97</v>
      </c>
      <c r="K8004" s="314">
        <v>0.374197</v>
      </c>
    </row>
    <row r="8005" spans="2:11" ht="25.5" x14ac:dyDescent="0.2">
      <c r="B8005" s="315"/>
      <c r="C8005" s="315"/>
      <c r="D8005" s="315"/>
      <c r="E8005" s="315"/>
      <c r="F8005" s="315" t="s">
        <v>529</v>
      </c>
      <c r="G8005" s="316">
        <v>0</v>
      </c>
      <c r="H8005" s="315" t="s">
        <v>530</v>
      </c>
      <c r="I8005" s="316">
        <v>0</v>
      </c>
      <c r="J8005" s="315" t="s">
        <v>531</v>
      </c>
      <c r="K8005" s="316">
        <v>0</v>
      </c>
    </row>
    <row r="8006" spans="2:11" ht="26.25" thickBot="1" x14ac:dyDescent="0.25">
      <c r="B8006" s="315"/>
      <c r="C8006" s="315"/>
      <c r="D8006" s="315"/>
      <c r="E8006" s="315"/>
      <c r="F8006" s="315" t="s">
        <v>532</v>
      </c>
      <c r="G8006" s="316">
        <v>7.0000000000000007E-2</v>
      </c>
      <c r="H8006" s="315"/>
      <c r="I8006" s="448" t="s">
        <v>533</v>
      </c>
      <c r="J8006" s="448"/>
      <c r="K8006" s="316">
        <v>0.44</v>
      </c>
    </row>
    <row r="8007" spans="2:11" ht="0.95" customHeight="1" thickTop="1" x14ac:dyDescent="0.2">
      <c r="B8007" s="317"/>
      <c r="C8007" s="317"/>
      <c r="D8007" s="317"/>
      <c r="E8007" s="317"/>
      <c r="F8007" s="317"/>
      <c r="G8007" s="317"/>
      <c r="H8007" s="317"/>
      <c r="I8007" s="317"/>
      <c r="J8007" s="317"/>
      <c r="K8007" s="317"/>
    </row>
    <row r="8008" spans="2:11" ht="18" customHeight="1" x14ac:dyDescent="0.2">
      <c r="B8008" s="305"/>
      <c r="C8008" s="304" t="s">
        <v>26</v>
      </c>
      <c r="D8008" s="305" t="s">
        <v>27</v>
      </c>
      <c r="E8008" s="305" t="s">
        <v>28</v>
      </c>
      <c r="F8008" s="449" t="s">
        <v>525</v>
      </c>
      <c r="G8008" s="449"/>
      <c r="H8008" s="306" t="s">
        <v>29</v>
      </c>
      <c r="I8008" s="304" t="s">
        <v>30</v>
      </c>
      <c r="J8008" s="304" t="s">
        <v>31</v>
      </c>
      <c r="K8008" s="304" t="s">
        <v>33</v>
      </c>
    </row>
    <row r="8009" spans="2:11" ht="39" customHeight="1" x14ac:dyDescent="0.2">
      <c r="B8009" s="307" t="s">
        <v>526</v>
      </c>
      <c r="C8009" s="308" t="s">
        <v>5421</v>
      </c>
      <c r="D8009" s="307" t="s">
        <v>51</v>
      </c>
      <c r="E8009" s="307" t="s">
        <v>5422</v>
      </c>
      <c r="F8009" s="445" t="s">
        <v>4955</v>
      </c>
      <c r="G8009" s="445"/>
      <c r="H8009" s="309" t="s">
        <v>535</v>
      </c>
      <c r="I8009" s="310">
        <v>1</v>
      </c>
      <c r="J8009" s="259">
        <v>0.53</v>
      </c>
      <c r="K8009" s="259">
        <v>0.53</v>
      </c>
    </row>
    <row r="8010" spans="2:11" ht="26.1" customHeight="1" x14ac:dyDescent="0.2">
      <c r="B8010" s="296" t="s">
        <v>527</v>
      </c>
      <c r="C8010" s="292" t="s">
        <v>4964</v>
      </c>
      <c r="D8010" s="296" t="s">
        <v>51</v>
      </c>
      <c r="E8010" s="296" t="s">
        <v>4965</v>
      </c>
      <c r="F8010" s="447" t="s">
        <v>4966</v>
      </c>
      <c r="G8010" s="447"/>
      <c r="H8010" s="297" t="s">
        <v>4967</v>
      </c>
      <c r="I8010" s="313">
        <v>0.52</v>
      </c>
      <c r="J8010" s="314">
        <v>1.02</v>
      </c>
      <c r="K8010" s="314">
        <v>0.53039999999999998</v>
      </c>
    </row>
    <row r="8011" spans="2:11" ht="25.5" x14ac:dyDescent="0.2">
      <c r="B8011" s="315"/>
      <c r="C8011" s="315"/>
      <c r="D8011" s="315"/>
      <c r="E8011" s="315"/>
      <c r="F8011" s="315" t="s">
        <v>529</v>
      </c>
      <c r="G8011" s="316">
        <v>0</v>
      </c>
      <c r="H8011" s="315" t="s">
        <v>530</v>
      </c>
      <c r="I8011" s="316">
        <v>0</v>
      </c>
      <c r="J8011" s="315" t="s">
        <v>531</v>
      </c>
      <c r="K8011" s="316">
        <v>0</v>
      </c>
    </row>
    <row r="8012" spans="2:11" ht="26.25" thickBot="1" x14ac:dyDescent="0.25">
      <c r="B8012" s="315"/>
      <c r="C8012" s="315"/>
      <c r="D8012" s="315"/>
      <c r="E8012" s="315"/>
      <c r="F8012" s="315" t="s">
        <v>532</v>
      </c>
      <c r="G8012" s="316">
        <v>0.11</v>
      </c>
      <c r="H8012" s="315"/>
      <c r="I8012" s="448" t="s">
        <v>533</v>
      </c>
      <c r="J8012" s="448"/>
      <c r="K8012" s="316">
        <v>0.64</v>
      </c>
    </row>
    <row r="8013" spans="2:11" ht="0.95" customHeight="1" thickTop="1" x14ac:dyDescent="0.2">
      <c r="B8013" s="317"/>
      <c r="C8013" s="317"/>
      <c r="D8013" s="317"/>
      <c r="E8013" s="317"/>
      <c r="F8013" s="317"/>
      <c r="G8013" s="317"/>
      <c r="H8013" s="317"/>
      <c r="I8013" s="317"/>
      <c r="J8013" s="317"/>
      <c r="K8013" s="317"/>
    </row>
    <row r="8014" spans="2:11" ht="18" customHeight="1" x14ac:dyDescent="0.2">
      <c r="B8014" s="305"/>
      <c r="C8014" s="304" t="s">
        <v>26</v>
      </c>
      <c r="D8014" s="305" t="s">
        <v>27</v>
      </c>
      <c r="E8014" s="305" t="s">
        <v>28</v>
      </c>
      <c r="F8014" s="449" t="s">
        <v>525</v>
      </c>
      <c r="G8014" s="449"/>
      <c r="H8014" s="306" t="s">
        <v>29</v>
      </c>
      <c r="I8014" s="304" t="s">
        <v>30</v>
      </c>
      <c r="J8014" s="304" t="s">
        <v>31</v>
      </c>
      <c r="K8014" s="304" t="s">
        <v>33</v>
      </c>
    </row>
    <row r="8015" spans="2:11" ht="24" customHeight="1" x14ac:dyDescent="0.2">
      <c r="B8015" s="307" t="s">
        <v>526</v>
      </c>
      <c r="C8015" s="308" t="s">
        <v>750</v>
      </c>
      <c r="D8015" s="307" t="s">
        <v>51</v>
      </c>
      <c r="E8015" s="307" t="s">
        <v>751</v>
      </c>
      <c r="F8015" s="445" t="s">
        <v>2636</v>
      </c>
      <c r="G8015" s="445"/>
      <c r="H8015" s="309" t="s">
        <v>535</v>
      </c>
      <c r="I8015" s="310">
        <v>1</v>
      </c>
      <c r="J8015" s="259">
        <v>27.27</v>
      </c>
      <c r="K8015" s="259">
        <v>27.27</v>
      </c>
    </row>
    <row r="8016" spans="2:11" ht="26.1" customHeight="1" x14ac:dyDescent="0.2">
      <c r="B8016" s="294" t="s">
        <v>537</v>
      </c>
      <c r="C8016" s="291" t="s">
        <v>5156</v>
      </c>
      <c r="D8016" s="294" t="s">
        <v>51</v>
      </c>
      <c r="E8016" s="294" t="s">
        <v>5157</v>
      </c>
      <c r="F8016" s="446" t="s">
        <v>2636</v>
      </c>
      <c r="G8016" s="446"/>
      <c r="H8016" s="295" t="s">
        <v>535</v>
      </c>
      <c r="I8016" s="311">
        <v>1</v>
      </c>
      <c r="J8016" s="312">
        <v>0.28000000000000003</v>
      </c>
      <c r="K8016" s="312">
        <v>0.28000000000000003</v>
      </c>
    </row>
    <row r="8017" spans="2:11" ht="26.1" customHeight="1" x14ac:dyDescent="0.2">
      <c r="B8017" s="296" t="s">
        <v>527</v>
      </c>
      <c r="C8017" s="292" t="s">
        <v>4841</v>
      </c>
      <c r="D8017" s="296" t="s">
        <v>51</v>
      </c>
      <c r="E8017" s="296" t="s">
        <v>4842</v>
      </c>
      <c r="F8017" s="447" t="s">
        <v>4022</v>
      </c>
      <c r="G8017" s="447"/>
      <c r="H8017" s="297" t="s">
        <v>535</v>
      </c>
      <c r="I8017" s="313">
        <v>1</v>
      </c>
      <c r="J8017" s="314">
        <v>1.72</v>
      </c>
      <c r="K8017" s="314">
        <v>1.72</v>
      </c>
    </row>
    <row r="8018" spans="2:11" ht="24" customHeight="1" x14ac:dyDescent="0.2">
      <c r="B8018" s="296" t="s">
        <v>527</v>
      </c>
      <c r="C8018" s="292" t="s">
        <v>5158</v>
      </c>
      <c r="D8018" s="296" t="s">
        <v>51</v>
      </c>
      <c r="E8018" s="296" t="s">
        <v>5159</v>
      </c>
      <c r="F8018" s="447" t="s">
        <v>4031</v>
      </c>
      <c r="G8018" s="447"/>
      <c r="H8018" s="297" t="s">
        <v>535</v>
      </c>
      <c r="I8018" s="313">
        <v>1</v>
      </c>
      <c r="J8018" s="314">
        <v>19.21</v>
      </c>
      <c r="K8018" s="314">
        <v>19.21</v>
      </c>
    </row>
    <row r="8019" spans="2:11" ht="26.1" customHeight="1" x14ac:dyDescent="0.2">
      <c r="B8019" s="296" t="s">
        <v>527</v>
      </c>
      <c r="C8019" s="292" t="s">
        <v>4853</v>
      </c>
      <c r="D8019" s="296" t="s">
        <v>51</v>
      </c>
      <c r="E8019" s="296" t="s">
        <v>4854</v>
      </c>
      <c r="F8019" s="447" t="s">
        <v>4022</v>
      </c>
      <c r="G8019" s="447"/>
      <c r="H8019" s="297" t="s">
        <v>535</v>
      </c>
      <c r="I8019" s="313">
        <v>1</v>
      </c>
      <c r="J8019" s="314">
        <v>0.74</v>
      </c>
      <c r="K8019" s="314">
        <v>0.74</v>
      </c>
    </row>
    <row r="8020" spans="2:11" ht="26.1" customHeight="1" x14ac:dyDescent="0.2">
      <c r="B8020" s="296" t="s">
        <v>527</v>
      </c>
      <c r="C8020" s="292" t="s">
        <v>4851</v>
      </c>
      <c r="D8020" s="296" t="s">
        <v>51</v>
      </c>
      <c r="E8020" s="296" t="s">
        <v>4852</v>
      </c>
      <c r="F8020" s="447" t="s">
        <v>4022</v>
      </c>
      <c r="G8020" s="447"/>
      <c r="H8020" s="297" t="s">
        <v>535</v>
      </c>
      <c r="I8020" s="313">
        <v>1</v>
      </c>
      <c r="J8020" s="314">
        <v>0.1</v>
      </c>
      <c r="K8020" s="314">
        <v>0.1</v>
      </c>
    </row>
    <row r="8021" spans="2:11" ht="26.1" customHeight="1" x14ac:dyDescent="0.2">
      <c r="B8021" s="296" t="s">
        <v>527</v>
      </c>
      <c r="C8021" s="292" t="s">
        <v>4849</v>
      </c>
      <c r="D8021" s="296" t="s">
        <v>51</v>
      </c>
      <c r="E8021" s="296" t="s">
        <v>4850</v>
      </c>
      <c r="F8021" s="447" t="s">
        <v>4022</v>
      </c>
      <c r="G8021" s="447"/>
      <c r="H8021" s="297" t="s">
        <v>535</v>
      </c>
      <c r="I8021" s="313">
        <v>1</v>
      </c>
      <c r="J8021" s="314">
        <v>0.7</v>
      </c>
      <c r="K8021" s="314">
        <v>0.7</v>
      </c>
    </row>
    <row r="8022" spans="2:11" ht="26.1" customHeight="1" x14ac:dyDescent="0.2">
      <c r="B8022" s="296" t="s">
        <v>527</v>
      </c>
      <c r="C8022" s="292" t="s">
        <v>4843</v>
      </c>
      <c r="D8022" s="296" t="s">
        <v>51</v>
      </c>
      <c r="E8022" s="296" t="s">
        <v>4844</v>
      </c>
      <c r="F8022" s="447" t="s">
        <v>4022</v>
      </c>
      <c r="G8022" s="447"/>
      <c r="H8022" s="297" t="s">
        <v>535</v>
      </c>
      <c r="I8022" s="313">
        <v>1</v>
      </c>
      <c r="J8022" s="314">
        <v>1.62</v>
      </c>
      <c r="K8022" s="314">
        <v>1.62</v>
      </c>
    </row>
    <row r="8023" spans="2:11" ht="26.1" customHeight="1" x14ac:dyDescent="0.2">
      <c r="B8023" s="296" t="s">
        <v>527</v>
      </c>
      <c r="C8023" s="292" t="s">
        <v>4847</v>
      </c>
      <c r="D8023" s="296" t="s">
        <v>51</v>
      </c>
      <c r="E8023" s="296" t="s">
        <v>4848</v>
      </c>
      <c r="F8023" s="447" t="s">
        <v>4022</v>
      </c>
      <c r="G8023" s="447"/>
      <c r="H8023" s="297" t="s">
        <v>535</v>
      </c>
      <c r="I8023" s="313">
        <v>1</v>
      </c>
      <c r="J8023" s="314">
        <v>2.9</v>
      </c>
      <c r="K8023" s="314">
        <v>2.9</v>
      </c>
    </row>
    <row r="8024" spans="2:11" ht="25.5" x14ac:dyDescent="0.2">
      <c r="B8024" s="315"/>
      <c r="C8024" s="315"/>
      <c r="D8024" s="315"/>
      <c r="E8024" s="315"/>
      <c r="F8024" s="315" t="s">
        <v>529</v>
      </c>
      <c r="G8024" s="316">
        <v>9.0399999999999991</v>
      </c>
      <c r="H8024" s="315" t="s">
        <v>530</v>
      </c>
      <c r="I8024" s="316">
        <v>10.45</v>
      </c>
      <c r="J8024" s="315" t="s">
        <v>531</v>
      </c>
      <c r="K8024" s="316">
        <v>19.489999999999998</v>
      </c>
    </row>
    <row r="8025" spans="2:11" ht="26.25" thickBot="1" x14ac:dyDescent="0.25">
      <c r="B8025" s="315"/>
      <c r="C8025" s="315"/>
      <c r="D8025" s="315"/>
      <c r="E8025" s="315"/>
      <c r="F8025" s="315" t="s">
        <v>532</v>
      </c>
      <c r="G8025" s="316">
        <v>5.67</v>
      </c>
      <c r="H8025" s="315"/>
      <c r="I8025" s="448" t="s">
        <v>533</v>
      </c>
      <c r="J8025" s="448"/>
      <c r="K8025" s="316">
        <v>32.94</v>
      </c>
    </row>
    <row r="8026" spans="2:11" ht="0.95" customHeight="1" thickTop="1" x14ac:dyDescent="0.2">
      <c r="B8026" s="317"/>
      <c r="C8026" s="317"/>
      <c r="D8026" s="317"/>
      <c r="E8026" s="317"/>
      <c r="F8026" s="317"/>
      <c r="G8026" s="317"/>
      <c r="H8026" s="317"/>
      <c r="I8026" s="317"/>
      <c r="J8026" s="317"/>
      <c r="K8026" s="317"/>
    </row>
    <row r="8027" spans="2:11" ht="18" customHeight="1" x14ac:dyDescent="0.2">
      <c r="B8027" s="305"/>
      <c r="C8027" s="304" t="s">
        <v>26</v>
      </c>
      <c r="D8027" s="305" t="s">
        <v>27</v>
      </c>
      <c r="E8027" s="305" t="s">
        <v>28</v>
      </c>
      <c r="F8027" s="449" t="s">
        <v>525</v>
      </c>
      <c r="G8027" s="449"/>
      <c r="H8027" s="306" t="s">
        <v>29</v>
      </c>
      <c r="I8027" s="304" t="s">
        <v>30</v>
      </c>
      <c r="J8027" s="304" t="s">
        <v>31</v>
      </c>
      <c r="K8027" s="304" t="s">
        <v>33</v>
      </c>
    </row>
    <row r="8028" spans="2:11" ht="39" customHeight="1" x14ac:dyDescent="0.2">
      <c r="B8028" s="307" t="s">
        <v>526</v>
      </c>
      <c r="C8028" s="308" t="s">
        <v>4321</v>
      </c>
      <c r="D8028" s="307" t="s">
        <v>51</v>
      </c>
      <c r="E8028" s="307" t="s">
        <v>4322</v>
      </c>
      <c r="F8028" s="445" t="s">
        <v>2705</v>
      </c>
      <c r="G8028" s="445"/>
      <c r="H8028" s="309" t="s">
        <v>53</v>
      </c>
      <c r="I8028" s="310">
        <v>1</v>
      </c>
      <c r="J8028" s="259">
        <v>71.81</v>
      </c>
      <c r="K8028" s="259">
        <v>71.81</v>
      </c>
    </row>
    <row r="8029" spans="2:11" ht="24" customHeight="1" x14ac:dyDescent="0.2">
      <c r="B8029" s="294" t="s">
        <v>537</v>
      </c>
      <c r="C8029" s="291" t="s">
        <v>551</v>
      </c>
      <c r="D8029" s="294" t="s">
        <v>51</v>
      </c>
      <c r="E8029" s="294" t="s">
        <v>552</v>
      </c>
      <c r="F8029" s="446" t="s">
        <v>2636</v>
      </c>
      <c r="G8029" s="446"/>
      <c r="H8029" s="295" t="s">
        <v>535</v>
      </c>
      <c r="I8029" s="311">
        <v>6.8739599999999998E-2</v>
      </c>
      <c r="J8029" s="312">
        <v>24.68</v>
      </c>
      <c r="K8029" s="312">
        <v>1.69</v>
      </c>
    </row>
    <row r="8030" spans="2:11" ht="26.1" customHeight="1" x14ac:dyDescent="0.2">
      <c r="B8030" s="294" t="s">
        <v>537</v>
      </c>
      <c r="C8030" s="291" t="s">
        <v>538</v>
      </c>
      <c r="D8030" s="294" t="s">
        <v>51</v>
      </c>
      <c r="E8030" s="294" t="s">
        <v>539</v>
      </c>
      <c r="F8030" s="446" t="s">
        <v>2636</v>
      </c>
      <c r="G8030" s="446"/>
      <c r="H8030" s="295" t="s">
        <v>535</v>
      </c>
      <c r="I8030" s="311">
        <v>0.17908479999999999</v>
      </c>
      <c r="J8030" s="312">
        <v>30.65</v>
      </c>
      <c r="K8030" s="312">
        <v>5.48</v>
      </c>
    </row>
    <row r="8031" spans="2:11" ht="26.1" customHeight="1" x14ac:dyDescent="0.2">
      <c r="B8031" s="296" t="s">
        <v>527</v>
      </c>
      <c r="C8031" s="292" t="s">
        <v>5427</v>
      </c>
      <c r="D8031" s="296" t="s">
        <v>51</v>
      </c>
      <c r="E8031" s="296" t="s">
        <v>5428</v>
      </c>
      <c r="F8031" s="447" t="s">
        <v>1199</v>
      </c>
      <c r="G8031" s="447"/>
      <c r="H8031" s="297" t="s">
        <v>53</v>
      </c>
      <c r="I8031" s="313">
        <v>1</v>
      </c>
      <c r="J8031" s="314">
        <v>64.64</v>
      </c>
      <c r="K8031" s="314">
        <v>64.64</v>
      </c>
    </row>
    <row r="8032" spans="2:11" ht="25.5" x14ac:dyDescent="0.2">
      <c r="B8032" s="315"/>
      <c r="C8032" s="315"/>
      <c r="D8032" s="315"/>
      <c r="E8032" s="315"/>
      <c r="F8032" s="315" t="s">
        <v>529</v>
      </c>
      <c r="G8032" s="316">
        <v>2.48</v>
      </c>
      <c r="H8032" s="315" t="s">
        <v>530</v>
      </c>
      <c r="I8032" s="316">
        <v>2.87</v>
      </c>
      <c r="J8032" s="315" t="s">
        <v>531</v>
      </c>
      <c r="K8032" s="316">
        <v>5.35</v>
      </c>
    </row>
    <row r="8033" spans="1:12" ht="26.25" thickBot="1" x14ac:dyDescent="0.25">
      <c r="B8033" s="315"/>
      <c r="C8033" s="315"/>
      <c r="D8033" s="315"/>
      <c r="E8033" s="315"/>
      <c r="F8033" s="315" t="s">
        <v>532</v>
      </c>
      <c r="G8033" s="316">
        <v>14.94</v>
      </c>
      <c r="H8033" s="315"/>
      <c r="I8033" s="448" t="s">
        <v>533</v>
      </c>
      <c r="J8033" s="448"/>
      <c r="K8033" s="316">
        <v>86.75</v>
      </c>
    </row>
    <row r="8034" spans="1:12" ht="0.95" customHeight="1" thickTop="1" x14ac:dyDescent="0.2">
      <c r="B8034" s="317"/>
      <c r="C8034" s="317"/>
      <c r="D8034" s="317"/>
      <c r="E8034" s="317"/>
      <c r="F8034" s="317"/>
      <c r="G8034" s="317"/>
      <c r="H8034" s="317"/>
      <c r="I8034" s="317"/>
      <c r="J8034" s="317"/>
      <c r="K8034" s="317"/>
    </row>
    <row r="8035" spans="1:12" ht="14.25" x14ac:dyDescent="0.2">
      <c r="B8035" s="300"/>
      <c r="C8035" s="300"/>
      <c r="D8035" s="300"/>
      <c r="E8035" s="300"/>
      <c r="F8035" s="300"/>
      <c r="G8035" s="300"/>
      <c r="H8035" s="300"/>
      <c r="I8035" s="300"/>
      <c r="J8035" s="300"/>
      <c r="K8035" s="300"/>
    </row>
    <row r="8036" spans="1:12" ht="14.25" x14ac:dyDescent="0.2">
      <c r="B8036" s="458"/>
      <c r="C8036" s="458"/>
      <c r="D8036" s="458"/>
      <c r="E8036" s="302"/>
      <c r="F8036" s="301"/>
      <c r="G8036" s="403" t="s">
        <v>522</v>
      </c>
      <c r="H8036" s="458"/>
      <c r="I8036" s="459">
        <v>8440308.1400000006</v>
      </c>
      <c r="J8036" s="458"/>
      <c r="K8036" s="458"/>
    </row>
    <row r="8037" spans="1:12" ht="14.25" x14ac:dyDescent="0.2">
      <c r="B8037" s="458"/>
      <c r="C8037" s="458"/>
      <c r="D8037" s="458"/>
      <c r="E8037" s="302"/>
      <c r="F8037" s="301"/>
      <c r="G8037" s="403" t="s">
        <v>523</v>
      </c>
      <c r="H8037" s="458"/>
      <c r="I8037" s="459">
        <v>1755267.52</v>
      </c>
      <c r="J8037" s="458"/>
      <c r="K8037" s="458"/>
    </row>
    <row r="8038" spans="1:12" ht="14.25" x14ac:dyDescent="0.2">
      <c r="B8038" s="458"/>
      <c r="C8038" s="458"/>
      <c r="D8038" s="458"/>
      <c r="E8038" s="302"/>
      <c r="F8038" s="301"/>
      <c r="G8038" s="403" t="s">
        <v>524</v>
      </c>
      <c r="H8038" s="458"/>
      <c r="I8038" s="459">
        <v>10195575.66</v>
      </c>
      <c r="J8038" s="458"/>
      <c r="K8038" s="458"/>
    </row>
    <row r="8040" spans="1:12" ht="15" customHeight="1" x14ac:dyDescent="0.2">
      <c r="A8040" s="401" t="s">
        <v>5736</v>
      </c>
      <c r="B8040" s="435"/>
      <c r="C8040" s="435"/>
      <c r="D8040" s="435"/>
      <c r="E8040" s="435"/>
      <c r="F8040" s="435"/>
      <c r="G8040" s="435"/>
      <c r="H8040" s="435"/>
      <c r="I8040" s="435"/>
      <c r="J8040" s="435"/>
      <c r="K8040" s="435"/>
      <c r="L8040" s="435"/>
    </row>
    <row r="8041" spans="1:12" ht="15" customHeight="1" x14ac:dyDescent="0.2">
      <c r="A8041" s="402" t="s">
        <v>5734</v>
      </c>
      <c r="B8041" s="436"/>
      <c r="C8041" s="436"/>
      <c r="D8041" s="436"/>
      <c r="E8041" s="436"/>
      <c r="F8041" s="436"/>
      <c r="G8041" s="436"/>
      <c r="H8041" s="436"/>
      <c r="I8041" s="436"/>
      <c r="J8041" s="436"/>
      <c r="K8041" s="436"/>
      <c r="L8041" s="436"/>
    </row>
    <row r="8042" spans="1:12" ht="15" customHeight="1" x14ac:dyDescent="0.2">
      <c r="A8042" s="402" t="s">
        <v>5735</v>
      </c>
      <c r="B8042" s="436"/>
      <c r="C8042" s="436"/>
      <c r="D8042" s="436"/>
      <c r="E8042" s="436"/>
      <c r="F8042" s="436"/>
      <c r="G8042" s="436"/>
      <c r="H8042" s="436"/>
      <c r="I8042" s="436"/>
      <c r="J8042" s="436"/>
      <c r="K8042" s="436"/>
      <c r="L8042" s="436"/>
    </row>
  </sheetData>
  <autoFilter ref="A16:X16" xr:uid="{00000000-0001-0000-0400-000000000000}"/>
  <mergeCells count="6298">
    <mergeCell ref="A8040:L8040"/>
    <mergeCell ref="A8041:L8041"/>
    <mergeCell ref="A8042:L8042"/>
    <mergeCell ref="I7972:J7972"/>
    <mergeCell ref="I7979:J7979"/>
    <mergeCell ref="F7981:G7981"/>
    <mergeCell ref="I7988:J7988"/>
    <mergeCell ref="F7990:G7990"/>
    <mergeCell ref="I7994:J7994"/>
    <mergeCell ref="F7996:G7996"/>
    <mergeCell ref="F7997:G7997"/>
    <mergeCell ref="I8000:J8000"/>
    <mergeCell ref="F8004:G8004"/>
    <mergeCell ref="I8006:J8006"/>
    <mergeCell ref="F8010:G8010"/>
    <mergeCell ref="I8012:J8012"/>
    <mergeCell ref="F8016:G8016"/>
    <mergeCell ref="F8017:G8017"/>
    <mergeCell ref="F8018:G8018"/>
    <mergeCell ref="F8022:G8022"/>
    <mergeCell ref="F8023:G8023"/>
    <mergeCell ref="I8025:J8025"/>
    <mergeCell ref="F8028:G8028"/>
    <mergeCell ref="F8021:G8021"/>
    <mergeCell ref="F8014:G8014"/>
    <mergeCell ref="F8015:G8015"/>
    <mergeCell ref="F8019:G8019"/>
    <mergeCell ref="F8008:G8008"/>
    <mergeCell ref="F8009:G8009"/>
    <mergeCell ref="F8002:G8002"/>
    <mergeCell ref="F8003:G8003"/>
    <mergeCell ref="B8036:D8036"/>
    <mergeCell ref="G8036:H8036"/>
    <mergeCell ref="I8036:K8036"/>
    <mergeCell ref="B8037:D8037"/>
    <mergeCell ref="G8037:H8037"/>
    <mergeCell ref="I8037:K8037"/>
    <mergeCell ref="B8038:D8038"/>
    <mergeCell ref="G8038:H8038"/>
    <mergeCell ref="I8038:K8038"/>
    <mergeCell ref="I7936:J7936"/>
    <mergeCell ref="I7945:J7945"/>
    <mergeCell ref="F7966:G7966"/>
    <mergeCell ref="F7967:G7967"/>
    <mergeCell ref="F7968:G7968"/>
    <mergeCell ref="F7969:G7969"/>
    <mergeCell ref="F7959:G7959"/>
    <mergeCell ref="F7960:G7960"/>
    <mergeCell ref="F7965:G7965"/>
    <mergeCell ref="F7956:G7956"/>
    <mergeCell ref="F7957:G7957"/>
    <mergeCell ref="F7958:G7958"/>
    <mergeCell ref="F7947:G7947"/>
    <mergeCell ref="F7891:G7891"/>
    <mergeCell ref="F7892:G7892"/>
    <mergeCell ref="F7893:G7893"/>
    <mergeCell ref="F7897:G7897"/>
    <mergeCell ref="I7899:J7899"/>
    <mergeCell ref="I7905:J7905"/>
    <mergeCell ref="F7907:G7907"/>
    <mergeCell ref="I7911:J7911"/>
    <mergeCell ref="I7889:J7889"/>
    <mergeCell ref="F7915:G7915"/>
    <mergeCell ref="I7917:J7917"/>
    <mergeCell ref="F7921:G7921"/>
    <mergeCell ref="I7923:J7923"/>
    <mergeCell ref="F7927:G7927"/>
    <mergeCell ref="F7928:G7928"/>
    <mergeCell ref="F7929:G7929"/>
    <mergeCell ref="F7933:G7933"/>
    <mergeCell ref="F7914:G7914"/>
    <mergeCell ref="I7775:J7775"/>
    <mergeCell ref="F7779:G7779"/>
    <mergeCell ref="I7781:J7781"/>
    <mergeCell ref="F7785:G7785"/>
    <mergeCell ref="I7787:J7787"/>
    <mergeCell ref="F7791:G7791"/>
    <mergeCell ref="F7792:G7792"/>
    <mergeCell ref="F7793:G7793"/>
    <mergeCell ref="F7797:G7797"/>
    <mergeCell ref="F7798:G7798"/>
    <mergeCell ref="I7800:J7800"/>
    <mergeCell ref="F7803:G7803"/>
    <mergeCell ref="F7804:G7804"/>
    <mergeCell ref="F7805:G7805"/>
    <mergeCell ref="F7818:G7818"/>
    <mergeCell ref="I7826:J7826"/>
    <mergeCell ref="F7829:G7829"/>
    <mergeCell ref="I7813:J7813"/>
    <mergeCell ref="F7816:G7816"/>
    <mergeCell ref="F7817:G7817"/>
    <mergeCell ref="I7505:J7505"/>
    <mergeCell ref="F7508:G7508"/>
    <mergeCell ref="F7509:G7509"/>
    <mergeCell ref="F7510:G7510"/>
    <mergeCell ref="I7518:J7518"/>
    <mergeCell ref="F7521:G7521"/>
    <mergeCell ref="F7522:G7522"/>
    <mergeCell ref="F7523:G7523"/>
    <mergeCell ref="I7531:J7531"/>
    <mergeCell ref="F7534:G7534"/>
    <mergeCell ref="F7535:G7535"/>
    <mergeCell ref="F7536:G7536"/>
    <mergeCell ref="F7528:G7528"/>
    <mergeCell ref="F7529:G7529"/>
    <mergeCell ref="I7763:J7763"/>
    <mergeCell ref="I7769:J7769"/>
    <mergeCell ref="F7771:G7771"/>
    <mergeCell ref="F7552:G7552"/>
    <mergeCell ref="F7553:G7553"/>
    <mergeCell ref="F7554:G7554"/>
    <mergeCell ref="F7543:G7543"/>
    <mergeCell ref="F7544:G7544"/>
    <mergeCell ref="F7545:G7545"/>
    <mergeCell ref="F7546:G7546"/>
    <mergeCell ref="F7538:G7538"/>
    <mergeCell ref="F7539:G7539"/>
    <mergeCell ref="F7540:G7540"/>
    <mergeCell ref="F7541:G7541"/>
    <mergeCell ref="F7542:G7542"/>
    <mergeCell ref="F7533:G7533"/>
    <mergeCell ref="F7537:G7537"/>
    <mergeCell ref="F7547:G7547"/>
    <mergeCell ref="F7250:G7250"/>
    <mergeCell ref="F7254:G7254"/>
    <mergeCell ref="F7245:G7245"/>
    <mergeCell ref="F7246:G7246"/>
    <mergeCell ref="F7247:G7247"/>
    <mergeCell ref="F7248:G7248"/>
    <mergeCell ref="F7249:G7249"/>
    <mergeCell ref="F7238:G7238"/>
    <mergeCell ref="F7239:G7239"/>
    <mergeCell ref="F7240:G7240"/>
    <mergeCell ref="F7237:G7237"/>
    <mergeCell ref="F7484:G7484"/>
    <mergeCell ref="I7492:J7492"/>
    <mergeCell ref="F7276:G7276"/>
    <mergeCell ref="F7277:G7277"/>
    <mergeCell ref="F7278:G7278"/>
    <mergeCell ref="F7279:G7279"/>
    <mergeCell ref="F7280:G7280"/>
    <mergeCell ref="F7271:G7271"/>
    <mergeCell ref="F7275:G7275"/>
    <mergeCell ref="F7264:G7264"/>
    <mergeCell ref="F7265:G7265"/>
    <mergeCell ref="F7266:G7266"/>
    <mergeCell ref="F7267:G7267"/>
    <mergeCell ref="F7258:G7258"/>
    <mergeCell ref="F7262:G7262"/>
    <mergeCell ref="F7263:G7263"/>
    <mergeCell ref="F7301:G7301"/>
    <mergeCell ref="I7101:J7101"/>
    <mergeCell ref="I7108:J7108"/>
    <mergeCell ref="F7110:G7110"/>
    <mergeCell ref="F7111:G7111"/>
    <mergeCell ref="F7112:G7112"/>
    <mergeCell ref="F7231:G7231"/>
    <mergeCell ref="F7232:G7232"/>
    <mergeCell ref="F7233:G7233"/>
    <mergeCell ref="I7235:J7235"/>
    <mergeCell ref="F7241:G7241"/>
    <mergeCell ref="I7243:J7243"/>
    <mergeCell ref="F7251:G7251"/>
    <mergeCell ref="F7252:G7252"/>
    <mergeCell ref="F7253:G7253"/>
    <mergeCell ref="I7256:J7256"/>
    <mergeCell ref="F7259:G7259"/>
    <mergeCell ref="F7260:G7260"/>
    <mergeCell ref="I7122:J7122"/>
    <mergeCell ref="F7124:G7124"/>
    <mergeCell ref="F7125:G7125"/>
    <mergeCell ref="F7126:G7126"/>
    <mergeCell ref="I7128:J7128"/>
    <mergeCell ref="F7150:G7150"/>
    <mergeCell ref="F7151:G7151"/>
    <mergeCell ref="F7143:G7143"/>
    <mergeCell ref="F7147:G7147"/>
    <mergeCell ref="F7148:G7148"/>
    <mergeCell ref="F7149:G7149"/>
    <mergeCell ref="F7136:G7136"/>
    <mergeCell ref="F7137:G7137"/>
    <mergeCell ref="F7130:G7130"/>
    <mergeCell ref="F7134:G7134"/>
    <mergeCell ref="I7033:J7033"/>
    <mergeCell ref="F7035:G7035"/>
    <mergeCell ref="I6940:J6940"/>
    <mergeCell ref="F6942:G6942"/>
    <mergeCell ref="F6948:G6948"/>
    <mergeCell ref="I6950:J6950"/>
    <mergeCell ref="I6956:J6956"/>
    <mergeCell ref="F6958:G6958"/>
    <mergeCell ref="I6962:J6962"/>
    <mergeCell ref="F6966:G6966"/>
    <mergeCell ref="I6968:J6968"/>
    <mergeCell ref="F6959:G6959"/>
    <mergeCell ref="F6960:G6960"/>
    <mergeCell ref="F6952:G6952"/>
    <mergeCell ref="F6953:G6953"/>
    <mergeCell ref="F6954:G6954"/>
    <mergeCell ref="F6944:G6944"/>
    <mergeCell ref="I6855:J6855"/>
    <mergeCell ref="F6857:G6857"/>
    <mergeCell ref="F6846:G6846"/>
    <mergeCell ref="F6847:G6847"/>
    <mergeCell ref="F6848:G6848"/>
    <mergeCell ref="F6849:G6849"/>
    <mergeCell ref="F6850:G6850"/>
    <mergeCell ref="F6937:G6937"/>
    <mergeCell ref="F6938:G6938"/>
    <mergeCell ref="F6943:G6943"/>
    <mergeCell ref="F6992:G6992"/>
    <mergeCell ref="I6994:J6994"/>
    <mergeCell ref="I7006:J7006"/>
    <mergeCell ref="F7010:G7010"/>
    <mergeCell ref="I7012:J7012"/>
    <mergeCell ref="F7016:G7016"/>
    <mergeCell ref="I7018:J7018"/>
    <mergeCell ref="F6817:G6817"/>
    <mergeCell ref="I6825:J6825"/>
    <mergeCell ref="F6822:G6822"/>
    <mergeCell ref="F6823:G6823"/>
    <mergeCell ref="F6818:G6818"/>
    <mergeCell ref="F6819:G6819"/>
    <mergeCell ref="F6820:G6820"/>
    <mergeCell ref="F6821:G6821"/>
    <mergeCell ref="F6715:G6715"/>
    <mergeCell ref="F6716:G6716"/>
    <mergeCell ref="F6717:G6717"/>
    <mergeCell ref="F6945:G6945"/>
    <mergeCell ref="F6946:G6946"/>
    <mergeCell ref="F6947:G6947"/>
    <mergeCell ref="F6828:G6828"/>
    <mergeCell ref="F6829:G6829"/>
    <mergeCell ref="F6830:G6830"/>
    <mergeCell ref="I6838:J6838"/>
    <mergeCell ref="F6841:G6841"/>
    <mergeCell ref="F6842:G6842"/>
    <mergeCell ref="F6843:G6843"/>
    <mergeCell ref="I6870:J6870"/>
    <mergeCell ref="F6872:G6872"/>
    <mergeCell ref="F6873:G6873"/>
    <mergeCell ref="I6878:J6878"/>
    <mergeCell ref="F6903:G6903"/>
    <mergeCell ref="F6904:G6904"/>
    <mergeCell ref="F6834:G6834"/>
    <mergeCell ref="F6835:G6835"/>
    <mergeCell ref="F6836:G6836"/>
    <mergeCell ref="F6860:G6860"/>
    <mergeCell ref="F6861:G6861"/>
    <mergeCell ref="F6609:G6609"/>
    <mergeCell ref="I6611:J6611"/>
    <mergeCell ref="F6615:G6615"/>
    <mergeCell ref="I6617:J6617"/>
    <mergeCell ref="F6621:G6621"/>
    <mergeCell ref="F6622:G6622"/>
    <mergeCell ref="F6623:G6623"/>
    <mergeCell ref="I6625:J6625"/>
    <mergeCell ref="F6627:G6627"/>
    <mergeCell ref="F6628:G6628"/>
    <mergeCell ref="I6599:J6599"/>
    <mergeCell ref="I6605:J6605"/>
    <mergeCell ref="F6827:G6827"/>
    <mergeCell ref="F6831:G6831"/>
    <mergeCell ref="F6832:G6832"/>
    <mergeCell ref="F6833:G6833"/>
    <mergeCell ref="F6858:G6858"/>
    <mergeCell ref="I6675:J6675"/>
    <mergeCell ref="F6677:G6677"/>
    <mergeCell ref="F6678:G6678"/>
    <mergeCell ref="F6682:G6682"/>
    <mergeCell ref="F6683:G6683"/>
    <mergeCell ref="F6684:G6684"/>
    <mergeCell ref="I6688:J6688"/>
    <mergeCell ref="F6691:G6691"/>
    <mergeCell ref="F6692:G6692"/>
    <mergeCell ref="F6693:G6693"/>
    <mergeCell ref="I6696:J6696"/>
    <mergeCell ref="F6704:G6704"/>
    <mergeCell ref="F6705:G6705"/>
    <mergeCell ref="F6815:G6815"/>
    <mergeCell ref="F6816:G6816"/>
    <mergeCell ref="F6549:G6549"/>
    <mergeCell ref="I6551:J6551"/>
    <mergeCell ref="F6555:G6555"/>
    <mergeCell ref="I6557:J6557"/>
    <mergeCell ref="F6561:G6561"/>
    <mergeCell ref="I6563:J6563"/>
    <mergeCell ref="F6567:G6567"/>
    <mergeCell ref="I6569:J6569"/>
    <mergeCell ref="F6573:G6573"/>
    <mergeCell ref="I6575:J6575"/>
    <mergeCell ref="F6572:G6572"/>
    <mergeCell ref="F6579:G6579"/>
    <mergeCell ref="I6581:J6581"/>
    <mergeCell ref="F6585:G6585"/>
    <mergeCell ref="I6587:J6587"/>
    <mergeCell ref="F6591:G6591"/>
    <mergeCell ref="I6593:J6593"/>
    <mergeCell ref="F6453:G6453"/>
    <mergeCell ref="I6455:J6455"/>
    <mergeCell ref="F6459:G6459"/>
    <mergeCell ref="I6461:J6461"/>
    <mergeCell ref="F6465:G6465"/>
    <mergeCell ref="I6467:J6467"/>
    <mergeCell ref="F6471:G6471"/>
    <mergeCell ref="I6473:J6473"/>
    <mergeCell ref="F6477:G6477"/>
    <mergeCell ref="F6489:G6489"/>
    <mergeCell ref="I6491:J6491"/>
    <mergeCell ref="F6495:G6495"/>
    <mergeCell ref="I6497:J6497"/>
    <mergeCell ref="F6501:G6501"/>
    <mergeCell ref="I6503:J6503"/>
    <mergeCell ref="F6507:G6507"/>
    <mergeCell ref="I6509:J6509"/>
    <mergeCell ref="F6482:G6482"/>
    <mergeCell ref="F6487:G6487"/>
    <mergeCell ref="F6488:G6488"/>
    <mergeCell ref="F6475:G6475"/>
    <mergeCell ref="F6476:G6476"/>
    <mergeCell ref="F6481:G6481"/>
    <mergeCell ref="F6469:G6469"/>
    <mergeCell ref="F6470:G6470"/>
    <mergeCell ref="F6463:G6463"/>
    <mergeCell ref="F6464:G6464"/>
    <mergeCell ref="I6479:J6479"/>
    <mergeCell ref="F6483:G6483"/>
    <mergeCell ref="I6485:J6485"/>
    <mergeCell ref="I6371:J6371"/>
    <mergeCell ref="F6373:G6373"/>
    <mergeCell ref="I6377:J6377"/>
    <mergeCell ref="F6379:G6379"/>
    <mergeCell ref="F6380:G6380"/>
    <mergeCell ref="F6381:G6381"/>
    <mergeCell ref="I6383:J6383"/>
    <mergeCell ref="F6387:G6387"/>
    <mergeCell ref="I6389:J6389"/>
    <mergeCell ref="F6393:G6393"/>
    <mergeCell ref="I6395:J6395"/>
    <mergeCell ref="F6399:G6399"/>
    <mergeCell ref="I6401:J6401"/>
    <mergeCell ref="F6405:G6405"/>
    <mergeCell ref="I6407:J6407"/>
    <mergeCell ref="F6411:G6411"/>
    <mergeCell ref="I6413:J6413"/>
    <mergeCell ref="F6392:G6392"/>
    <mergeCell ref="F6397:G6397"/>
    <mergeCell ref="F6398:G6398"/>
    <mergeCell ref="F6385:G6385"/>
    <mergeCell ref="F6386:G6386"/>
    <mergeCell ref="F6391:G6391"/>
    <mergeCell ref="F6374:G6374"/>
    <mergeCell ref="F6375:G6375"/>
    <mergeCell ref="F6267:G6267"/>
    <mergeCell ref="F6268:G6268"/>
    <mergeCell ref="F6269:G6269"/>
    <mergeCell ref="I6272:J6272"/>
    <mergeCell ref="F6276:G6276"/>
    <mergeCell ref="F6277:G6277"/>
    <mergeCell ref="F6278:G6278"/>
    <mergeCell ref="I6284:J6284"/>
    <mergeCell ref="F6288:G6288"/>
    <mergeCell ref="F6289:G6289"/>
    <mergeCell ref="F6290:G6290"/>
    <mergeCell ref="I6293:J6293"/>
    <mergeCell ref="I6309:J6309"/>
    <mergeCell ref="F6311:G6311"/>
    <mergeCell ref="I6317:J6317"/>
    <mergeCell ref="F6319:G6319"/>
    <mergeCell ref="I6325:J6325"/>
    <mergeCell ref="F6286:G6286"/>
    <mergeCell ref="F6287:G6287"/>
    <mergeCell ref="F6291:G6291"/>
    <mergeCell ref="F6281:G6281"/>
    <mergeCell ref="F6282:G6282"/>
    <mergeCell ref="F6274:G6274"/>
    <mergeCell ref="F6275:G6275"/>
    <mergeCell ref="F6279:G6279"/>
    <mergeCell ref="F6280:G6280"/>
    <mergeCell ref="F6270:G6270"/>
    <mergeCell ref="F6312:G6312"/>
    <mergeCell ref="F6313:G6313"/>
    <mergeCell ref="F6314:G6314"/>
    <mergeCell ref="F6315:G6315"/>
    <mergeCell ref="F6305:G6305"/>
    <mergeCell ref="F6154:G6154"/>
    <mergeCell ref="F6155:G6155"/>
    <mergeCell ref="I6158:J6158"/>
    <mergeCell ref="F6166:G6166"/>
    <mergeCell ref="I6168:J6168"/>
    <mergeCell ref="I6174:J6174"/>
    <mergeCell ref="F6176:G6176"/>
    <mergeCell ref="I6180:J6180"/>
    <mergeCell ref="F6184:G6184"/>
    <mergeCell ref="I6186:J6186"/>
    <mergeCell ref="F6178:G6178"/>
    <mergeCell ref="F6182:G6182"/>
    <mergeCell ref="F6171:G6171"/>
    <mergeCell ref="F6172:G6172"/>
    <mergeCell ref="F6177:G6177"/>
    <mergeCell ref="F6164:G6164"/>
    <mergeCell ref="F6165:G6165"/>
    <mergeCell ref="F6170:G6170"/>
    <mergeCell ref="F6160:G6160"/>
    <mergeCell ref="F6161:G6161"/>
    <mergeCell ref="F6162:G6162"/>
    <mergeCell ref="F6163:G6163"/>
    <mergeCell ref="F6080:G6080"/>
    <mergeCell ref="I6082:J6082"/>
    <mergeCell ref="F6087:G6087"/>
    <mergeCell ref="I6089:J6089"/>
    <mergeCell ref="I6096:J6096"/>
    <mergeCell ref="F6098:G6098"/>
    <mergeCell ref="F6099:G6099"/>
    <mergeCell ref="F6100:G6100"/>
    <mergeCell ref="I6103:J6103"/>
    <mergeCell ref="F6105:G6105"/>
    <mergeCell ref="F6106:G6106"/>
    <mergeCell ref="F6107:G6107"/>
    <mergeCell ref="I6110:J6110"/>
    <mergeCell ref="F6112:G6112"/>
    <mergeCell ref="F6113:G6113"/>
    <mergeCell ref="F6114:G6114"/>
    <mergeCell ref="I6116:J6116"/>
    <mergeCell ref="F6101:G6101"/>
    <mergeCell ref="F6093:G6093"/>
    <mergeCell ref="F6094:G6094"/>
    <mergeCell ref="F6086:G6086"/>
    <mergeCell ref="F6091:G6091"/>
    <mergeCell ref="F6092:G6092"/>
    <mergeCell ref="F6084:G6084"/>
    <mergeCell ref="F6085:G6085"/>
    <mergeCell ref="F6023:G6023"/>
    <mergeCell ref="F6024:G6024"/>
    <mergeCell ref="F6025:G6025"/>
    <mergeCell ref="I6029:J6029"/>
    <mergeCell ref="F6031:G6031"/>
    <mergeCell ref="I6035:J6035"/>
    <mergeCell ref="F6037:G6037"/>
    <mergeCell ref="F6038:G6038"/>
    <mergeCell ref="I6041:J6041"/>
    <mergeCell ref="F6045:G6045"/>
    <mergeCell ref="I6047:J6047"/>
    <mergeCell ref="F6051:G6051"/>
    <mergeCell ref="I6053:J6053"/>
    <mergeCell ref="F6057:G6057"/>
    <mergeCell ref="F6058:G6058"/>
    <mergeCell ref="F6059:G6059"/>
    <mergeCell ref="I6062:J6062"/>
    <mergeCell ref="F6044:G6044"/>
    <mergeCell ref="F6049:G6049"/>
    <mergeCell ref="F6050:G6050"/>
    <mergeCell ref="F6039:G6039"/>
    <mergeCell ref="F6043:G6043"/>
    <mergeCell ref="F6032:G6032"/>
    <mergeCell ref="F6033:G6033"/>
    <mergeCell ref="F6026:G6026"/>
    <mergeCell ref="F6027:G6027"/>
    <mergeCell ref="F5873:G5873"/>
    <mergeCell ref="F5874:G5874"/>
    <mergeCell ref="F5875:G5875"/>
    <mergeCell ref="I5878:J5878"/>
    <mergeCell ref="F5881:G5881"/>
    <mergeCell ref="F5882:G5882"/>
    <mergeCell ref="F5883:G5883"/>
    <mergeCell ref="I5888:J5888"/>
    <mergeCell ref="F5894:G5894"/>
    <mergeCell ref="F5895:G5895"/>
    <mergeCell ref="F5896:G5896"/>
    <mergeCell ref="I5901:J5901"/>
    <mergeCell ref="F5904:G5904"/>
    <mergeCell ref="F5905:G5905"/>
    <mergeCell ref="F5906:G5906"/>
    <mergeCell ref="I5914:J5914"/>
    <mergeCell ref="F5917:G5917"/>
    <mergeCell ref="F5892:G5892"/>
    <mergeCell ref="F5893:G5893"/>
    <mergeCell ref="F5897:G5897"/>
    <mergeCell ref="F5898:G5898"/>
    <mergeCell ref="F5890:G5890"/>
    <mergeCell ref="F5891:G5891"/>
    <mergeCell ref="F5880:G5880"/>
    <mergeCell ref="F5884:G5884"/>
    <mergeCell ref="F5885:G5885"/>
    <mergeCell ref="F5886:G5886"/>
    <mergeCell ref="F5876:G5876"/>
    <mergeCell ref="F5916:G5916"/>
    <mergeCell ref="I5633:J5633"/>
    <mergeCell ref="F5636:G5636"/>
    <mergeCell ref="F5637:G5637"/>
    <mergeCell ref="F5638:G5638"/>
    <mergeCell ref="I5646:J5646"/>
    <mergeCell ref="F5649:G5649"/>
    <mergeCell ref="F5644:G5644"/>
    <mergeCell ref="F5648:G5648"/>
    <mergeCell ref="F5639:G5639"/>
    <mergeCell ref="F5640:G5640"/>
    <mergeCell ref="F5641:G5641"/>
    <mergeCell ref="F5642:G5642"/>
    <mergeCell ref="F5643:G5643"/>
    <mergeCell ref="F5635:G5635"/>
    <mergeCell ref="F5627:G5627"/>
    <mergeCell ref="F5628:G5628"/>
    <mergeCell ref="F5629:G5629"/>
    <mergeCell ref="F5630:G5630"/>
    <mergeCell ref="F5631:G5631"/>
    <mergeCell ref="I5526:J5526"/>
    <mergeCell ref="F5528:G5528"/>
    <mergeCell ref="I5534:J5534"/>
    <mergeCell ref="F5536:G5536"/>
    <mergeCell ref="F5542:G5542"/>
    <mergeCell ref="I5544:J5544"/>
    <mergeCell ref="F5550:G5550"/>
    <mergeCell ref="I5552:J5552"/>
    <mergeCell ref="I5558:J5558"/>
    <mergeCell ref="F5560:G5560"/>
    <mergeCell ref="F5561:G5561"/>
    <mergeCell ref="F5562:G5562"/>
    <mergeCell ref="I5566:J5566"/>
    <mergeCell ref="F5568:G5568"/>
    <mergeCell ref="F5516:G5516"/>
    <mergeCell ref="I5518:J5518"/>
    <mergeCell ref="F5520:G5520"/>
    <mergeCell ref="F5540:G5540"/>
    <mergeCell ref="F5541:G5541"/>
    <mergeCell ref="F5546:G5546"/>
    <mergeCell ref="F5537:G5537"/>
    <mergeCell ref="F5538:G5538"/>
    <mergeCell ref="F5539:G5539"/>
    <mergeCell ref="F5529:G5529"/>
    <mergeCell ref="F5530:G5530"/>
    <mergeCell ref="F5531:G5531"/>
    <mergeCell ref="F5532:G5532"/>
    <mergeCell ref="F5521:G5521"/>
    <mergeCell ref="F5522:G5522"/>
    <mergeCell ref="I5436:J5436"/>
    <mergeCell ref="F5438:G5438"/>
    <mergeCell ref="I5444:J5444"/>
    <mergeCell ref="F5446:G5446"/>
    <mergeCell ref="I5452:J5452"/>
    <mergeCell ref="F5454:G5454"/>
    <mergeCell ref="I5460:J5460"/>
    <mergeCell ref="F5462:G5462"/>
    <mergeCell ref="I5468:J5468"/>
    <mergeCell ref="F5470:G5470"/>
    <mergeCell ref="I5476:J5476"/>
    <mergeCell ref="F5478:G5478"/>
    <mergeCell ref="F5465:G5465"/>
    <mergeCell ref="F5466:G5466"/>
    <mergeCell ref="F5494:G5494"/>
    <mergeCell ref="F5508:G5508"/>
    <mergeCell ref="I5510:J5510"/>
    <mergeCell ref="F5488:G5488"/>
    <mergeCell ref="F5489:G5489"/>
    <mergeCell ref="F5490:G5490"/>
    <mergeCell ref="F5481:G5481"/>
    <mergeCell ref="F5482:G5482"/>
    <mergeCell ref="F5487:G5487"/>
    <mergeCell ref="F5474:G5474"/>
    <mergeCell ref="F5479:G5479"/>
    <mergeCell ref="F5480:G5480"/>
    <mergeCell ref="F5471:G5471"/>
    <mergeCell ref="F5472:G5472"/>
    <mergeCell ref="F5473:G5473"/>
    <mergeCell ref="I5484:J5484"/>
    <mergeCell ref="F5486:G5486"/>
    <mergeCell ref="I5492:J5492"/>
    <mergeCell ref="F5185:G5185"/>
    <mergeCell ref="F5261:G5261"/>
    <mergeCell ref="F5262:G5262"/>
    <mergeCell ref="F5263:G5263"/>
    <mergeCell ref="I5265:J5265"/>
    <mergeCell ref="F5273:G5273"/>
    <mergeCell ref="F5274:G5274"/>
    <mergeCell ref="I5276:J5276"/>
    <mergeCell ref="F5281:G5281"/>
    <mergeCell ref="F5282:G5282"/>
    <mergeCell ref="I5284:J5284"/>
    <mergeCell ref="I5292:J5292"/>
    <mergeCell ref="F5294:G5294"/>
    <mergeCell ref="I5300:J5300"/>
    <mergeCell ref="F5302:G5302"/>
    <mergeCell ref="I5308:J5308"/>
    <mergeCell ref="F5310:G5310"/>
    <mergeCell ref="F5306:G5306"/>
    <mergeCell ref="F5303:G5303"/>
    <mergeCell ref="F5304:G5304"/>
    <mergeCell ref="F5305:G5305"/>
    <mergeCell ref="F5295:G5295"/>
    <mergeCell ref="F5296:G5296"/>
    <mergeCell ref="F5297:G5297"/>
    <mergeCell ref="F5298:G5298"/>
    <mergeCell ref="F5287:G5287"/>
    <mergeCell ref="F5288:G5288"/>
    <mergeCell ref="F5289:G5289"/>
    <mergeCell ref="F5290:G5290"/>
    <mergeCell ref="F5186:G5186"/>
    <mergeCell ref="F5187:G5187"/>
    <mergeCell ref="F5188:G5188"/>
    <mergeCell ref="I5190:J5190"/>
    <mergeCell ref="F5198:G5198"/>
    <mergeCell ref="I5200:J5200"/>
    <mergeCell ref="F5206:G5206"/>
    <mergeCell ref="F5207:G5207"/>
    <mergeCell ref="F5208:G5208"/>
    <mergeCell ref="I5213:J5213"/>
    <mergeCell ref="F5216:G5216"/>
    <mergeCell ref="F5217:G5217"/>
    <mergeCell ref="F5218:G5218"/>
    <mergeCell ref="I5221:J5221"/>
    <mergeCell ref="I5229:J5229"/>
    <mergeCell ref="F5204:G5204"/>
    <mergeCell ref="F5205:G5205"/>
    <mergeCell ref="F5209:G5209"/>
    <mergeCell ref="F5210:G5210"/>
    <mergeCell ref="F5197:G5197"/>
    <mergeCell ref="F5202:G5202"/>
    <mergeCell ref="F5203:G5203"/>
    <mergeCell ref="F5192:G5192"/>
    <mergeCell ref="F5193:G5193"/>
    <mergeCell ref="F5194:G5194"/>
    <mergeCell ref="F5195:G5195"/>
    <mergeCell ref="F5196:G5196"/>
    <mergeCell ref="F4948:G4948"/>
    <mergeCell ref="I4971:J4971"/>
    <mergeCell ref="F4973:G4973"/>
    <mergeCell ref="I4979:J4979"/>
    <mergeCell ref="F4981:G4981"/>
    <mergeCell ref="F4987:G4987"/>
    <mergeCell ref="I4989:J4989"/>
    <mergeCell ref="F4995:G4995"/>
    <mergeCell ref="F4996:G4996"/>
    <mergeCell ref="F4997:G4997"/>
    <mergeCell ref="I4999:J4999"/>
    <mergeCell ref="F5005:G5005"/>
    <mergeCell ref="I5007:J5007"/>
    <mergeCell ref="I5015:J5015"/>
    <mergeCell ref="F5017:G5017"/>
    <mergeCell ref="I5023:J5023"/>
    <mergeCell ref="F5025:G5025"/>
    <mergeCell ref="F4968:G4968"/>
    <mergeCell ref="F4969:G4969"/>
    <mergeCell ref="F4974:G4974"/>
    <mergeCell ref="F4961:G4961"/>
    <mergeCell ref="I4963:J4963"/>
    <mergeCell ref="F4965:G4965"/>
    <mergeCell ref="F4966:G4966"/>
    <mergeCell ref="F4967:G4967"/>
    <mergeCell ref="I4955:J4955"/>
    <mergeCell ref="F4957:G4957"/>
    <mergeCell ref="F4958:G4958"/>
    <mergeCell ref="F4959:G4959"/>
    <mergeCell ref="F4960:G4960"/>
    <mergeCell ref="F4949:G4949"/>
    <mergeCell ref="F4950:G4950"/>
    <mergeCell ref="F32:G32"/>
    <mergeCell ref="I34:J34"/>
    <mergeCell ref="F36:G36"/>
    <mergeCell ref="F37:G37"/>
    <mergeCell ref="F38:G38"/>
    <mergeCell ref="F27:G27"/>
    <mergeCell ref="F28:G28"/>
    <mergeCell ref="F29:G29"/>
    <mergeCell ref="F30:G30"/>
    <mergeCell ref="F31:G31"/>
    <mergeCell ref="F22:G22"/>
    <mergeCell ref="I24:J24"/>
    <mergeCell ref="F26:G26"/>
    <mergeCell ref="B12:E13"/>
    <mergeCell ref="B2:K6"/>
    <mergeCell ref="I4922:J4922"/>
    <mergeCell ref="F4924:G4924"/>
    <mergeCell ref="F56:G56"/>
    <mergeCell ref="F57:G57"/>
    <mergeCell ref="F58:G58"/>
    <mergeCell ref="F59:G59"/>
    <mergeCell ref="F60:G60"/>
    <mergeCell ref="F51:G51"/>
    <mergeCell ref="F52:G52"/>
    <mergeCell ref="F53:G53"/>
    <mergeCell ref="F54:G54"/>
    <mergeCell ref="F55:G55"/>
    <mergeCell ref="F44:G44"/>
    <mergeCell ref="F45:G45"/>
    <mergeCell ref="F46:G46"/>
    <mergeCell ref="F47:G47"/>
    <mergeCell ref="I49:J49"/>
    <mergeCell ref="F39:G39"/>
    <mergeCell ref="F40:G40"/>
    <mergeCell ref="F41:G41"/>
    <mergeCell ref="F42:G42"/>
    <mergeCell ref="F43:G43"/>
    <mergeCell ref="F80:G80"/>
    <mergeCell ref="F81:G81"/>
    <mergeCell ref="F82:G82"/>
    <mergeCell ref="F83:G83"/>
    <mergeCell ref="F84:G84"/>
    <mergeCell ref="I74:J74"/>
    <mergeCell ref="F76:G76"/>
    <mergeCell ref="F77:G77"/>
    <mergeCell ref="F78:G78"/>
    <mergeCell ref="F79:G79"/>
    <mergeCell ref="F68:G68"/>
    <mergeCell ref="F69:G69"/>
    <mergeCell ref="F70:G70"/>
    <mergeCell ref="F71:G71"/>
    <mergeCell ref="F72:G72"/>
    <mergeCell ref="F61:G61"/>
    <mergeCell ref="F62:G62"/>
    <mergeCell ref="F63:G63"/>
    <mergeCell ref="I65:J65"/>
    <mergeCell ref="F67:G67"/>
    <mergeCell ref="I101:J101"/>
    <mergeCell ref="F103:G103"/>
    <mergeCell ref="F104:G104"/>
    <mergeCell ref="F105:G105"/>
    <mergeCell ref="F106:G106"/>
    <mergeCell ref="F95:G95"/>
    <mergeCell ref="F96:G96"/>
    <mergeCell ref="F97:G97"/>
    <mergeCell ref="F98:G98"/>
    <mergeCell ref="F99:G99"/>
    <mergeCell ref="F90:G90"/>
    <mergeCell ref="F91:G91"/>
    <mergeCell ref="F92:G92"/>
    <mergeCell ref="F93:G93"/>
    <mergeCell ref="F94:G94"/>
    <mergeCell ref="F85:G85"/>
    <mergeCell ref="F86:G86"/>
    <mergeCell ref="F87:G87"/>
    <mergeCell ref="F88:G88"/>
    <mergeCell ref="F89:G89"/>
    <mergeCell ref="F126:G126"/>
    <mergeCell ref="F127:G127"/>
    <mergeCell ref="F128:G128"/>
    <mergeCell ref="F129:G129"/>
    <mergeCell ref="F130:G130"/>
    <mergeCell ref="I120:J120"/>
    <mergeCell ref="F122:G122"/>
    <mergeCell ref="F123:G123"/>
    <mergeCell ref="F124:G124"/>
    <mergeCell ref="F125:G125"/>
    <mergeCell ref="I113:J113"/>
    <mergeCell ref="F115:G115"/>
    <mergeCell ref="F116:G116"/>
    <mergeCell ref="F117:G117"/>
    <mergeCell ref="F118:G118"/>
    <mergeCell ref="F107:G107"/>
    <mergeCell ref="F108:G108"/>
    <mergeCell ref="F109:G109"/>
    <mergeCell ref="F110:G110"/>
    <mergeCell ref="F111:G111"/>
    <mergeCell ref="F150:G150"/>
    <mergeCell ref="F151:G151"/>
    <mergeCell ref="F152:G152"/>
    <mergeCell ref="F153:G153"/>
    <mergeCell ref="F154:G154"/>
    <mergeCell ref="F143:G143"/>
    <mergeCell ref="I145:J145"/>
    <mergeCell ref="F147:G147"/>
    <mergeCell ref="F148:G148"/>
    <mergeCell ref="F149:G149"/>
    <mergeCell ref="F138:G138"/>
    <mergeCell ref="F139:G139"/>
    <mergeCell ref="F140:G140"/>
    <mergeCell ref="F141:G141"/>
    <mergeCell ref="F142:G142"/>
    <mergeCell ref="F131:G131"/>
    <mergeCell ref="F132:G132"/>
    <mergeCell ref="I134:J134"/>
    <mergeCell ref="F136:G136"/>
    <mergeCell ref="F137:G137"/>
    <mergeCell ref="F174:G174"/>
    <mergeCell ref="F175:G175"/>
    <mergeCell ref="F176:G176"/>
    <mergeCell ref="F177:G177"/>
    <mergeCell ref="F178:G178"/>
    <mergeCell ref="F169:G169"/>
    <mergeCell ref="F170:G170"/>
    <mergeCell ref="F171:G171"/>
    <mergeCell ref="F172:G172"/>
    <mergeCell ref="F173:G173"/>
    <mergeCell ref="F162:G162"/>
    <mergeCell ref="F163:G163"/>
    <mergeCell ref="F164:G164"/>
    <mergeCell ref="I166:J166"/>
    <mergeCell ref="F168:G168"/>
    <mergeCell ref="F155:G155"/>
    <mergeCell ref="F156:G156"/>
    <mergeCell ref="F157:G157"/>
    <mergeCell ref="I159:J159"/>
    <mergeCell ref="F161:G161"/>
    <mergeCell ref="F200:G200"/>
    <mergeCell ref="F201:G201"/>
    <mergeCell ref="F202:G202"/>
    <mergeCell ref="F203:G203"/>
    <mergeCell ref="F204:G204"/>
    <mergeCell ref="F193:G193"/>
    <mergeCell ref="I195:J195"/>
    <mergeCell ref="F197:G197"/>
    <mergeCell ref="F198:G198"/>
    <mergeCell ref="F199:G199"/>
    <mergeCell ref="I187:J187"/>
    <mergeCell ref="F189:G189"/>
    <mergeCell ref="F190:G190"/>
    <mergeCell ref="F191:G191"/>
    <mergeCell ref="F192:G192"/>
    <mergeCell ref="F179:G179"/>
    <mergeCell ref="I181:J181"/>
    <mergeCell ref="F183:G183"/>
    <mergeCell ref="F184:G184"/>
    <mergeCell ref="F185:G185"/>
    <mergeCell ref="F224:G224"/>
    <mergeCell ref="F225:G225"/>
    <mergeCell ref="F226:G226"/>
    <mergeCell ref="F227:G227"/>
    <mergeCell ref="F228:G228"/>
    <mergeCell ref="F217:G217"/>
    <mergeCell ref="F218:G218"/>
    <mergeCell ref="F219:G219"/>
    <mergeCell ref="I221:J221"/>
    <mergeCell ref="F223:G223"/>
    <mergeCell ref="F212:G212"/>
    <mergeCell ref="F213:G213"/>
    <mergeCell ref="F214:G214"/>
    <mergeCell ref="F215:G215"/>
    <mergeCell ref="F216:G216"/>
    <mergeCell ref="I206:J206"/>
    <mergeCell ref="F208:G208"/>
    <mergeCell ref="F209:G209"/>
    <mergeCell ref="F210:G210"/>
    <mergeCell ref="F211:G211"/>
    <mergeCell ref="F248:G248"/>
    <mergeCell ref="F249:G249"/>
    <mergeCell ref="I251:J251"/>
    <mergeCell ref="F253:G253"/>
    <mergeCell ref="F254:G254"/>
    <mergeCell ref="F243:G243"/>
    <mergeCell ref="F244:G244"/>
    <mergeCell ref="F245:G245"/>
    <mergeCell ref="F246:G246"/>
    <mergeCell ref="F247:G247"/>
    <mergeCell ref="F236:G236"/>
    <mergeCell ref="F237:G237"/>
    <mergeCell ref="F238:G238"/>
    <mergeCell ref="F239:G239"/>
    <mergeCell ref="I241:J241"/>
    <mergeCell ref="F229:G229"/>
    <mergeCell ref="I231:J231"/>
    <mergeCell ref="F233:G233"/>
    <mergeCell ref="F234:G234"/>
    <mergeCell ref="F235:G235"/>
    <mergeCell ref="F274:G274"/>
    <mergeCell ref="F275:G275"/>
    <mergeCell ref="F276:G276"/>
    <mergeCell ref="F277:G277"/>
    <mergeCell ref="F278:G278"/>
    <mergeCell ref="F267:G267"/>
    <mergeCell ref="F268:G268"/>
    <mergeCell ref="F269:G269"/>
    <mergeCell ref="I271:J271"/>
    <mergeCell ref="F273:G273"/>
    <mergeCell ref="I261:J261"/>
    <mergeCell ref="F263:G263"/>
    <mergeCell ref="F264:G264"/>
    <mergeCell ref="F265:G265"/>
    <mergeCell ref="F266:G266"/>
    <mergeCell ref="F255:G255"/>
    <mergeCell ref="F256:G256"/>
    <mergeCell ref="F257:G257"/>
    <mergeCell ref="F258:G258"/>
    <mergeCell ref="F259:G259"/>
    <mergeCell ref="F298:G298"/>
    <mergeCell ref="F299:G299"/>
    <mergeCell ref="I301:J301"/>
    <mergeCell ref="F303:G303"/>
    <mergeCell ref="F304:G304"/>
    <mergeCell ref="F293:G293"/>
    <mergeCell ref="F294:G294"/>
    <mergeCell ref="F295:G295"/>
    <mergeCell ref="F296:G296"/>
    <mergeCell ref="F297:G297"/>
    <mergeCell ref="F286:G286"/>
    <mergeCell ref="F287:G287"/>
    <mergeCell ref="F288:G288"/>
    <mergeCell ref="F289:G289"/>
    <mergeCell ref="I291:J291"/>
    <mergeCell ref="F279:G279"/>
    <mergeCell ref="I281:J281"/>
    <mergeCell ref="F283:G283"/>
    <mergeCell ref="F284:G284"/>
    <mergeCell ref="F285:G285"/>
    <mergeCell ref="F324:G324"/>
    <mergeCell ref="I326:J326"/>
    <mergeCell ref="F328:G328"/>
    <mergeCell ref="F329:G329"/>
    <mergeCell ref="F330:G330"/>
    <mergeCell ref="I318:J318"/>
    <mergeCell ref="F320:G320"/>
    <mergeCell ref="F321:G321"/>
    <mergeCell ref="F322:G322"/>
    <mergeCell ref="F323:G323"/>
    <mergeCell ref="F312:G312"/>
    <mergeCell ref="F313:G313"/>
    <mergeCell ref="F314:G314"/>
    <mergeCell ref="F315:G315"/>
    <mergeCell ref="F316:G316"/>
    <mergeCell ref="F305:G305"/>
    <mergeCell ref="F306:G306"/>
    <mergeCell ref="F307:G307"/>
    <mergeCell ref="I309:J309"/>
    <mergeCell ref="F311:G311"/>
    <mergeCell ref="I349:J349"/>
    <mergeCell ref="F351:G351"/>
    <mergeCell ref="F352:G352"/>
    <mergeCell ref="F353:G353"/>
    <mergeCell ref="I355:J355"/>
    <mergeCell ref="F343:G343"/>
    <mergeCell ref="F344:G344"/>
    <mergeCell ref="F345:G345"/>
    <mergeCell ref="F346:G346"/>
    <mergeCell ref="F347:G347"/>
    <mergeCell ref="F338:G338"/>
    <mergeCell ref="F339:G339"/>
    <mergeCell ref="F340:G340"/>
    <mergeCell ref="F341:G341"/>
    <mergeCell ref="F342:G342"/>
    <mergeCell ref="F331:G331"/>
    <mergeCell ref="F332:G332"/>
    <mergeCell ref="I334:J334"/>
    <mergeCell ref="F336:G336"/>
    <mergeCell ref="F337:G337"/>
    <mergeCell ref="F376:G376"/>
    <mergeCell ref="F377:G377"/>
    <mergeCell ref="F378:G378"/>
    <mergeCell ref="F379:G379"/>
    <mergeCell ref="F380:G380"/>
    <mergeCell ref="F369:G369"/>
    <mergeCell ref="F370:G370"/>
    <mergeCell ref="F371:G371"/>
    <mergeCell ref="F372:G372"/>
    <mergeCell ref="I374:J374"/>
    <mergeCell ref="I363:J363"/>
    <mergeCell ref="F365:G365"/>
    <mergeCell ref="F366:G366"/>
    <mergeCell ref="F367:G367"/>
    <mergeCell ref="F368:G368"/>
    <mergeCell ref="F357:G357"/>
    <mergeCell ref="F358:G358"/>
    <mergeCell ref="F359:G359"/>
    <mergeCell ref="F360:G360"/>
    <mergeCell ref="F361:G361"/>
    <mergeCell ref="I399:J399"/>
    <mergeCell ref="F401:G401"/>
    <mergeCell ref="F402:G402"/>
    <mergeCell ref="F403:G403"/>
    <mergeCell ref="F404:G404"/>
    <mergeCell ref="F393:G393"/>
    <mergeCell ref="F394:G394"/>
    <mergeCell ref="F395:G395"/>
    <mergeCell ref="F396:G396"/>
    <mergeCell ref="F397:G397"/>
    <mergeCell ref="F386:G386"/>
    <mergeCell ref="F387:G387"/>
    <mergeCell ref="I389:J389"/>
    <mergeCell ref="F391:G391"/>
    <mergeCell ref="F392:G392"/>
    <mergeCell ref="F381:G381"/>
    <mergeCell ref="F382:G382"/>
    <mergeCell ref="F383:G383"/>
    <mergeCell ref="F384:G384"/>
    <mergeCell ref="F385:G385"/>
    <mergeCell ref="F424:G424"/>
    <mergeCell ref="F425:G425"/>
    <mergeCell ref="F426:G426"/>
    <mergeCell ref="F427:G427"/>
    <mergeCell ref="I429:J429"/>
    <mergeCell ref="F417:G417"/>
    <mergeCell ref="I419:J419"/>
    <mergeCell ref="F421:G421"/>
    <mergeCell ref="F422:G422"/>
    <mergeCell ref="F423:G423"/>
    <mergeCell ref="F412:G412"/>
    <mergeCell ref="F413:G413"/>
    <mergeCell ref="F414:G414"/>
    <mergeCell ref="F415:G415"/>
    <mergeCell ref="F416:G416"/>
    <mergeCell ref="F405:G405"/>
    <mergeCell ref="F406:G406"/>
    <mergeCell ref="F407:G407"/>
    <mergeCell ref="I409:J409"/>
    <mergeCell ref="F411:G411"/>
    <mergeCell ref="I449:J449"/>
    <mergeCell ref="F451:G451"/>
    <mergeCell ref="F452:G452"/>
    <mergeCell ref="F453:G453"/>
    <mergeCell ref="F454:G454"/>
    <mergeCell ref="F443:G443"/>
    <mergeCell ref="F444:G444"/>
    <mergeCell ref="F445:G445"/>
    <mergeCell ref="F446:G446"/>
    <mergeCell ref="F447:G447"/>
    <mergeCell ref="F436:G436"/>
    <mergeCell ref="F437:G437"/>
    <mergeCell ref="I439:J439"/>
    <mergeCell ref="F441:G441"/>
    <mergeCell ref="F442:G442"/>
    <mergeCell ref="F431:G431"/>
    <mergeCell ref="F432:G432"/>
    <mergeCell ref="F433:G433"/>
    <mergeCell ref="F434:G434"/>
    <mergeCell ref="F435:G435"/>
    <mergeCell ref="F474:G474"/>
    <mergeCell ref="I476:J476"/>
    <mergeCell ref="F478:G478"/>
    <mergeCell ref="F479:G479"/>
    <mergeCell ref="F480:G480"/>
    <mergeCell ref="F469:G469"/>
    <mergeCell ref="F470:G470"/>
    <mergeCell ref="F471:G471"/>
    <mergeCell ref="F472:G472"/>
    <mergeCell ref="F473:G473"/>
    <mergeCell ref="F462:G462"/>
    <mergeCell ref="F463:G463"/>
    <mergeCell ref="F464:G464"/>
    <mergeCell ref="F465:G465"/>
    <mergeCell ref="I467:J467"/>
    <mergeCell ref="F455:G455"/>
    <mergeCell ref="F456:G456"/>
    <mergeCell ref="F457:G457"/>
    <mergeCell ref="I459:J459"/>
    <mergeCell ref="F461:G461"/>
    <mergeCell ref="F500:G500"/>
    <mergeCell ref="F501:G501"/>
    <mergeCell ref="F502:G502"/>
    <mergeCell ref="F503:G503"/>
    <mergeCell ref="F504:G504"/>
    <mergeCell ref="F495:G495"/>
    <mergeCell ref="F496:G496"/>
    <mergeCell ref="F497:G497"/>
    <mergeCell ref="F498:G498"/>
    <mergeCell ref="F499:G499"/>
    <mergeCell ref="F488:G488"/>
    <mergeCell ref="F489:G489"/>
    <mergeCell ref="F490:G490"/>
    <mergeCell ref="I492:J492"/>
    <mergeCell ref="F494:G494"/>
    <mergeCell ref="F481:G481"/>
    <mergeCell ref="F482:G482"/>
    <mergeCell ref="I484:J484"/>
    <mergeCell ref="F486:G486"/>
    <mergeCell ref="F487:G487"/>
    <mergeCell ref="F526:G526"/>
    <mergeCell ref="F527:G527"/>
    <mergeCell ref="F528:G528"/>
    <mergeCell ref="F529:G529"/>
    <mergeCell ref="F530:G530"/>
    <mergeCell ref="F519:G519"/>
    <mergeCell ref="I521:J521"/>
    <mergeCell ref="F523:G523"/>
    <mergeCell ref="F524:G524"/>
    <mergeCell ref="F525:G525"/>
    <mergeCell ref="I513:J513"/>
    <mergeCell ref="F515:G515"/>
    <mergeCell ref="F516:G516"/>
    <mergeCell ref="F517:G517"/>
    <mergeCell ref="F518:G518"/>
    <mergeCell ref="F505:G505"/>
    <mergeCell ref="I507:J507"/>
    <mergeCell ref="F509:G509"/>
    <mergeCell ref="F510:G510"/>
    <mergeCell ref="F511:G511"/>
    <mergeCell ref="F550:G550"/>
    <mergeCell ref="F551:G551"/>
    <mergeCell ref="F552:G552"/>
    <mergeCell ref="F553:G553"/>
    <mergeCell ref="F554:G554"/>
    <mergeCell ref="F543:G543"/>
    <mergeCell ref="F544:G544"/>
    <mergeCell ref="F545:G545"/>
    <mergeCell ref="I547:J547"/>
    <mergeCell ref="F549:G549"/>
    <mergeCell ref="F538:G538"/>
    <mergeCell ref="F539:G539"/>
    <mergeCell ref="F540:G540"/>
    <mergeCell ref="F541:G541"/>
    <mergeCell ref="F542:G542"/>
    <mergeCell ref="I532:J532"/>
    <mergeCell ref="F534:G534"/>
    <mergeCell ref="F535:G535"/>
    <mergeCell ref="F536:G536"/>
    <mergeCell ref="F537:G537"/>
    <mergeCell ref="F574:G574"/>
    <mergeCell ref="F575:G575"/>
    <mergeCell ref="I577:J577"/>
    <mergeCell ref="F579:G579"/>
    <mergeCell ref="F580:G580"/>
    <mergeCell ref="F569:G569"/>
    <mergeCell ref="F570:G570"/>
    <mergeCell ref="F571:G571"/>
    <mergeCell ref="F572:G572"/>
    <mergeCell ref="F573:G573"/>
    <mergeCell ref="F562:G562"/>
    <mergeCell ref="F563:G563"/>
    <mergeCell ref="F564:G564"/>
    <mergeCell ref="F565:G565"/>
    <mergeCell ref="I567:J567"/>
    <mergeCell ref="F555:G555"/>
    <mergeCell ref="I557:J557"/>
    <mergeCell ref="F559:G559"/>
    <mergeCell ref="F560:G560"/>
    <mergeCell ref="F561:G561"/>
    <mergeCell ref="F600:G600"/>
    <mergeCell ref="F601:G601"/>
    <mergeCell ref="F602:G602"/>
    <mergeCell ref="F603:G603"/>
    <mergeCell ref="F604:G604"/>
    <mergeCell ref="F593:G593"/>
    <mergeCell ref="F594:G594"/>
    <mergeCell ref="F595:G595"/>
    <mergeCell ref="I597:J597"/>
    <mergeCell ref="F599:G599"/>
    <mergeCell ref="I587:J587"/>
    <mergeCell ref="F589:G589"/>
    <mergeCell ref="F590:G590"/>
    <mergeCell ref="F591:G591"/>
    <mergeCell ref="F592:G592"/>
    <mergeCell ref="F581:G581"/>
    <mergeCell ref="F582:G582"/>
    <mergeCell ref="F583:G583"/>
    <mergeCell ref="F584:G584"/>
    <mergeCell ref="F585:G585"/>
    <mergeCell ref="F626:G626"/>
    <mergeCell ref="F627:G627"/>
    <mergeCell ref="F628:G628"/>
    <mergeCell ref="F629:G629"/>
    <mergeCell ref="F630:G630"/>
    <mergeCell ref="F619:G619"/>
    <mergeCell ref="F620:G620"/>
    <mergeCell ref="F621:G621"/>
    <mergeCell ref="F622:G622"/>
    <mergeCell ref="I624:J624"/>
    <mergeCell ref="F612:G612"/>
    <mergeCell ref="F613:G613"/>
    <mergeCell ref="I615:J615"/>
    <mergeCell ref="F617:G617"/>
    <mergeCell ref="F618:G618"/>
    <mergeCell ref="F605:G605"/>
    <mergeCell ref="I607:J607"/>
    <mergeCell ref="F609:G609"/>
    <mergeCell ref="F610:G610"/>
    <mergeCell ref="F611:G611"/>
    <mergeCell ref="F650:G650"/>
    <mergeCell ref="F651:G651"/>
    <mergeCell ref="I653:J653"/>
    <mergeCell ref="F655:G655"/>
    <mergeCell ref="F656:G656"/>
    <mergeCell ref="F645:G645"/>
    <mergeCell ref="F646:G646"/>
    <mergeCell ref="F647:G647"/>
    <mergeCell ref="F648:G648"/>
    <mergeCell ref="F649:G649"/>
    <mergeCell ref="F638:G638"/>
    <mergeCell ref="I640:J640"/>
    <mergeCell ref="F642:G642"/>
    <mergeCell ref="F643:G643"/>
    <mergeCell ref="F644:G644"/>
    <mergeCell ref="I632:J632"/>
    <mergeCell ref="F634:G634"/>
    <mergeCell ref="F635:G635"/>
    <mergeCell ref="F636:G636"/>
    <mergeCell ref="F637:G637"/>
    <mergeCell ref="F676:G676"/>
    <mergeCell ref="F677:G677"/>
    <mergeCell ref="F678:G678"/>
    <mergeCell ref="F679:G679"/>
    <mergeCell ref="F680:G680"/>
    <mergeCell ref="F669:G669"/>
    <mergeCell ref="F670:G670"/>
    <mergeCell ref="F671:G671"/>
    <mergeCell ref="I673:J673"/>
    <mergeCell ref="F675:G675"/>
    <mergeCell ref="I663:J663"/>
    <mergeCell ref="F665:G665"/>
    <mergeCell ref="F666:G666"/>
    <mergeCell ref="F667:G667"/>
    <mergeCell ref="F668:G668"/>
    <mergeCell ref="F657:G657"/>
    <mergeCell ref="F658:G658"/>
    <mergeCell ref="F659:G659"/>
    <mergeCell ref="F660:G660"/>
    <mergeCell ref="F661:G661"/>
    <mergeCell ref="F700:G700"/>
    <mergeCell ref="F701:G701"/>
    <mergeCell ref="I703:J703"/>
    <mergeCell ref="F705:G705"/>
    <mergeCell ref="F706:G706"/>
    <mergeCell ref="F695:G695"/>
    <mergeCell ref="F696:G696"/>
    <mergeCell ref="F697:G697"/>
    <mergeCell ref="F698:G698"/>
    <mergeCell ref="F699:G699"/>
    <mergeCell ref="F688:G688"/>
    <mergeCell ref="F689:G689"/>
    <mergeCell ref="F690:G690"/>
    <mergeCell ref="F691:G691"/>
    <mergeCell ref="I693:J693"/>
    <mergeCell ref="F681:G681"/>
    <mergeCell ref="I683:J683"/>
    <mergeCell ref="F685:G685"/>
    <mergeCell ref="F686:G686"/>
    <mergeCell ref="F687:G687"/>
    <mergeCell ref="F726:G726"/>
    <mergeCell ref="F727:G727"/>
    <mergeCell ref="F728:G728"/>
    <mergeCell ref="F729:G729"/>
    <mergeCell ref="F730:G730"/>
    <mergeCell ref="F719:G719"/>
    <mergeCell ref="F720:G720"/>
    <mergeCell ref="F721:G721"/>
    <mergeCell ref="F722:G722"/>
    <mergeCell ref="I724:J724"/>
    <mergeCell ref="I713:J713"/>
    <mergeCell ref="F715:G715"/>
    <mergeCell ref="F716:G716"/>
    <mergeCell ref="F717:G717"/>
    <mergeCell ref="F718:G718"/>
    <mergeCell ref="F707:G707"/>
    <mergeCell ref="F708:G708"/>
    <mergeCell ref="F709:G709"/>
    <mergeCell ref="F710:G710"/>
    <mergeCell ref="F711:G711"/>
    <mergeCell ref="F750:G750"/>
    <mergeCell ref="F751:G751"/>
    <mergeCell ref="F752:G752"/>
    <mergeCell ref="I754:J754"/>
    <mergeCell ref="F756:G756"/>
    <mergeCell ref="I744:J744"/>
    <mergeCell ref="F746:G746"/>
    <mergeCell ref="F747:G747"/>
    <mergeCell ref="F748:G748"/>
    <mergeCell ref="F749:G749"/>
    <mergeCell ref="F738:G738"/>
    <mergeCell ref="F739:G739"/>
    <mergeCell ref="F740:G740"/>
    <mergeCell ref="F741:G741"/>
    <mergeCell ref="F742:G742"/>
    <mergeCell ref="I732:J732"/>
    <mergeCell ref="F734:G734"/>
    <mergeCell ref="F735:G735"/>
    <mergeCell ref="F736:G736"/>
    <mergeCell ref="F737:G737"/>
    <mergeCell ref="F776:G776"/>
    <mergeCell ref="F777:G777"/>
    <mergeCell ref="F778:G778"/>
    <mergeCell ref="F779:G779"/>
    <mergeCell ref="F780:G780"/>
    <mergeCell ref="F769:G769"/>
    <mergeCell ref="F770:G770"/>
    <mergeCell ref="F771:G771"/>
    <mergeCell ref="F772:G772"/>
    <mergeCell ref="I774:J774"/>
    <mergeCell ref="F762:G762"/>
    <mergeCell ref="I764:J764"/>
    <mergeCell ref="F766:G766"/>
    <mergeCell ref="F767:G767"/>
    <mergeCell ref="F768:G768"/>
    <mergeCell ref="F757:G757"/>
    <mergeCell ref="F758:G758"/>
    <mergeCell ref="F759:G759"/>
    <mergeCell ref="F760:G760"/>
    <mergeCell ref="F761:G761"/>
    <mergeCell ref="F800:G800"/>
    <mergeCell ref="F801:G801"/>
    <mergeCell ref="F802:G802"/>
    <mergeCell ref="I804:J804"/>
    <mergeCell ref="F806:G806"/>
    <mergeCell ref="I794:J794"/>
    <mergeCell ref="F796:G796"/>
    <mergeCell ref="F797:G797"/>
    <mergeCell ref="F798:G798"/>
    <mergeCell ref="F799:G799"/>
    <mergeCell ref="F788:G788"/>
    <mergeCell ref="F789:G789"/>
    <mergeCell ref="F790:G790"/>
    <mergeCell ref="F791:G791"/>
    <mergeCell ref="F792:G792"/>
    <mergeCell ref="F781:G781"/>
    <mergeCell ref="F782:G782"/>
    <mergeCell ref="I784:J784"/>
    <mergeCell ref="F786:G786"/>
    <mergeCell ref="F787:G787"/>
    <mergeCell ref="I825:J825"/>
    <mergeCell ref="F827:G827"/>
    <mergeCell ref="F828:G828"/>
    <mergeCell ref="F829:G829"/>
    <mergeCell ref="F830:G830"/>
    <mergeCell ref="F819:G819"/>
    <mergeCell ref="F820:G820"/>
    <mergeCell ref="F821:G821"/>
    <mergeCell ref="F822:G822"/>
    <mergeCell ref="F823:G823"/>
    <mergeCell ref="F812:G812"/>
    <mergeCell ref="I814:J814"/>
    <mergeCell ref="F816:G816"/>
    <mergeCell ref="F817:G817"/>
    <mergeCell ref="F818:G818"/>
    <mergeCell ref="F807:G807"/>
    <mergeCell ref="F808:G808"/>
    <mergeCell ref="F809:G809"/>
    <mergeCell ref="F810:G810"/>
    <mergeCell ref="F811:G811"/>
    <mergeCell ref="F850:G850"/>
    <mergeCell ref="F851:G851"/>
    <mergeCell ref="F852:G852"/>
    <mergeCell ref="I854:J854"/>
    <mergeCell ref="F856:G856"/>
    <mergeCell ref="I844:J844"/>
    <mergeCell ref="F846:G846"/>
    <mergeCell ref="F847:G847"/>
    <mergeCell ref="F848:G848"/>
    <mergeCell ref="F849:G849"/>
    <mergeCell ref="F838:G838"/>
    <mergeCell ref="F839:G839"/>
    <mergeCell ref="F840:G840"/>
    <mergeCell ref="F841:G841"/>
    <mergeCell ref="F842:G842"/>
    <mergeCell ref="F831:G831"/>
    <mergeCell ref="I833:J833"/>
    <mergeCell ref="F835:G835"/>
    <mergeCell ref="F836:G836"/>
    <mergeCell ref="F837:G837"/>
    <mergeCell ref="F876:G876"/>
    <mergeCell ref="F877:G877"/>
    <mergeCell ref="F878:G878"/>
    <mergeCell ref="F879:G879"/>
    <mergeCell ref="F880:G880"/>
    <mergeCell ref="F869:G869"/>
    <mergeCell ref="F870:G870"/>
    <mergeCell ref="F871:G871"/>
    <mergeCell ref="F872:G872"/>
    <mergeCell ref="I874:J874"/>
    <mergeCell ref="F862:G862"/>
    <mergeCell ref="I864:J864"/>
    <mergeCell ref="F866:G866"/>
    <mergeCell ref="F867:G867"/>
    <mergeCell ref="F868:G868"/>
    <mergeCell ref="F857:G857"/>
    <mergeCell ref="F858:G858"/>
    <mergeCell ref="F859:G859"/>
    <mergeCell ref="F860:G860"/>
    <mergeCell ref="F861:G861"/>
    <mergeCell ref="F900:G900"/>
    <mergeCell ref="F901:G901"/>
    <mergeCell ref="I903:J903"/>
    <mergeCell ref="F905:G905"/>
    <mergeCell ref="F906:G906"/>
    <mergeCell ref="I894:J894"/>
    <mergeCell ref="F896:G896"/>
    <mergeCell ref="F897:G897"/>
    <mergeCell ref="F898:G898"/>
    <mergeCell ref="F899:G899"/>
    <mergeCell ref="F888:G888"/>
    <mergeCell ref="F889:G889"/>
    <mergeCell ref="F890:G890"/>
    <mergeCell ref="F891:G891"/>
    <mergeCell ref="F892:G892"/>
    <mergeCell ref="F881:G881"/>
    <mergeCell ref="F882:G882"/>
    <mergeCell ref="I884:J884"/>
    <mergeCell ref="F886:G886"/>
    <mergeCell ref="F887:G887"/>
    <mergeCell ref="F926:G926"/>
    <mergeCell ref="F927:G927"/>
    <mergeCell ref="F928:G928"/>
    <mergeCell ref="I930:J930"/>
    <mergeCell ref="F932:G932"/>
    <mergeCell ref="F919:G919"/>
    <mergeCell ref="F920:G920"/>
    <mergeCell ref="I922:J922"/>
    <mergeCell ref="F924:G924"/>
    <mergeCell ref="F925:G925"/>
    <mergeCell ref="F912:G912"/>
    <mergeCell ref="I914:J914"/>
    <mergeCell ref="F916:G916"/>
    <mergeCell ref="F917:G917"/>
    <mergeCell ref="F918:G918"/>
    <mergeCell ref="F907:G907"/>
    <mergeCell ref="F908:G908"/>
    <mergeCell ref="F909:G909"/>
    <mergeCell ref="F910:G910"/>
    <mergeCell ref="F911:G911"/>
    <mergeCell ref="F952:G952"/>
    <mergeCell ref="F953:G953"/>
    <mergeCell ref="I955:J955"/>
    <mergeCell ref="F957:G957"/>
    <mergeCell ref="F958:G958"/>
    <mergeCell ref="F947:G947"/>
    <mergeCell ref="F948:G948"/>
    <mergeCell ref="F949:G949"/>
    <mergeCell ref="F950:G950"/>
    <mergeCell ref="F951:G951"/>
    <mergeCell ref="F940:G940"/>
    <mergeCell ref="F941:G941"/>
    <mergeCell ref="F942:G942"/>
    <mergeCell ref="F943:G943"/>
    <mergeCell ref="I945:J945"/>
    <mergeCell ref="F933:G933"/>
    <mergeCell ref="F934:G934"/>
    <mergeCell ref="F935:G935"/>
    <mergeCell ref="F936:G936"/>
    <mergeCell ref="I938:J938"/>
    <mergeCell ref="F976:G976"/>
    <mergeCell ref="F977:G977"/>
    <mergeCell ref="F978:G978"/>
    <mergeCell ref="F979:G979"/>
    <mergeCell ref="F980:G980"/>
    <mergeCell ref="I970:J970"/>
    <mergeCell ref="F972:G972"/>
    <mergeCell ref="F973:G973"/>
    <mergeCell ref="F974:G974"/>
    <mergeCell ref="F975:G975"/>
    <mergeCell ref="F964:G964"/>
    <mergeCell ref="F965:G965"/>
    <mergeCell ref="F966:G966"/>
    <mergeCell ref="F967:G967"/>
    <mergeCell ref="F968:G968"/>
    <mergeCell ref="F959:G959"/>
    <mergeCell ref="F960:G960"/>
    <mergeCell ref="F961:G961"/>
    <mergeCell ref="F962:G962"/>
    <mergeCell ref="F963:G963"/>
    <mergeCell ref="F1000:G1000"/>
    <mergeCell ref="I1002:J1002"/>
    <mergeCell ref="F1004:G1004"/>
    <mergeCell ref="F1005:G1005"/>
    <mergeCell ref="F1006:G1006"/>
    <mergeCell ref="F995:G995"/>
    <mergeCell ref="F996:G996"/>
    <mergeCell ref="F997:G997"/>
    <mergeCell ref="F998:G998"/>
    <mergeCell ref="F999:G999"/>
    <mergeCell ref="F988:G988"/>
    <mergeCell ref="F989:G989"/>
    <mergeCell ref="F990:G990"/>
    <mergeCell ref="I992:J992"/>
    <mergeCell ref="F994:G994"/>
    <mergeCell ref="I982:J982"/>
    <mergeCell ref="F984:G984"/>
    <mergeCell ref="F985:G985"/>
    <mergeCell ref="F986:G986"/>
    <mergeCell ref="F987:G987"/>
    <mergeCell ref="F1026:G1026"/>
    <mergeCell ref="F1027:G1027"/>
    <mergeCell ref="F1028:G1028"/>
    <mergeCell ref="F1029:G1029"/>
    <mergeCell ref="F1030:G1030"/>
    <mergeCell ref="F1019:G1019"/>
    <mergeCell ref="F1020:G1020"/>
    <mergeCell ref="I1022:J1022"/>
    <mergeCell ref="F1024:G1024"/>
    <mergeCell ref="F1025:G1025"/>
    <mergeCell ref="F1014:G1014"/>
    <mergeCell ref="F1015:G1015"/>
    <mergeCell ref="F1016:G1016"/>
    <mergeCell ref="F1017:G1017"/>
    <mergeCell ref="F1018:G1018"/>
    <mergeCell ref="F1007:G1007"/>
    <mergeCell ref="F1008:G1008"/>
    <mergeCell ref="F1009:G1009"/>
    <mergeCell ref="F1010:G1010"/>
    <mergeCell ref="I1012:J1012"/>
    <mergeCell ref="I1051:J1051"/>
    <mergeCell ref="F1053:G1053"/>
    <mergeCell ref="F1054:G1054"/>
    <mergeCell ref="F1055:G1055"/>
    <mergeCell ref="F1056:G1056"/>
    <mergeCell ref="F1045:G1045"/>
    <mergeCell ref="F1046:G1046"/>
    <mergeCell ref="F1047:G1047"/>
    <mergeCell ref="F1048:G1048"/>
    <mergeCell ref="F1049:G1049"/>
    <mergeCell ref="F1038:G1038"/>
    <mergeCell ref="F1039:G1039"/>
    <mergeCell ref="I1041:J1041"/>
    <mergeCell ref="F1043:G1043"/>
    <mergeCell ref="F1044:G1044"/>
    <mergeCell ref="I1032:J1032"/>
    <mergeCell ref="F1034:G1034"/>
    <mergeCell ref="F1035:G1035"/>
    <mergeCell ref="F1036:G1036"/>
    <mergeCell ref="F1037:G1037"/>
    <mergeCell ref="F1078:G1078"/>
    <mergeCell ref="F1079:G1079"/>
    <mergeCell ref="F1080:G1080"/>
    <mergeCell ref="I1082:J1082"/>
    <mergeCell ref="F1084:G1084"/>
    <mergeCell ref="F1071:G1071"/>
    <mergeCell ref="F1072:G1072"/>
    <mergeCell ref="F1073:G1073"/>
    <mergeCell ref="I1075:J1075"/>
    <mergeCell ref="F1077:G1077"/>
    <mergeCell ref="F1064:G1064"/>
    <mergeCell ref="I1066:J1066"/>
    <mergeCell ref="F1068:G1068"/>
    <mergeCell ref="F1069:G1069"/>
    <mergeCell ref="F1070:G1070"/>
    <mergeCell ref="F1057:G1057"/>
    <mergeCell ref="I1059:J1059"/>
    <mergeCell ref="F1061:G1061"/>
    <mergeCell ref="F1062:G1062"/>
    <mergeCell ref="F1063:G1063"/>
    <mergeCell ref="F1102:G1102"/>
    <mergeCell ref="F1103:G1103"/>
    <mergeCell ref="I1105:J1105"/>
    <mergeCell ref="F1107:G1107"/>
    <mergeCell ref="F1108:G1108"/>
    <mergeCell ref="F1097:G1097"/>
    <mergeCell ref="F1098:G1098"/>
    <mergeCell ref="F1099:G1099"/>
    <mergeCell ref="F1100:G1100"/>
    <mergeCell ref="F1101:G1101"/>
    <mergeCell ref="F1092:G1092"/>
    <mergeCell ref="F1093:G1093"/>
    <mergeCell ref="F1094:G1094"/>
    <mergeCell ref="F1095:G1095"/>
    <mergeCell ref="F1096:G1096"/>
    <mergeCell ref="F1085:G1085"/>
    <mergeCell ref="F1086:G1086"/>
    <mergeCell ref="F1087:G1087"/>
    <mergeCell ref="F1088:G1088"/>
    <mergeCell ref="I1090:J1090"/>
    <mergeCell ref="I1127:J1127"/>
    <mergeCell ref="F1129:G1129"/>
    <mergeCell ref="F1130:G1130"/>
    <mergeCell ref="F1131:G1131"/>
    <mergeCell ref="F1132:G1132"/>
    <mergeCell ref="F1121:G1121"/>
    <mergeCell ref="F1122:G1122"/>
    <mergeCell ref="F1123:G1123"/>
    <mergeCell ref="F1124:G1124"/>
    <mergeCell ref="F1125:G1125"/>
    <mergeCell ref="F1114:G1114"/>
    <mergeCell ref="I1116:J1116"/>
    <mergeCell ref="F1118:G1118"/>
    <mergeCell ref="F1119:G1119"/>
    <mergeCell ref="F1120:G1120"/>
    <mergeCell ref="F1109:G1109"/>
    <mergeCell ref="F1110:G1110"/>
    <mergeCell ref="F1111:G1111"/>
    <mergeCell ref="F1112:G1112"/>
    <mergeCell ref="F1113:G1113"/>
    <mergeCell ref="F1152:G1152"/>
    <mergeCell ref="F1153:G1153"/>
    <mergeCell ref="F1154:G1154"/>
    <mergeCell ref="F1155:G1155"/>
    <mergeCell ref="F1156:G1156"/>
    <mergeCell ref="F1145:G1145"/>
    <mergeCell ref="F1146:G1146"/>
    <mergeCell ref="F1147:G1147"/>
    <mergeCell ref="I1149:J1149"/>
    <mergeCell ref="F1151:G1151"/>
    <mergeCell ref="F1140:G1140"/>
    <mergeCell ref="F1141:G1141"/>
    <mergeCell ref="F1142:G1142"/>
    <mergeCell ref="F1143:G1143"/>
    <mergeCell ref="F1144:G1144"/>
    <mergeCell ref="F1133:G1133"/>
    <mergeCell ref="F1134:G1134"/>
    <mergeCell ref="F1135:G1135"/>
    <mergeCell ref="F1136:G1136"/>
    <mergeCell ref="I1138:J1138"/>
    <mergeCell ref="F1176:G1176"/>
    <mergeCell ref="F1177:G1177"/>
    <mergeCell ref="F1178:G1178"/>
    <mergeCell ref="F1179:G1179"/>
    <mergeCell ref="F1180:G1180"/>
    <mergeCell ref="F1169:G1169"/>
    <mergeCell ref="F1170:G1170"/>
    <mergeCell ref="I1172:J1172"/>
    <mergeCell ref="F1174:G1174"/>
    <mergeCell ref="F1175:G1175"/>
    <mergeCell ref="F1164:G1164"/>
    <mergeCell ref="F1165:G1165"/>
    <mergeCell ref="F1166:G1166"/>
    <mergeCell ref="F1167:G1167"/>
    <mergeCell ref="F1168:G1168"/>
    <mergeCell ref="F1157:G1157"/>
    <mergeCell ref="I1159:J1159"/>
    <mergeCell ref="F1161:G1161"/>
    <mergeCell ref="F1162:G1162"/>
    <mergeCell ref="F1163:G1163"/>
    <mergeCell ref="F1200:G1200"/>
    <mergeCell ref="F1201:G1201"/>
    <mergeCell ref="F1202:G1202"/>
    <mergeCell ref="F1203:G1203"/>
    <mergeCell ref="F1204:G1204"/>
    <mergeCell ref="F1195:G1195"/>
    <mergeCell ref="F1196:G1196"/>
    <mergeCell ref="F1197:G1197"/>
    <mergeCell ref="F1198:G1198"/>
    <mergeCell ref="F1199:G1199"/>
    <mergeCell ref="F1188:G1188"/>
    <mergeCell ref="F1189:G1189"/>
    <mergeCell ref="I1191:J1191"/>
    <mergeCell ref="F1193:G1193"/>
    <mergeCell ref="F1194:G1194"/>
    <mergeCell ref="F1181:G1181"/>
    <mergeCell ref="I1183:J1183"/>
    <mergeCell ref="F1185:G1185"/>
    <mergeCell ref="F1186:G1186"/>
    <mergeCell ref="F1187:G1187"/>
    <mergeCell ref="I1223:J1223"/>
    <mergeCell ref="F1225:G1225"/>
    <mergeCell ref="F1226:G1226"/>
    <mergeCell ref="F1227:G1227"/>
    <mergeCell ref="F1228:G1228"/>
    <mergeCell ref="F1217:G1217"/>
    <mergeCell ref="F1218:G1218"/>
    <mergeCell ref="F1219:G1219"/>
    <mergeCell ref="F1220:G1220"/>
    <mergeCell ref="F1221:G1221"/>
    <mergeCell ref="F1212:G1212"/>
    <mergeCell ref="F1213:G1213"/>
    <mergeCell ref="F1214:G1214"/>
    <mergeCell ref="F1215:G1215"/>
    <mergeCell ref="F1216:G1216"/>
    <mergeCell ref="F1205:G1205"/>
    <mergeCell ref="I1207:J1207"/>
    <mergeCell ref="F1209:G1209"/>
    <mergeCell ref="F1210:G1210"/>
    <mergeCell ref="F1211:G1211"/>
    <mergeCell ref="F1248:G1248"/>
    <mergeCell ref="F1249:G1249"/>
    <mergeCell ref="F1250:G1250"/>
    <mergeCell ref="F1251:G1251"/>
    <mergeCell ref="F1252:G1252"/>
    <mergeCell ref="F1241:G1241"/>
    <mergeCell ref="F1242:G1242"/>
    <mergeCell ref="I1244:J1244"/>
    <mergeCell ref="F1246:G1246"/>
    <mergeCell ref="F1247:G1247"/>
    <mergeCell ref="F1236:G1236"/>
    <mergeCell ref="F1237:G1237"/>
    <mergeCell ref="F1238:G1238"/>
    <mergeCell ref="F1239:G1239"/>
    <mergeCell ref="F1240:G1240"/>
    <mergeCell ref="F1229:G1229"/>
    <mergeCell ref="F1230:G1230"/>
    <mergeCell ref="I1232:J1232"/>
    <mergeCell ref="F1234:G1234"/>
    <mergeCell ref="F1235:G1235"/>
    <mergeCell ref="F1270:G1270"/>
    <mergeCell ref="I1272:J1272"/>
    <mergeCell ref="F1274:G1274"/>
    <mergeCell ref="F1275:G1275"/>
    <mergeCell ref="F1276:G1276"/>
    <mergeCell ref="F1265:G1265"/>
    <mergeCell ref="F1266:G1266"/>
    <mergeCell ref="F1267:G1267"/>
    <mergeCell ref="F1268:G1268"/>
    <mergeCell ref="F1269:G1269"/>
    <mergeCell ref="I1259:J1259"/>
    <mergeCell ref="F1261:G1261"/>
    <mergeCell ref="F1262:G1262"/>
    <mergeCell ref="F1263:G1263"/>
    <mergeCell ref="F1264:G1264"/>
    <mergeCell ref="F1253:G1253"/>
    <mergeCell ref="F1254:G1254"/>
    <mergeCell ref="F1255:G1255"/>
    <mergeCell ref="F1256:G1256"/>
    <mergeCell ref="F1257:G1257"/>
    <mergeCell ref="I1295:J1295"/>
    <mergeCell ref="F1297:G1297"/>
    <mergeCell ref="F1298:G1298"/>
    <mergeCell ref="F1299:G1299"/>
    <mergeCell ref="F1300:G1300"/>
    <mergeCell ref="F1289:G1289"/>
    <mergeCell ref="F1290:G1290"/>
    <mergeCell ref="F1291:G1291"/>
    <mergeCell ref="F1292:G1292"/>
    <mergeCell ref="F1293:G1293"/>
    <mergeCell ref="I1283:J1283"/>
    <mergeCell ref="F1285:G1285"/>
    <mergeCell ref="F1286:G1286"/>
    <mergeCell ref="F1287:G1287"/>
    <mergeCell ref="F1288:G1288"/>
    <mergeCell ref="F1277:G1277"/>
    <mergeCell ref="F1278:G1278"/>
    <mergeCell ref="F1279:G1279"/>
    <mergeCell ref="F1280:G1280"/>
    <mergeCell ref="F1281:G1281"/>
    <mergeCell ref="F1318:G1318"/>
    <mergeCell ref="I1320:J1320"/>
    <mergeCell ref="F1322:G1322"/>
    <mergeCell ref="F1323:G1323"/>
    <mergeCell ref="F1324:G1324"/>
    <mergeCell ref="F1313:G1313"/>
    <mergeCell ref="F1314:G1314"/>
    <mergeCell ref="F1315:G1315"/>
    <mergeCell ref="F1316:G1316"/>
    <mergeCell ref="F1317:G1317"/>
    <mergeCell ref="F1308:G1308"/>
    <mergeCell ref="F1309:G1309"/>
    <mergeCell ref="F1310:G1310"/>
    <mergeCell ref="F1311:G1311"/>
    <mergeCell ref="F1312:G1312"/>
    <mergeCell ref="F1301:G1301"/>
    <mergeCell ref="F1302:G1302"/>
    <mergeCell ref="F1303:G1303"/>
    <mergeCell ref="F1304:G1304"/>
    <mergeCell ref="I1306:J1306"/>
    <mergeCell ref="F1342:G1342"/>
    <mergeCell ref="F1343:G1343"/>
    <mergeCell ref="F1344:G1344"/>
    <mergeCell ref="I1346:J1346"/>
    <mergeCell ref="F1348:G1348"/>
    <mergeCell ref="F1337:G1337"/>
    <mergeCell ref="F1338:G1338"/>
    <mergeCell ref="F1339:G1339"/>
    <mergeCell ref="F1340:G1340"/>
    <mergeCell ref="F1341:G1341"/>
    <mergeCell ref="F1330:G1330"/>
    <mergeCell ref="I1332:J1332"/>
    <mergeCell ref="F1334:G1334"/>
    <mergeCell ref="F1335:G1335"/>
    <mergeCell ref="F1336:G1336"/>
    <mergeCell ref="F1325:G1325"/>
    <mergeCell ref="F1326:G1326"/>
    <mergeCell ref="F1327:G1327"/>
    <mergeCell ref="F1328:G1328"/>
    <mergeCell ref="F1329:G1329"/>
    <mergeCell ref="F1368:G1368"/>
    <mergeCell ref="F1369:G1369"/>
    <mergeCell ref="F1370:G1370"/>
    <mergeCell ref="F1371:G1371"/>
    <mergeCell ref="F1372:G1372"/>
    <mergeCell ref="F1361:G1361"/>
    <mergeCell ref="F1362:G1362"/>
    <mergeCell ref="F1363:G1363"/>
    <mergeCell ref="F1364:G1364"/>
    <mergeCell ref="I1366:J1366"/>
    <mergeCell ref="F1354:G1354"/>
    <mergeCell ref="F1355:G1355"/>
    <mergeCell ref="I1357:J1357"/>
    <mergeCell ref="F1359:G1359"/>
    <mergeCell ref="F1360:G1360"/>
    <mergeCell ref="F1349:G1349"/>
    <mergeCell ref="F1350:G1350"/>
    <mergeCell ref="F1351:G1351"/>
    <mergeCell ref="F1352:G1352"/>
    <mergeCell ref="F1353:G1353"/>
    <mergeCell ref="F1390:G1390"/>
    <mergeCell ref="F1391:G1391"/>
    <mergeCell ref="F1392:G1392"/>
    <mergeCell ref="F1393:G1393"/>
    <mergeCell ref="I1395:J1395"/>
    <mergeCell ref="F1385:G1385"/>
    <mergeCell ref="F1386:G1386"/>
    <mergeCell ref="F1387:G1387"/>
    <mergeCell ref="F1388:G1388"/>
    <mergeCell ref="F1389:G1389"/>
    <mergeCell ref="F1378:G1378"/>
    <mergeCell ref="I1380:J1380"/>
    <mergeCell ref="F1382:G1382"/>
    <mergeCell ref="F1383:G1383"/>
    <mergeCell ref="F1384:G1384"/>
    <mergeCell ref="F1373:G1373"/>
    <mergeCell ref="F1374:G1374"/>
    <mergeCell ref="F1375:G1375"/>
    <mergeCell ref="F1376:G1376"/>
    <mergeCell ref="F1377:G1377"/>
    <mergeCell ref="F1414:G1414"/>
    <mergeCell ref="F1415:G1415"/>
    <mergeCell ref="F1416:G1416"/>
    <mergeCell ref="F1417:G1417"/>
    <mergeCell ref="F1418:G1418"/>
    <mergeCell ref="F1409:G1409"/>
    <mergeCell ref="F1410:G1410"/>
    <mergeCell ref="F1411:G1411"/>
    <mergeCell ref="F1412:G1412"/>
    <mergeCell ref="F1413:G1413"/>
    <mergeCell ref="F1402:G1402"/>
    <mergeCell ref="F1403:G1403"/>
    <mergeCell ref="F1404:G1404"/>
    <mergeCell ref="I1406:J1406"/>
    <mergeCell ref="F1408:G1408"/>
    <mergeCell ref="F1397:G1397"/>
    <mergeCell ref="F1398:G1398"/>
    <mergeCell ref="F1399:G1399"/>
    <mergeCell ref="F1400:G1400"/>
    <mergeCell ref="F1401:G1401"/>
    <mergeCell ref="F1440:G1440"/>
    <mergeCell ref="F1441:G1441"/>
    <mergeCell ref="F1442:G1442"/>
    <mergeCell ref="F1443:G1443"/>
    <mergeCell ref="F1444:G1444"/>
    <mergeCell ref="F1433:G1433"/>
    <mergeCell ref="F1434:G1434"/>
    <mergeCell ref="F1435:G1435"/>
    <mergeCell ref="F1436:G1436"/>
    <mergeCell ref="I1438:J1438"/>
    <mergeCell ref="F1426:G1426"/>
    <mergeCell ref="F1427:G1427"/>
    <mergeCell ref="I1429:J1429"/>
    <mergeCell ref="F1431:G1431"/>
    <mergeCell ref="F1432:G1432"/>
    <mergeCell ref="I1420:J1420"/>
    <mergeCell ref="F1422:G1422"/>
    <mergeCell ref="F1423:G1423"/>
    <mergeCell ref="F1424:G1424"/>
    <mergeCell ref="F1425:G1425"/>
    <mergeCell ref="I1465:J1465"/>
    <mergeCell ref="F1467:G1467"/>
    <mergeCell ref="F1468:G1468"/>
    <mergeCell ref="F1469:G1469"/>
    <mergeCell ref="F1470:G1470"/>
    <mergeCell ref="F1459:G1459"/>
    <mergeCell ref="F1460:G1460"/>
    <mergeCell ref="F1461:G1461"/>
    <mergeCell ref="F1462:G1462"/>
    <mergeCell ref="F1463:G1463"/>
    <mergeCell ref="F1452:G1452"/>
    <mergeCell ref="F1453:G1453"/>
    <mergeCell ref="F1454:G1454"/>
    <mergeCell ref="I1456:J1456"/>
    <mergeCell ref="F1458:G1458"/>
    <mergeCell ref="I1446:J1446"/>
    <mergeCell ref="F1448:G1448"/>
    <mergeCell ref="F1449:G1449"/>
    <mergeCell ref="F1450:G1450"/>
    <mergeCell ref="F1451:G1451"/>
    <mergeCell ref="F1488:G1488"/>
    <mergeCell ref="F1489:G1489"/>
    <mergeCell ref="I1491:J1491"/>
    <mergeCell ref="F1493:G1493"/>
    <mergeCell ref="F1494:G1494"/>
    <mergeCell ref="F1483:G1483"/>
    <mergeCell ref="F1484:G1484"/>
    <mergeCell ref="F1485:G1485"/>
    <mergeCell ref="F1486:G1486"/>
    <mergeCell ref="F1487:G1487"/>
    <mergeCell ref="F1478:G1478"/>
    <mergeCell ref="F1479:G1479"/>
    <mergeCell ref="F1480:G1480"/>
    <mergeCell ref="F1481:G1481"/>
    <mergeCell ref="F1482:G1482"/>
    <mergeCell ref="F1471:G1471"/>
    <mergeCell ref="F1472:G1472"/>
    <mergeCell ref="I1474:J1474"/>
    <mergeCell ref="F1476:G1476"/>
    <mergeCell ref="F1477:G1477"/>
    <mergeCell ref="F1512:G1512"/>
    <mergeCell ref="F1513:G1513"/>
    <mergeCell ref="F1514:G1514"/>
    <mergeCell ref="F1515:G1515"/>
    <mergeCell ref="F1516:G1516"/>
    <mergeCell ref="F1505:G1505"/>
    <mergeCell ref="I1507:J1507"/>
    <mergeCell ref="F1509:G1509"/>
    <mergeCell ref="F1510:G1510"/>
    <mergeCell ref="F1511:G1511"/>
    <mergeCell ref="F1500:G1500"/>
    <mergeCell ref="F1501:G1501"/>
    <mergeCell ref="F1502:G1502"/>
    <mergeCell ref="F1503:G1503"/>
    <mergeCell ref="F1504:G1504"/>
    <mergeCell ref="F1495:G1495"/>
    <mergeCell ref="F1496:G1496"/>
    <mergeCell ref="F1497:G1497"/>
    <mergeCell ref="F1498:G1498"/>
    <mergeCell ref="F1499:G1499"/>
    <mergeCell ref="F1536:G1536"/>
    <mergeCell ref="F1537:G1537"/>
    <mergeCell ref="I1539:J1539"/>
    <mergeCell ref="F1541:G1541"/>
    <mergeCell ref="F1542:G1542"/>
    <mergeCell ref="F1529:G1529"/>
    <mergeCell ref="F1530:G1530"/>
    <mergeCell ref="F1531:G1531"/>
    <mergeCell ref="I1533:J1533"/>
    <mergeCell ref="F1535:G1535"/>
    <mergeCell ref="I1523:J1523"/>
    <mergeCell ref="F1525:G1525"/>
    <mergeCell ref="F1526:G1526"/>
    <mergeCell ref="F1527:G1527"/>
    <mergeCell ref="F1528:G1528"/>
    <mergeCell ref="F1517:G1517"/>
    <mergeCell ref="F1518:G1518"/>
    <mergeCell ref="F1519:G1519"/>
    <mergeCell ref="F1520:G1520"/>
    <mergeCell ref="F1521:G1521"/>
    <mergeCell ref="F1562:G1562"/>
    <mergeCell ref="F1563:G1563"/>
    <mergeCell ref="F1564:G1564"/>
    <mergeCell ref="F1565:G1565"/>
    <mergeCell ref="F1566:G1566"/>
    <mergeCell ref="F1555:G1555"/>
    <mergeCell ref="I1557:J1557"/>
    <mergeCell ref="F1559:G1559"/>
    <mergeCell ref="F1560:G1560"/>
    <mergeCell ref="F1561:G1561"/>
    <mergeCell ref="F1550:G1550"/>
    <mergeCell ref="F1551:G1551"/>
    <mergeCell ref="F1552:G1552"/>
    <mergeCell ref="F1553:G1553"/>
    <mergeCell ref="F1554:G1554"/>
    <mergeCell ref="F1543:G1543"/>
    <mergeCell ref="F1544:G1544"/>
    <mergeCell ref="F1545:G1545"/>
    <mergeCell ref="I1547:J1547"/>
    <mergeCell ref="F1549:G1549"/>
    <mergeCell ref="F1588:G1588"/>
    <mergeCell ref="I1590:J1590"/>
    <mergeCell ref="F1592:G1592"/>
    <mergeCell ref="F1593:G1593"/>
    <mergeCell ref="F1594:G1594"/>
    <mergeCell ref="F1583:G1583"/>
    <mergeCell ref="F1584:G1584"/>
    <mergeCell ref="F1585:G1585"/>
    <mergeCell ref="F1586:G1586"/>
    <mergeCell ref="F1587:G1587"/>
    <mergeCell ref="F1576:G1576"/>
    <mergeCell ref="F1577:G1577"/>
    <mergeCell ref="F1578:G1578"/>
    <mergeCell ref="I1580:J1580"/>
    <mergeCell ref="F1582:G1582"/>
    <mergeCell ref="I1568:J1568"/>
    <mergeCell ref="F1570:G1570"/>
    <mergeCell ref="F1571:G1571"/>
    <mergeCell ref="F1572:G1572"/>
    <mergeCell ref="I1574:J1574"/>
    <mergeCell ref="F1612:G1612"/>
    <mergeCell ref="F1613:G1613"/>
    <mergeCell ref="I1615:J1615"/>
    <mergeCell ref="F1617:G1617"/>
    <mergeCell ref="F1618:G1618"/>
    <mergeCell ref="F1607:G1607"/>
    <mergeCell ref="F1608:G1608"/>
    <mergeCell ref="F1609:G1609"/>
    <mergeCell ref="F1610:G1610"/>
    <mergeCell ref="F1611:G1611"/>
    <mergeCell ref="F1602:G1602"/>
    <mergeCell ref="F1603:G1603"/>
    <mergeCell ref="F1604:G1604"/>
    <mergeCell ref="F1605:G1605"/>
    <mergeCell ref="F1606:G1606"/>
    <mergeCell ref="F1595:G1595"/>
    <mergeCell ref="F1596:G1596"/>
    <mergeCell ref="F1597:G1597"/>
    <mergeCell ref="F1598:G1598"/>
    <mergeCell ref="I1600:J1600"/>
    <mergeCell ref="F1638:G1638"/>
    <mergeCell ref="F1639:G1639"/>
    <mergeCell ref="F1640:G1640"/>
    <mergeCell ref="F1641:G1641"/>
    <mergeCell ref="F1642:G1642"/>
    <mergeCell ref="F1631:G1631"/>
    <mergeCell ref="F1632:G1632"/>
    <mergeCell ref="F1633:G1633"/>
    <mergeCell ref="F1634:G1634"/>
    <mergeCell ref="I1636:J1636"/>
    <mergeCell ref="I1625:J1625"/>
    <mergeCell ref="F1627:G1627"/>
    <mergeCell ref="F1628:G1628"/>
    <mergeCell ref="F1629:G1629"/>
    <mergeCell ref="F1630:G1630"/>
    <mergeCell ref="F1619:G1619"/>
    <mergeCell ref="F1620:G1620"/>
    <mergeCell ref="F1621:G1621"/>
    <mergeCell ref="F1622:G1622"/>
    <mergeCell ref="F1623:G1623"/>
    <mergeCell ref="F1664:G1664"/>
    <mergeCell ref="F1665:G1665"/>
    <mergeCell ref="I1667:J1667"/>
    <mergeCell ref="F1669:G1669"/>
    <mergeCell ref="F1670:G1670"/>
    <mergeCell ref="F1657:G1657"/>
    <mergeCell ref="I1659:J1659"/>
    <mergeCell ref="F1661:G1661"/>
    <mergeCell ref="F1662:G1662"/>
    <mergeCell ref="F1663:G1663"/>
    <mergeCell ref="I1651:J1651"/>
    <mergeCell ref="F1653:G1653"/>
    <mergeCell ref="F1654:G1654"/>
    <mergeCell ref="F1655:G1655"/>
    <mergeCell ref="F1656:G1656"/>
    <mergeCell ref="I1644:J1644"/>
    <mergeCell ref="F1646:G1646"/>
    <mergeCell ref="F1647:G1647"/>
    <mergeCell ref="F1648:G1648"/>
    <mergeCell ref="F1649:G1649"/>
    <mergeCell ref="F1690:G1690"/>
    <mergeCell ref="I1692:J1692"/>
    <mergeCell ref="F1694:G1694"/>
    <mergeCell ref="F1695:G1695"/>
    <mergeCell ref="F1696:G1696"/>
    <mergeCell ref="F1685:G1685"/>
    <mergeCell ref="F1686:G1686"/>
    <mergeCell ref="F1687:G1687"/>
    <mergeCell ref="F1688:G1688"/>
    <mergeCell ref="F1689:G1689"/>
    <mergeCell ref="F1678:G1678"/>
    <mergeCell ref="F1679:G1679"/>
    <mergeCell ref="F1680:G1680"/>
    <mergeCell ref="F1681:G1681"/>
    <mergeCell ref="I1683:J1683"/>
    <mergeCell ref="F1671:G1671"/>
    <mergeCell ref="F1672:G1672"/>
    <mergeCell ref="F1673:G1673"/>
    <mergeCell ref="I1675:J1675"/>
    <mergeCell ref="F1677:G1677"/>
    <mergeCell ref="F1716:G1716"/>
    <mergeCell ref="I1718:J1718"/>
    <mergeCell ref="F1720:G1720"/>
    <mergeCell ref="F1721:G1721"/>
    <mergeCell ref="F1722:G1722"/>
    <mergeCell ref="I1710:J1710"/>
    <mergeCell ref="F1712:G1712"/>
    <mergeCell ref="F1713:G1713"/>
    <mergeCell ref="F1714:G1714"/>
    <mergeCell ref="F1715:G1715"/>
    <mergeCell ref="F1704:G1704"/>
    <mergeCell ref="F1705:G1705"/>
    <mergeCell ref="F1706:G1706"/>
    <mergeCell ref="F1707:G1707"/>
    <mergeCell ref="F1708:G1708"/>
    <mergeCell ref="F1697:G1697"/>
    <mergeCell ref="F1698:G1698"/>
    <mergeCell ref="F1699:G1699"/>
    <mergeCell ref="I1701:J1701"/>
    <mergeCell ref="F1703:G1703"/>
    <mergeCell ref="F1742:G1742"/>
    <mergeCell ref="I1744:J1744"/>
    <mergeCell ref="F1746:G1746"/>
    <mergeCell ref="F1747:G1747"/>
    <mergeCell ref="F1748:G1748"/>
    <mergeCell ref="F1737:G1737"/>
    <mergeCell ref="F1738:G1738"/>
    <mergeCell ref="F1739:G1739"/>
    <mergeCell ref="F1740:G1740"/>
    <mergeCell ref="F1741:G1741"/>
    <mergeCell ref="F1730:G1730"/>
    <mergeCell ref="F1731:G1731"/>
    <mergeCell ref="F1732:G1732"/>
    <mergeCell ref="I1734:J1734"/>
    <mergeCell ref="F1736:G1736"/>
    <mergeCell ref="F1723:G1723"/>
    <mergeCell ref="F1724:G1724"/>
    <mergeCell ref="I1726:J1726"/>
    <mergeCell ref="F1728:G1728"/>
    <mergeCell ref="F1729:G1729"/>
    <mergeCell ref="F1768:G1768"/>
    <mergeCell ref="F1769:G1769"/>
    <mergeCell ref="F1770:G1770"/>
    <mergeCell ref="F1771:G1771"/>
    <mergeCell ref="F1772:G1772"/>
    <mergeCell ref="I1762:J1762"/>
    <mergeCell ref="F1764:G1764"/>
    <mergeCell ref="F1765:G1765"/>
    <mergeCell ref="F1766:G1766"/>
    <mergeCell ref="F1767:G1767"/>
    <mergeCell ref="F1756:G1756"/>
    <mergeCell ref="F1757:G1757"/>
    <mergeCell ref="F1758:G1758"/>
    <mergeCell ref="F1759:G1759"/>
    <mergeCell ref="F1760:G1760"/>
    <mergeCell ref="F1749:G1749"/>
    <mergeCell ref="F1750:G1750"/>
    <mergeCell ref="F1751:G1751"/>
    <mergeCell ref="I1753:J1753"/>
    <mergeCell ref="F1755:G1755"/>
    <mergeCell ref="F1792:G1792"/>
    <mergeCell ref="I1794:J1794"/>
    <mergeCell ref="F1796:G1796"/>
    <mergeCell ref="F1797:G1797"/>
    <mergeCell ref="F1798:G1798"/>
    <mergeCell ref="F1787:G1787"/>
    <mergeCell ref="F1788:G1788"/>
    <mergeCell ref="F1789:G1789"/>
    <mergeCell ref="F1790:G1790"/>
    <mergeCell ref="F1791:G1791"/>
    <mergeCell ref="F1780:G1780"/>
    <mergeCell ref="F1781:G1781"/>
    <mergeCell ref="F1782:G1782"/>
    <mergeCell ref="I1784:J1784"/>
    <mergeCell ref="F1786:G1786"/>
    <mergeCell ref="F1773:G1773"/>
    <mergeCell ref="F1774:G1774"/>
    <mergeCell ref="I1776:J1776"/>
    <mergeCell ref="F1778:G1778"/>
    <mergeCell ref="F1779:G1779"/>
    <mergeCell ref="I1817:J1817"/>
    <mergeCell ref="F1819:G1819"/>
    <mergeCell ref="F1820:G1820"/>
    <mergeCell ref="F1821:G1821"/>
    <mergeCell ref="I1823:J1823"/>
    <mergeCell ref="F1811:G1811"/>
    <mergeCell ref="F1812:G1812"/>
    <mergeCell ref="F1813:G1813"/>
    <mergeCell ref="F1814:G1814"/>
    <mergeCell ref="F1815:G1815"/>
    <mergeCell ref="F1806:G1806"/>
    <mergeCell ref="F1807:G1807"/>
    <mergeCell ref="F1808:G1808"/>
    <mergeCell ref="F1809:G1809"/>
    <mergeCell ref="F1810:G1810"/>
    <mergeCell ref="F1799:G1799"/>
    <mergeCell ref="F1800:G1800"/>
    <mergeCell ref="F1801:G1801"/>
    <mergeCell ref="F1802:G1802"/>
    <mergeCell ref="I1804:J1804"/>
    <mergeCell ref="F1842:G1842"/>
    <mergeCell ref="I1844:J1844"/>
    <mergeCell ref="F1846:G1846"/>
    <mergeCell ref="F1847:G1847"/>
    <mergeCell ref="F1848:G1848"/>
    <mergeCell ref="I1836:J1836"/>
    <mergeCell ref="F1838:G1838"/>
    <mergeCell ref="F1839:G1839"/>
    <mergeCell ref="F1840:G1840"/>
    <mergeCell ref="F1841:G1841"/>
    <mergeCell ref="F1830:G1830"/>
    <mergeCell ref="F1831:G1831"/>
    <mergeCell ref="F1832:G1832"/>
    <mergeCell ref="F1833:G1833"/>
    <mergeCell ref="F1834:G1834"/>
    <mergeCell ref="F1825:G1825"/>
    <mergeCell ref="F1826:G1826"/>
    <mergeCell ref="F1827:G1827"/>
    <mergeCell ref="F1828:G1828"/>
    <mergeCell ref="F1829:G1829"/>
    <mergeCell ref="F1866:G1866"/>
    <mergeCell ref="I1868:J1868"/>
    <mergeCell ref="F1870:G1870"/>
    <mergeCell ref="F1871:G1871"/>
    <mergeCell ref="F1872:G1872"/>
    <mergeCell ref="F1861:G1861"/>
    <mergeCell ref="F1862:G1862"/>
    <mergeCell ref="F1863:G1863"/>
    <mergeCell ref="F1864:G1864"/>
    <mergeCell ref="F1865:G1865"/>
    <mergeCell ref="F1856:G1856"/>
    <mergeCell ref="F1857:G1857"/>
    <mergeCell ref="F1858:G1858"/>
    <mergeCell ref="F1859:G1859"/>
    <mergeCell ref="F1860:G1860"/>
    <mergeCell ref="F1849:G1849"/>
    <mergeCell ref="F1850:G1850"/>
    <mergeCell ref="I1852:J1852"/>
    <mergeCell ref="F1854:G1854"/>
    <mergeCell ref="F1855:G1855"/>
    <mergeCell ref="F1894:G1894"/>
    <mergeCell ref="F1895:G1895"/>
    <mergeCell ref="F1896:G1896"/>
    <mergeCell ref="F1897:G1897"/>
    <mergeCell ref="F1898:G1898"/>
    <mergeCell ref="F1887:G1887"/>
    <mergeCell ref="F1888:G1888"/>
    <mergeCell ref="F1889:G1889"/>
    <mergeCell ref="I1891:J1891"/>
    <mergeCell ref="F1893:G1893"/>
    <mergeCell ref="F1880:G1880"/>
    <mergeCell ref="I1882:J1882"/>
    <mergeCell ref="F1884:G1884"/>
    <mergeCell ref="F1885:G1885"/>
    <mergeCell ref="F1886:G1886"/>
    <mergeCell ref="I1874:J1874"/>
    <mergeCell ref="F1876:G1876"/>
    <mergeCell ref="F1877:G1877"/>
    <mergeCell ref="F1878:G1878"/>
    <mergeCell ref="F1879:G1879"/>
    <mergeCell ref="F1920:G1920"/>
    <mergeCell ref="F1921:G1921"/>
    <mergeCell ref="F1922:G1922"/>
    <mergeCell ref="I1924:J1924"/>
    <mergeCell ref="F1926:G1926"/>
    <mergeCell ref="F1913:G1913"/>
    <mergeCell ref="F1914:G1914"/>
    <mergeCell ref="I1916:J1916"/>
    <mergeCell ref="F1918:G1918"/>
    <mergeCell ref="F1919:G1919"/>
    <mergeCell ref="F1906:G1906"/>
    <mergeCell ref="I1908:J1908"/>
    <mergeCell ref="F1910:G1910"/>
    <mergeCell ref="F1911:G1911"/>
    <mergeCell ref="F1912:G1912"/>
    <mergeCell ref="I1900:J1900"/>
    <mergeCell ref="F1902:G1902"/>
    <mergeCell ref="F1903:G1903"/>
    <mergeCell ref="F1904:G1904"/>
    <mergeCell ref="F1905:G1905"/>
    <mergeCell ref="F1946:G1946"/>
    <mergeCell ref="F1947:G1947"/>
    <mergeCell ref="F1948:G1948"/>
    <mergeCell ref="F1949:G1949"/>
    <mergeCell ref="F1950:G1950"/>
    <mergeCell ref="F1939:G1939"/>
    <mergeCell ref="I1941:J1941"/>
    <mergeCell ref="F1943:G1943"/>
    <mergeCell ref="F1944:G1944"/>
    <mergeCell ref="F1945:G1945"/>
    <mergeCell ref="I1933:J1933"/>
    <mergeCell ref="F1935:G1935"/>
    <mergeCell ref="F1936:G1936"/>
    <mergeCell ref="F1937:G1937"/>
    <mergeCell ref="F1938:G1938"/>
    <mergeCell ref="F1927:G1927"/>
    <mergeCell ref="F1928:G1928"/>
    <mergeCell ref="F1929:G1929"/>
    <mergeCell ref="F1930:G1930"/>
    <mergeCell ref="F1931:G1931"/>
    <mergeCell ref="F1972:G1972"/>
    <mergeCell ref="F1973:G1973"/>
    <mergeCell ref="F1974:G1974"/>
    <mergeCell ref="F1975:G1975"/>
    <mergeCell ref="F1976:G1976"/>
    <mergeCell ref="F1965:G1965"/>
    <mergeCell ref="F1966:G1966"/>
    <mergeCell ref="F1967:G1967"/>
    <mergeCell ref="I1969:J1969"/>
    <mergeCell ref="F1971:G1971"/>
    <mergeCell ref="F1958:G1958"/>
    <mergeCell ref="F1959:G1959"/>
    <mergeCell ref="I1961:J1961"/>
    <mergeCell ref="F1963:G1963"/>
    <mergeCell ref="F1964:G1964"/>
    <mergeCell ref="I1952:J1952"/>
    <mergeCell ref="F1954:G1954"/>
    <mergeCell ref="F1955:G1955"/>
    <mergeCell ref="F1956:G1956"/>
    <mergeCell ref="F1957:G1957"/>
    <mergeCell ref="F1996:G1996"/>
    <mergeCell ref="I1998:J1998"/>
    <mergeCell ref="F2000:G2000"/>
    <mergeCell ref="F2001:G2001"/>
    <mergeCell ref="F2002:G2002"/>
    <mergeCell ref="F1991:G1991"/>
    <mergeCell ref="F1992:G1992"/>
    <mergeCell ref="F1993:G1993"/>
    <mergeCell ref="F1994:G1994"/>
    <mergeCell ref="F1995:G1995"/>
    <mergeCell ref="F1984:G1984"/>
    <mergeCell ref="F1985:G1985"/>
    <mergeCell ref="F1986:G1986"/>
    <mergeCell ref="F1987:G1987"/>
    <mergeCell ref="I1989:J1989"/>
    <mergeCell ref="I1978:J1978"/>
    <mergeCell ref="F1980:G1980"/>
    <mergeCell ref="F1981:G1981"/>
    <mergeCell ref="F1982:G1982"/>
    <mergeCell ref="F1983:G1983"/>
    <mergeCell ref="F2022:G2022"/>
    <mergeCell ref="F2023:G2023"/>
    <mergeCell ref="F2024:G2024"/>
    <mergeCell ref="F2025:G2025"/>
    <mergeCell ref="F2026:G2026"/>
    <mergeCell ref="F2015:G2015"/>
    <mergeCell ref="F2016:G2016"/>
    <mergeCell ref="F2017:G2017"/>
    <mergeCell ref="I2019:J2019"/>
    <mergeCell ref="F2021:G2021"/>
    <mergeCell ref="F2010:G2010"/>
    <mergeCell ref="F2011:G2011"/>
    <mergeCell ref="F2012:G2012"/>
    <mergeCell ref="F2013:G2013"/>
    <mergeCell ref="F2014:G2014"/>
    <mergeCell ref="F2003:G2003"/>
    <mergeCell ref="I2005:J2005"/>
    <mergeCell ref="F2007:G2007"/>
    <mergeCell ref="F2008:G2008"/>
    <mergeCell ref="F2009:G2009"/>
    <mergeCell ref="F2046:G2046"/>
    <mergeCell ref="F2047:G2047"/>
    <mergeCell ref="I2049:J2049"/>
    <mergeCell ref="F2051:G2051"/>
    <mergeCell ref="F2052:G2052"/>
    <mergeCell ref="F2041:G2041"/>
    <mergeCell ref="F2042:G2042"/>
    <mergeCell ref="F2043:G2043"/>
    <mergeCell ref="F2044:G2044"/>
    <mergeCell ref="F2045:G2045"/>
    <mergeCell ref="F2034:G2034"/>
    <mergeCell ref="F2035:G2035"/>
    <mergeCell ref="F2036:G2036"/>
    <mergeCell ref="I2038:J2038"/>
    <mergeCell ref="F2040:G2040"/>
    <mergeCell ref="F2027:G2027"/>
    <mergeCell ref="I2029:J2029"/>
    <mergeCell ref="F2031:G2031"/>
    <mergeCell ref="F2032:G2032"/>
    <mergeCell ref="F2033:G2033"/>
    <mergeCell ref="F2072:G2072"/>
    <mergeCell ref="F2073:G2073"/>
    <mergeCell ref="I2075:J2075"/>
    <mergeCell ref="F2077:G2077"/>
    <mergeCell ref="F2078:G2078"/>
    <mergeCell ref="I2066:J2066"/>
    <mergeCell ref="F2068:G2068"/>
    <mergeCell ref="F2069:G2069"/>
    <mergeCell ref="F2070:G2070"/>
    <mergeCell ref="F2071:G2071"/>
    <mergeCell ref="F2060:G2060"/>
    <mergeCell ref="F2061:G2061"/>
    <mergeCell ref="F2062:G2062"/>
    <mergeCell ref="F2063:G2063"/>
    <mergeCell ref="F2064:G2064"/>
    <mergeCell ref="F2053:G2053"/>
    <mergeCell ref="F2054:G2054"/>
    <mergeCell ref="F2055:G2055"/>
    <mergeCell ref="F2056:G2056"/>
    <mergeCell ref="I2058:J2058"/>
    <mergeCell ref="F2098:G2098"/>
    <mergeCell ref="F2099:G2099"/>
    <mergeCell ref="F2100:G2100"/>
    <mergeCell ref="I2102:J2102"/>
    <mergeCell ref="F2104:G2104"/>
    <mergeCell ref="F2091:G2091"/>
    <mergeCell ref="I2093:J2093"/>
    <mergeCell ref="F2095:G2095"/>
    <mergeCell ref="F2096:G2096"/>
    <mergeCell ref="F2097:G2097"/>
    <mergeCell ref="F2086:G2086"/>
    <mergeCell ref="F2087:G2087"/>
    <mergeCell ref="F2088:G2088"/>
    <mergeCell ref="F2089:G2089"/>
    <mergeCell ref="F2090:G2090"/>
    <mergeCell ref="F2079:G2079"/>
    <mergeCell ref="F2080:G2080"/>
    <mergeCell ref="F2081:G2081"/>
    <mergeCell ref="F2082:G2082"/>
    <mergeCell ref="I2084:J2084"/>
    <mergeCell ref="F2124:G2124"/>
    <mergeCell ref="F2125:G2125"/>
    <mergeCell ref="F2126:G2126"/>
    <mergeCell ref="I2128:J2128"/>
    <mergeCell ref="F2130:G2130"/>
    <mergeCell ref="F2117:G2117"/>
    <mergeCell ref="I2119:J2119"/>
    <mergeCell ref="F2121:G2121"/>
    <mergeCell ref="F2122:G2122"/>
    <mergeCell ref="F2123:G2123"/>
    <mergeCell ref="I2111:J2111"/>
    <mergeCell ref="F2113:G2113"/>
    <mergeCell ref="F2114:G2114"/>
    <mergeCell ref="F2115:G2115"/>
    <mergeCell ref="F2116:G2116"/>
    <mergeCell ref="F2105:G2105"/>
    <mergeCell ref="F2106:G2106"/>
    <mergeCell ref="F2107:G2107"/>
    <mergeCell ref="F2108:G2108"/>
    <mergeCell ref="F2109:G2109"/>
    <mergeCell ref="F2150:G2150"/>
    <mergeCell ref="F2151:G2151"/>
    <mergeCell ref="I2153:J2153"/>
    <mergeCell ref="F2155:G2155"/>
    <mergeCell ref="F2156:G2156"/>
    <mergeCell ref="I2144:J2144"/>
    <mergeCell ref="F2146:G2146"/>
    <mergeCell ref="F2147:G2147"/>
    <mergeCell ref="F2148:G2148"/>
    <mergeCell ref="F2149:G2149"/>
    <mergeCell ref="F2138:G2138"/>
    <mergeCell ref="F2139:G2139"/>
    <mergeCell ref="F2140:G2140"/>
    <mergeCell ref="F2141:G2141"/>
    <mergeCell ref="F2142:G2142"/>
    <mergeCell ref="F2131:G2131"/>
    <mergeCell ref="F2132:G2132"/>
    <mergeCell ref="F2133:G2133"/>
    <mergeCell ref="I2135:J2135"/>
    <mergeCell ref="F2137:G2137"/>
    <mergeCell ref="F2176:G2176"/>
    <mergeCell ref="F2177:G2177"/>
    <mergeCell ref="F2178:G2178"/>
    <mergeCell ref="F2179:G2179"/>
    <mergeCell ref="I2181:J2181"/>
    <mergeCell ref="F2169:G2169"/>
    <mergeCell ref="F2170:G2170"/>
    <mergeCell ref="F2171:G2171"/>
    <mergeCell ref="I2173:J2173"/>
    <mergeCell ref="F2175:G2175"/>
    <mergeCell ref="F2164:G2164"/>
    <mergeCell ref="F2165:G2165"/>
    <mergeCell ref="F2166:G2166"/>
    <mergeCell ref="F2167:G2167"/>
    <mergeCell ref="F2168:G2168"/>
    <mergeCell ref="F2157:G2157"/>
    <mergeCell ref="F2158:G2158"/>
    <mergeCell ref="F2159:G2159"/>
    <mergeCell ref="F2160:G2160"/>
    <mergeCell ref="I2162:J2162"/>
    <mergeCell ref="F2202:G2202"/>
    <mergeCell ref="F2203:G2203"/>
    <mergeCell ref="F2204:G2204"/>
    <mergeCell ref="F2205:G2205"/>
    <mergeCell ref="I2207:J2207"/>
    <mergeCell ref="F2195:G2195"/>
    <mergeCell ref="F2196:G2196"/>
    <mergeCell ref="F2197:G2197"/>
    <mergeCell ref="I2199:J2199"/>
    <mergeCell ref="F2201:G2201"/>
    <mergeCell ref="F2188:G2188"/>
    <mergeCell ref="I2190:J2190"/>
    <mergeCell ref="F2192:G2192"/>
    <mergeCell ref="F2193:G2193"/>
    <mergeCell ref="F2194:G2194"/>
    <mergeCell ref="F2183:G2183"/>
    <mergeCell ref="F2184:G2184"/>
    <mergeCell ref="F2185:G2185"/>
    <mergeCell ref="F2186:G2186"/>
    <mergeCell ref="F2187:G2187"/>
    <mergeCell ref="I2227:J2227"/>
    <mergeCell ref="F2229:G2229"/>
    <mergeCell ref="F2230:G2230"/>
    <mergeCell ref="F2231:G2231"/>
    <mergeCell ref="F2232:G2232"/>
    <mergeCell ref="F2221:G2221"/>
    <mergeCell ref="F2222:G2222"/>
    <mergeCell ref="F2223:G2223"/>
    <mergeCell ref="F2224:G2224"/>
    <mergeCell ref="F2225:G2225"/>
    <mergeCell ref="F2214:G2214"/>
    <mergeCell ref="I2216:J2216"/>
    <mergeCell ref="F2218:G2218"/>
    <mergeCell ref="F2219:G2219"/>
    <mergeCell ref="F2220:G2220"/>
    <mergeCell ref="F2209:G2209"/>
    <mergeCell ref="F2210:G2210"/>
    <mergeCell ref="F2211:G2211"/>
    <mergeCell ref="F2212:G2212"/>
    <mergeCell ref="F2213:G2213"/>
    <mergeCell ref="F2252:G2252"/>
    <mergeCell ref="F2253:G2253"/>
    <mergeCell ref="F2254:G2254"/>
    <mergeCell ref="F2255:G2255"/>
    <mergeCell ref="F2256:G2256"/>
    <mergeCell ref="F2245:G2245"/>
    <mergeCell ref="F2246:G2246"/>
    <mergeCell ref="F2247:G2247"/>
    <mergeCell ref="F2248:G2248"/>
    <mergeCell ref="I2250:J2250"/>
    <mergeCell ref="F2240:G2240"/>
    <mergeCell ref="F2241:G2241"/>
    <mergeCell ref="F2242:G2242"/>
    <mergeCell ref="F2243:G2243"/>
    <mergeCell ref="F2244:G2244"/>
    <mergeCell ref="F2233:G2233"/>
    <mergeCell ref="F2234:G2234"/>
    <mergeCell ref="F2235:G2235"/>
    <mergeCell ref="F2236:G2236"/>
    <mergeCell ref="I2238:J2238"/>
    <mergeCell ref="F2276:G2276"/>
    <mergeCell ref="F2277:G2277"/>
    <mergeCell ref="F2278:G2278"/>
    <mergeCell ref="F2279:G2279"/>
    <mergeCell ref="I2281:J2281"/>
    <mergeCell ref="I2270:J2270"/>
    <mergeCell ref="F2272:G2272"/>
    <mergeCell ref="F2273:G2273"/>
    <mergeCell ref="F2274:G2274"/>
    <mergeCell ref="F2275:G2275"/>
    <mergeCell ref="F2264:G2264"/>
    <mergeCell ref="F2265:G2265"/>
    <mergeCell ref="F2266:G2266"/>
    <mergeCell ref="F2267:G2267"/>
    <mergeCell ref="F2268:G2268"/>
    <mergeCell ref="F2257:G2257"/>
    <mergeCell ref="F2258:G2258"/>
    <mergeCell ref="F2259:G2259"/>
    <mergeCell ref="I2261:J2261"/>
    <mergeCell ref="F2263:G2263"/>
    <mergeCell ref="F2302:G2302"/>
    <mergeCell ref="F2303:G2303"/>
    <mergeCell ref="F2304:G2304"/>
    <mergeCell ref="F2305:G2305"/>
    <mergeCell ref="F2306:G2306"/>
    <mergeCell ref="F2295:G2295"/>
    <mergeCell ref="F2296:G2296"/>
    <mergeCell ref="F2297:G2297"/>
    <mergeCell ref="I2299:J2299"/>
    <mergeCell ref="F2301:G2301"/>
    <mergeCell ref="F2288:G2288"/>
    <mergeCell ref="I2290:J2290"/>
    <mergeCell ref="F2292:G2292"/>
    <mergeCell ref="F2293:G2293"/>
    <mergeCell ref="F2294:G2294"/>
    <mergeCell ref="F2283:G2283"/>
    <mergeCell ref="F2284:G2284"/>
    <mergeCell ref="F2285:G2285"/>
    <mergeCell ref="F2286:G2286"/>
    <mergeCell ref="F2287:G2287"/>
    <mergeCell ref="F2328:G2328"/>
    <mergeCell ref="F2329:G2329"/>
    <mergeCell ref="F2330:G2330"/>
    <mergeCell ref="F2331:G2331"/>
    <mergeCell ref="F2332:G2332"/>
    <mergeCell ref="F2321:G2321"/>
    <mergeCell ref="F2322:G2322"/>
    <mergeCell ref="F2323:G2323"/>
    <mergeCell ref="I2325:J2325"/>
    <mergeCell ref="F2327:G2327"/>
    <mergeCell ref="F2314:G2314"/>
    <mergeCell ref="F2315:G2315"/>
    <mergeCell ref="I2317:J2317"/>
    <mergeCell ref="F2319:G2319"/>
    <mergeCell ref="F2320:G2320"/>
    <mergeCell ref="I2308:J2308"/>
    <mergeCell ref="F2310:G2310"/>
    <mergeCell ref="F2311:G2311"/>
    <mergeCell ref="F2312:G2312"/>
    <mergeCell ref="F2313:G2313"/>
    <mergeCell ref="F2352:G2352"/>
    <mergeCell ref="F2353:G2353"/>
    <mergeCell ref="F2354:G2354"/>
    <mergeCell ref="F2355:G2355"/>
    <mergeCell ref="F2356:G2356"/>
    <mergeCell ref="F2345:G2345"/>
    <mergeCell ref="I2347:J2347"/>
    <mergeCell ref="F2349:G2349"/>
    <mergeCell ref="F2350:G2350"/>
    <mergeCell ref="F2351:G2351"/>
    <mergeCell ref="F2340:G2340"/>
    <mergeCell ref="F2341:G2341"/>
    <mergeCell ref="F2342:G2342"/>
    <mergeCell ref="F2343:G2343"/>
    <mergeCell ref="F2344:G2344"/>
    <mergeCell ref="F2333:G2333"/>
    <mergeCell ref="F2334:G2334"/>
    <mergeCell ref="I2336:J2336"/>
    <mergeCell ref="F2338:G2338"/>
    <mergeCell ref="F2339:G2339"/>
    <mergeCell ref="F2376:G2376"/>
    <mergeCell ref="F2377:G2377"/>
    <mergeCell ref="F2378:G2378"/>
    <mergeCell ref="I2380:J2380"/>
    <mergeCell ref="F2382:G2382"/>
    <mergeCell ref="F2371:G2371"/>
    <mergeCell ref="F2372:G2372"/>
    <mergeCell ref="F2373:G2373"/>
    <mergeCell ref="F2374:G2374"/>
    <mergeCell ref="F2375:G2375"/>
    <mergeCell ref="F2364:G2364"/>
    <mergeCell ref="F2365:G2365"/>
    <mergeCell ref="F2366:G2366"/>
    <mergeCell ref="F2367:G2367"/>
    <mergeCell ref="I2369:J2369"/>
    <mergeCell ref="I2358:J2358"/>
    <mergeCell ref="F2360:G2360"/>
    <mergeCell ref="F2361:G2361"/>
    <mergeCell ref="F2362:G2362"/>
    <mergeCell ref="F2363:G2363"/>
    <mergeCell ref="F2400:G2400"/>
    <mergeCell ref="I2402:J2402"/>
    <mergeCell ref="F2404:G2404"/>
    <mergeCell ref="F2405:G2405"/>
    <mergeCell ref="F2406:G2406"/>
    <mergeCell ref="F2395:G2395"/>
    <mergeCell ref="F2396:G2396"/>
    <mergeCell ref="F2397:G2397"/>
    <mergeCell ref="F2398:G2398"/>
    <mergeCell ref="F2399:G2399"/>
    <mergeCell ref="F2388:G2388"/>
    <mergeCell ref="F2389:G2389"/>
    <mergeCell ref="I2391:J2391"/>
    <mergeCell ref="F2393:G2393"/>
    <mergeCell ref="F2394:G2394"/>
    <mergeCell ref="F2383:G2383"/>
    <mergeCell ref="F2384:G2384"/>
    <mergeCell ref="F2385:G2385"/>
    <mergeCell ref="F2386:G2386"/>
    <mergeCell ref="F2387:G2387"/>
    <mergeCell ref="F2426:G2426"/>
    <mergeCell ref="F2427:G2427"/>
    <mergeCell ref="F2428:G2428"/>
    <mergeCell ref="F2429:G2429"/>
    <mergeCell ref="F2430:G2430"/>
    <mergeCell ref="F2419:G2419"/>
    <mergeCell ref="F2420:G2420"/>
    <mergeCell ref="F2421:G2421"/>
    <mergeCell ref="F2422:G2422"/>
    <mergeCell ref="I2424:J2424"/>
    <mergeCell ref="I2413:J2413"/>
    <mergeCell ref="F2415:G2415"/>
    <mergeCell ref="F2416:G2416"/>
    <mergeCell ref="F2417:G2417"/>
    <mergeCell ref="F2418:G2418"/>
    <mergeCell ref="F2407:G2407"/>
    <mergeCell ref="F2408:G2408"/>
    <mergeCell ref="F2409:G2409"/>
    <mergeCell ref="F2410:G2410"/>
    <mergeCell ref="F2411:G2411"/>
    <mergeCell ref="F2450:G2450"/>
    <mergeCell ref="F2451:G2451"/>
    <mergeCell ref="F2452:G2452"/>
    <mergeCell ref="F2453:G2453"/>
    <mergeCell ref="I2455:J2455"/>
    <mergeCell ref="I2444:J2444"/>
    <mergeCell ref="F2446:G2446"/>
    <mergeCell ref="F2447:G2447"/>
    <mergeCell ref="F2448:G2448"/>
    <mergeCell ref="F2449:G2449"/>
    <mergeCell ref="F2438:G2438"/>
    <mergeCell ref="F2439:G2439"/>
    <mergeCell ref="F2440:G2440"/>
    <mergeCell ref="F2441:G2441"/>
    <mergeCell ref="F2442:G2442"/>
    <mergeCell ref="F2431:G2431"/>
    <mergeCell ref="I2433:J2433"/>
    <mergeCell ref="F2435:G2435"/>
    <mergeCell ref="F2436:G2436"/>
    <mergeCell ref="F2437:G2437"/>
    <mergeCell ref="F2474:G2474"/>
    <mergeCell ref="F2475:G2475"/>
    <mergeCell ref="I2477:J2477"/>
    <mergeCell ref="F2479:G2479"/>
    <mergeCell ref="F2480:G2480"/>
    <mergeCell ref="F2469:G2469"/>
    <mergeCell ref="F2470:G2470"/>
    <mergeCell ref="F2471:G2471"/>
    <mergeCell ref="F2472:G2472"/>
    <mergeCell ref="F2473:G2473"/>
    <mergeCell ref="F2462:G2462"/>
    <mergeCell ref="F2463:G2463"/>
    <mergeCell ref="F2464:G2464"/>
    <mergeCell ref="I2466:J2466"/>
    <mergeCell ref="F2468:G2468"/>
    <mergeCell ref="F2457:G2457"/>
    <mergeCell ref="F2458:G2458"/>
    <mergeCell ref="F2459:G2459"/>
    <mergeCell ref="F2460:G2460"/>
    <mergeCell ref="F2461:G2461"/>
    <mergeCell ref="F2500:G2500"/>
    <mergeCell ref="F2501:G2501"/>
    <mergeCell ref="F2502:G2502"/>
    <mergeCell ref="F2503:G2503"/>
    <mergeCell ref="F2504:G2504"/>
    <mergeCell ref="F2493:G2493"/>
    <mergeCell ref="F2494:G2494"/>
    <mergeCell ref="F2495:G2495"/>
    <mergeCell ref="I2497:J2497"/>
    <mergeCell ref="F2499:G2499"/>
    <mergeCell ref="F2486:G2486"/>
    <mergeCell ref="I2488:J2488"/>
    <mergeCell ref="F2490:G2490"/>
    <mergeCell ref="F2491:G2491"/>
    <mergeCell ref="F2492:G2492"/>
    <mergeCell ref="F2481:G2481"/>
    <mergeCell ref="F2482:G2482"/>
    <mergeCell ref="F2483:G2483"/>
    <mergeCell ref="F2484:G2484"/>
    <mergeCell ref="F2485:G2485"/>
    <mergeCell ref="F2520:G2520"/>
    <mergeCell ref="F2521:G2521"/>
    <mergeCell ref="F2522:G2522"/>
    <mergeCell ref="I2524:J2524"/>
    <mergeCell ref="F2526:G2526"/>
    <mergeCell ref="F2515:G2515"/>
    <mergeCell ref="F2516:G2516"/>
    <mergeCell ref="F2517:G2517"/>
    <mergeCell ref="F2518:G2518"/>
    <mergeCell ref="F2519:G2519"/>
    <mergeCell ref="F2510:G2510"/>
    <mergeCell ref="F2511:G2511"/>
    <mergeCell ref="F2512:G2512"/>
    <mergeCell ref="F2513:G2513"/>
    <mergeCell ref="F2514:G2514"/>
    <mergeCell ref="F2505:G2505"/>
    <mergeCell ref="F2506:G2506"/>
    <mergeCell ref="F2507:G2507"/>
    <mergeCell ref="F2508:G2508"/>
    <mergeCell ref="F2509:G2509"/>
    <mergeCell ref="F2546:G2546"/>
    <mergeCell ref="F2547:G2547"/>
    <mergeCell ref="F2548:G2548"/>
    <mergeCell ref="F2549:G2549"/>
    <mergeCell ref="F2550:G2550"/>
    <mergeCell ref="F2539:G2539"/>
    <mergeCell ref="F2540:G2540"/>
    <mergeCell ref="F2541:G2541"/>
    <mergeCell ref="F2542:G2542"/>
    <mergeCell ref="I2544:J2544"/>
    <mergeCell ref="I2533:J2533"/>
    <mergeCell ref="F2535:G2535"/>
    <mergeCell ref="F2536:G2536"/>
    <mergeCell ref="F2537:G2537"/>
    <mergeCell ref="F2538:G2538"/>
    <mergeCell ref="F2527:G2527"/>
    <mergeCell ref="F2528:G2528"/>
    <mergeCell ref="F2529:G2529"/>
    <mergeCell ref="F2530:G2530"/>
    <mergeCell ref="F2531:G2531"/>
    <mergeCell ref="F2570:G2570"/>
    <mergeCell ref="F2571:G2571"/>
    <mergeCell ref="F2572:G2572"/>
    <mergeCell ref="F2573:G2573"/>
    <mergeCell ref="F2574:G2574"/>
    <mergeCell ref="F2563:G2563"/>
    <mergeCell ref="F2564:G2564"/>
    <mergeCell ref="I2566:J2566"/>
    <mergeCell ref="F2568:G2568"/>
    <mergeCell ref="F2569:G2569"/>
    <mergeCell ref="F2558:G2558"/>
    <mergeCell ref="F2559:G2559"/>
    <mergeCell ref="F2560:G2560"/>
    <mergeCell ref="F2561:G2561"/>
    <mergeCell ref="F2562:G2562"/>
    <mergeCell ref="F2551:G2551"/>
    <mergeCell ref="F2552:G2552"/>
    <mergeCell ref="F2553:G2553"/>
    <mergeCell ref="I2555:J2555"/>
    <mergeCell ref="F2557:G2557"/>
    <mergeCell ref="F2594:G2594"/>
    <mergeCell ref="F2595:G2595"/>
    <mergeCell ref="I2597:J2597"/>
    <mergeCell ref="F2599:G2599"/>
    <mergeCell ref="F2600:G2600"/>
    <mergeCell ref="F2589:G2589"/>
    <mergeCell ref="F2590:G2590"/>
    <mergeCell ref="F2591:G2591"/>
    <mergeCell ref="F2592:G2592"/>
    <mergeCell ref="F2593:G2593"/>
    <mergeCell ref="F2582:G2582"/>
    <mergeCell ref="F2583:G2583"/>
    <mergeCell ref="F2584:G2584"/>
    <mergeCell ref="I2586:J2586"/>
    <mergeCell ref="F2588:G2588"/>
    <mergeCell ref="F2575:G2575"/>
    <mergeCell ref="I2577:J2577"/>
    <mergeCell ref="F2579:G2579"/>
    <mergeCell ref="F2580:G2580"/>
    <mergeCell ref="F2581:G2581"/>
    <mergeCell ref="F2620:G2620"/>
    <mergeCell ref="F2621:G2621"/>
    <mergeCell ref="F2622:G2622"/>
    <mergeCell ref="I2624:J2624"/>
    <mergeCell ref="F2626:G2626"/>
    <mergeCell ref="F2613:G2613"/>
    <mergeCell ref="F2614:G2614"/>
    <mergeCell ref="I2616:J2616"/>
    <mergeCell ref="F2618:G2618"/>
    <mergeCell ref="F2619:G2619"/>
    <mergeCell ref="F2606:G2606"/>
    <mergeCell ref="I2608:J2608"/>
    <mergeCell ref="F2610:G2610"/>
    <mergeCell ref="F2611:G2611"/>
    <mergeCell ref="F2612:G2612"/>
    <mergeCell ref="F2601:G2601"/>
    <mergeCell ref="F2602:G2602"/>
    <mergeCell ref="F2603:G2603"/>
    <mergeCell ref="F2604:G2604"/>
    <mergeCell ref="F2605:G2605"/>
    <mergeCell ref="F2644:G2644"/>
    <mergeCell ref="F2645:G2645"/>
    <mergeCell ref="F2646:G2646"/>
    <mergeCell ref="F2647:G2647"/>
    <mergeCell ref="F2648:G2648"/>
    <mergeCell ref="F2639:G2639"/>
    <mergeCell ref="F2640:G2640"/>
    <mergeCell ref="F2641:G2641"/>
    <mergeCell ref="F2642:G2642"/>
    <mergeCell ref="F2643:G2643"/>
    <mergeCell ref="F2632:G2632"/>
    <mergeCell ref="F2633:G2633"/>
    <mergeCell ref="I2635:J2635"/>
    <mergeCell ref="F2637:G2637"/>
    <mergeCell ref="F2638:G2638"/>
    <mergeCell ref="F2627:G2627"/>
    <mergeCell ref="F2628:G2628"/>
    <mergeCell ref="F2629:G2629"/>
    <mergeCell ref="F2630:G2630"/>
    <mergeCell ref="F2631:G2631"/>
    <mergeCell ref="F2666:G2666"/>
    <mergeCell ref="F2667:G2667"/>
    <mergeCell ref="F2668:G2668"/>
    <mergeCell ref="F2669:G2669"/>
    <mergeCell ref="F2670:G2670"/>
    <mergeCell ref="F2661:G2661"/>
    <mergeCell ref="F2662:G2662"/>
    <mergeCell ref="F2663:G2663"/>
    <mergeCell ref="F2664:G2664"/>
    <mergeCell ref="F2665:G2665"/>
    <mergeCell ref="I2655:J2655"/>
    <mergeCell ref="F2657:G2657"/>
    <mergeCell ref="F2658:G2658"/>
    <mergeCell ref="F2659:G2659"/>
    <mergeCell ref="F2660:G2660"/>
    <mergeCell ref="F2649:G2649"/>
    <mergeCell ref="F2650:G2650"/>
    <mergeCell ref="F2651:G2651"/>
    <mergeCell ref="F2652:G2652"/>
    <mergeCell ref="F2653:G2653"/>
    <mergeCell ref="F2690:G2690"/>
    <mergeCell ref="F2691:G2691"/>
    <mergeCell ref="F2692:G2692"/>
    <mergeCell ref="F2693:G2693"/>
    <mergeCell ref="F2694:G2694"/>
    <mergeCell ref="F2683:G2683"/>
    <mergeCell ref="F2684:G2684"/>
    <mergeCell ref="I2686:J2686"/>
    <mergeCell ref="F2688:G2688"/>
    <mergeCell ref="F2689:G2689"/>
    <mergeCell ref="F2678:G2678"/>
    <mergeCell ref="F2679:G2679"/>
    <mergeCell ref="F2680:G2680"/>
    <mergeCell ref="F2681:G2681"/>
    <mergeCell ref="F2682:G2682"/>
    <mergeCell ref="F2671:G2671"/>
    <mergeCell ref="F2672:G2672"/>
    <mergeCell ref="F2673:G2673"/>
    <mergeCell ref="I2675:J2675"/>
    <mergeCell ref="F2677:G2677"/>
    <mergeCell ref="F2714:G2714"/>
    <mergeCell ref="I2716:J2716"/>
    <mergeCell ref="F2718:G2718"/>
    <mergeCell ref="F2719:G2719"/>
    <mergeCell ref="F2720:G2720"/>
    <mergeCell ref="I2708:J2708"/>
    <mergeCell ref="F2710:G2710"/>
    <mergeCell ref="F2711:G2711"/>
    <mergeCell ref="F2712:G2712"/>
    <mergeCell ref="F2713:G2713"/>
    <mergeCell ref="F2702:G2702"/>
    <mergeCell ref="F2703:G2703"/>
    <mergeCell ref="F2704:G2704"/>
    <mergeCell ref="F2705:G2705"/>
    <mergeCell ref="F2706:G2706"/>
    <mergeCell ref="F2695:G2695"/>
    <mergeCell ref="I2697:J2697"/>
    <mergeCell ref="F2699:G2699"/>
    <mergeCell ref="F2700:G2700"/>
    <mergeCell ref="F2701:G2701"/>
    <mergeCell ref="I2741:J2741"/>
    <mergeCell ref="F2743:G2743"/>
    <mergeCell ref="F2744:G2744"/>
    <mergeCell ref="F2745:G2745"/>
    <mergeCell ref="F2746:G2746"/>
    <mergeCell ref="F2735:G2735"/>
    <mergeCell ref="F2736:G2736"/>
    <mergeCell ref="F2737:G2737"/>
    <mergeCell ref="F2738:G2738"/>
    <mergeCell ref="F2739:G2739"/>
    <mergeCell ref="F2728:G2728"/>
    <mergeCell ref="F2729:G2729"/>
    <mergeCell ref="F2730:G2730"/>
    <mergeCell ref="F2731:G2731"/>
    <mergeCell ref="I2733:J2733"/>
    <mergeCell ref="F2721:G2721"/>
    <mergeCell ref="F2722:G2722"/>
    <mergeCell ref="I2724:J2724"/>
    <mergeCell ref="F2726:G2726"/>
    <mergeCell ref="F2727:G2727"/>
    <mergeCell ref="F2766:G2766"/>
    <mergeCell ref="F2767:G2767"/>
    <mergeCell ref="F2768:G2768"/>
    <mergeCell ref="F2769:G2769"/>
    <mergeCell ref="F2770:G2770"/>
    <mergeCell ref="F2759:G2759"/>
    <mergeCell ref="I2761:J2761"/>
    <mergeCell ref="F2763:G2763"/>
    <mergeCell ref="F2764:G2764"/>
    <mergeCell ref="F2765:G2765"/>
    <mergeCell ref="F2754:G2754"/>
    <mergeCell ref="F2755:G2755"/>
    <mergeCell ref="F2756:G2756"/>
    <mergeCell ref="F2757:G2757"/>
    <mergeCell ref="F2758:G2758"/>
    <mergeCell ref="F2747:G2747"/>
    <mergeCell ref="F2748:G2748"/>
    <mergeCell ref="F2749:G2749"/>
    <mergeCell ref="I2751:J2751"/>
    <mergeCell ref="F2753:G2753"/>
    <mergeCell ref="F2790:G2790"/>
    <mergeCell ref="F2791:G2791"/>
    <mergeCell ref="I2793:J2793"/>
    <mergeCell ref="F2795:G2795"/>
    <mergeCell ref="F2796:G2796"/>
    <mergeCell ref="F2785:G2785"/>
    <mergeCell ref="F2786:G2786"/>
    <mergeCell ref="F2787:G2787"/>
    <mergeCell ref="F2788:G2788"/>
    <mergeCell ref="F2789:G2789"/>
    <mergeCell ref="F2778:G2778"/>
    <mergeCell ref="F2779:G2779"/>
    <mergeCell ref="F2780:G2780"/>
    <mergeCell ref="I2782:J2782"/>
    <mergeCell ref="F2784:G2784"/>
    <mergeCell ref="I2772:J2772"/>
    <mergeCell ref="F2774:G2774"/>
    <mergeCell ref="F2775:G2775"/>
    <mergeCell ref="F2776:G2776"/>
    <mergeCell ref="F2777:G2777"/>
    <mergeCell ref="F2816:G2816"/>
    <mergeCell ref="F2817:G2817"/>
    <mergeCell ref="F2818:G2818"/>
    <mergeCell ref="F2819:G2819"/>
    <mergeCell ref="F2820:G2820"/>
    <mergeCell ref="F2809:G2809"/>
    <mergeCell ref="F2810:G2810"/>
    <mergeCell ref="F2811:G2811"/>
    <mergeCell ref="I2813:J2813"/>
    <mergeCell ref="F2815:G2815"/>
    <mergeCell ref="I2803:J2803"/>
    <mergeCell ref="F2805:G2805"/>
    <mergeCell ref="F2806:G2806"/>
    <mergeCell ref="F2807:G2807"/>
    <mergeCell ref="F2808:G2808"/>
    <mergeCell ref="F2797:G2797"/>
    <mergeCell ref="F2798:G2798"/>
    <mergeCell ref="F2799:G2799"/>
    <mergeCell ref="F2800:G2800"/>
    <mergeCell ref="F2801:G2801"/>
    <mergeCell ref="F2840:G2840"/>
    <mergeCell ref="F2841:G2841"/>
    <mergeCell ref="F2842:G2842"/>
    <mergeCell ref="F2843:G2843"/>
    <mergeCell ref="I2845:J2845"/>
    <mergeCell ref="I2834:J2834"/>
    <mergeCell ref="F2836:G2836"/>
    <mergeCell ref="F2837:G2837"/>
    <mergeCell ref="F2838:G2838"/>
    <mergeCell ref="F2839:G2839"/>
    <mergeCell ref="F2828:G2828"/>
    <mergeCell ref="F2829:G2829"/>
    <mergeCell ref="F2830:G2830"/>
    <mergeCell ref="F2831:G2831"/>
    <mergeCell ref="F2832:G2832"/>
    <mergeCell ref="F2821:G2821"/>
    <mergeCell ref="F2822:G2822"/>
    <mergeCell ref="I2824:J2824"/>
    <mergeCell ref="F2826:G2826"/>
    <mergeCell ref="F2827:G2827"/>
    <mergeCell ref="F2864:G2864"/>
    <mergeCell ref="I2866:J2866"/>
    <mergeCell ref="F2868:G2868"/>
    <mergeCell ref="F2869:G2869"/>
    <mergeCell ref="F2870:G2870"/>
    <mergeCell ref="F2859:G2859"/>
    <mergeCell ref="F2860:G2860"/>
    <mergeCell ref="F2861:G2861"/>
    <mergeCell ref="F2862:G2862"/>
    <mergeCell ref="F2863:G2863"/>
    <mergeCell ref="F2852:G2852"/>
    <mergeCell ref="F2853:G2853"/>
    <mergeCell ref="F2854:G2854"/>
    <mergeCell ref="I2856:J2856"/>
    <mergeCell ref="F2858:G2858"/>
    <mergeCell ref="F2847:G2847"/>
    <mergeCell ref="F2848:G2848"/>
    <mergeCell ref="F2849:G2849"/>
    <mergeCell ref="F2850:G2850"/>
    <mergeCell ref="F2851:G2851"/>
    <mergeCell ref="F2890:G2890"/>
    <mergeCell ref="F2891:G2891"/>
    <mergeCell ref="F2892:G2892"/>
    <mergeCell ref="F2893:G2893"/>
    <mergeCell ref="F2894:G2894"/>
    <mergeCell ref="F2883:G2883"/>
    <mergeCell ref="F2884:G2884"/>
    <mergeCell ref="F2885:G2885"/>
    <mergeCell ref="I2887:J2887"/>
    <mergeCell ref="F2889:G2889"/>
    <mergeCell ref="I2877:J2877"/>
    <mergeCell ref="F2879:G2879"/>
    <mergeCell ref="F2880:G2880"/>
    <mergeCell ref="F2881:G2881"/>
    <mergeCell ref="F2882:G2882"/>
    <mergeCell ref="F2871:G2871"/>
    <mergeCell ref="F2872:G2872"/>
    <mergeCell ref="F2873:G2873"/>
    <mergeCell ref="F2874:G2874"/>
    <mergeCell ref="F2875:G2875"/>
    <mergeCell ref="F2914:G2914"/>
    <mergeCell ref="F2915:G2915"/>
    <mergeCell ref="F2916:G2916"/>
    <mergeCell ref="F2917:G2917"/>
    <mergeCell ref="I2919:J2919"/>
    <mergeCell ref="I2908:J2908"/>
    <mergeCell ref="F2910:G2910"/>
    <mergeCell ref="F2911:G2911"/>
    <mergeCell ref="F2912:G2912"/>
    <mergeCell ref="F2913:G2913"/>
    <mergeCell ref="F2902:G2902"/>
    <mergeCell ref="F2903:G2903"/>
    <mergeCell ref="F2904:G2904"/>
    <mergeCell ref="F2905:G2905"/>
    <mergeCell ref="F2906:G2906"/>
    <mergeCell ref="F2895:G2895"/>
    <mergeCell ref="F2896:G2896"/>
    <mergeCell ref="I2898:J2898"/>
    <mergeCell ref="F2900:G2900"/>
    <mergeCell ref="F2901:G2901"/>
    <mergeCell ref="F2938:G2938"/>
    <mergeCell ref="F2939:G2939"/>
    <mergeCell ref="I2941:J2941"/>
    <mergeCell ref="F2943:G2943"/>
    <mergeCell ref="F2944:G2944"/>
    <mergeCell ref="F2933:G2933"/>
    <mergeCell ref="F2934:G2934"/>
    <mergeCell ref="F2935:G2935"/>
    <mergeCell ref="F2936:G2936"/>
    <mergeCell ref="F2937:G2937"/>
    <mergeCell ref="F2926:G2926"/>
    <mergeCell ref="F2927:G2927"/>
    <mergeCell ref="F2928:G2928"/>
    <mergeCell ref="I2930:J2930"/>
    <mergeCell ref="F2932:G2932"/>
    <mergeCell ref="F2921:G2921"/>
    <mergeCell ref="F2922:G2922"/>
    <mergeCell ref="F2923:G2923"/>
    <mergeCell ref="F2924:G2924"/>
    <mergeCell ref="F2925:G2925"/>
    <mergeCell ref="I2963:J2963"/>
    <mergeCell ref="F2965:G2965"/>
    <mergeCell ref="F2966:G2966"/>
    <mergeCell ref="F2967:G2967"/>
    <mergeCell ref="F2968:G2968"/>
    <mergeCell ref="F2957:G2957"/>
    <mergeCell ref="F2958:G2958"/>
    <mergeCell ref="F2959:G2959"/>
    <mergeCell ref="F2960:G2960"/>
    <mergeCell ref="F2961:G2961"/>
    <mergeCell ref="F2950:G2950"/>
    <mergeCell ref="I2952:J2952"/>
    <mergeCell ref="F2954:G2954"/>
    <mergeCell ref="F2955:G2955"/>
    <mergeCell ref="F2956:G2956"/>
    <mergeCell ref="F2945:G2945"/>
    <mergeCell ref="F2946:G2946"/>
    <mergeCell ref="F2947:G2947"/>
    <mergeCell ref="F2948:G2948"/>
    <mergeCell ref="F2949:G2949"/>
    <mergeCell ref="I2987:J2987"/>
    <mergeCell ref="F2989:G2989"/>
    <mergeCell ref="F2990:G2990"/>
    <mergeCell ref="F2991:G2991"/>
    <mergeCell ref="F2992:G2992"/>
    <mergeCell ref="F2981:G2981"/>
    <mergeCell ref="F2982:G2982"/>
    <mergeCell ref="F2983:G2983"/>
    <mergeCell ref="F2984:G2984"/>
    <mergeCell ref="F2985:G2985"/>
    <mergeCell ref="I2975:J2975"/>
    <mergeCell ref="F2977:G2977"/>
    <mergeCell ref="F2978:G2978"/>
    <mergeCell ref="F2979:G2979"/>
    <mergeCell ref="F2980:G2980"/>
    <mergeCell ref="F2969:G2969"/>
    <mergeCell ref="F2970:G2970"/>
    <mergeCell ref="F2971:G2971"/>
    <mergeCell ref="F2972:G2972"/>
    <mergeCell ref="F2973:G2973"/>
    <mergeCell ref="F3012:G3012"/>
    <mergeCell ref="F3013:G3013"/>
    <mergeCell ref="F3014:G3014"/>
    <mergeCell ref="F3015:G3015"/>
    <mergeCell ref="F3016:G3016"/>
    <mergeCell ref="F3005:G3005"/>
    <mergeCell ref="F3006:G3006"/>
    <mergeCell ref="F3007:G3007"/>
    <mergeCell ref="I3009:J3009"/>
    <mergeCell ref="F3011:G3011"/>
    <mergeCell ref="F3000:G3000"/>
    <mergeCell ref="F3001:G3001"/>
    <mergeCell ref="F3002:G3002"/>
    <mergeCell ref="F3003:G3003"/>
    <mergeCell ref="F3004:G3004"/>
    <mergeCell ref="F2993:G2993"/>
    <mergeCell ref="F2994:G2994"/>
    <mergeCell ref="F2995:G2995"/>
    <mergeCell ref="F2996:G2996"/>
    <mergeCell ref="I2998:J2998"/>
    <mergeCell ref="F3036:G3036"/>
    <mergeCell ref="F3037:G3037"/>
    <mergeCell ref="F3038:G3038"/>
    <mergeCell ref="F3039:G3039"/>
    <mergeCell ref="F3040:G3040"/>
    <mergeCell ref="F3029:G3029"/>
    <mergeCell ref="I3031:J3031"/>
    <mergeCell ref="F3033:G3033"/>
    <mergeCell ref="F3034:G3034"/>
    <mergeCell ref="F3035:G3035"/>
    <mergeCell ref="F3024:G3024"/>
    <mergeCell ref="F3025:G3025"/>
    <mergeCell ref="F3026:G3026"/>
    <mergeCell ref="F3027:G3027"/>
    <mergeCell ref="F3028:G3028"/>
    <mergeCell ref="F3017:G3017"/>
    <mergeCell ref="F3018:G3018"/>
    <mergeCell ref="I3020:J3020"/>
    <mergeCell ref="F3022:G3022"/>
    <mergeCell ref="F3023:G3023"/>
    <mergeCell ref="F3062:G3062"/>
    <mergeCell ref="F3063:G3063"/>
    <mergeCell ref="F3064:G3064"/>
    <mergeCell ref="F3065:G3065"/>
    <mergeCell ref="F3066:G3066"/>
    <mergeCell ref="F3055:G3055"/>
    <mergeCell ref="F3056:G3056"/>
    <mergeCell ref="I3058:J3058"/>
    <mergeCell ref="F3060:G3060"/>
    <mergeCell ref="F3061:G3061"/>
    <mergeCell ref="F3048:G3048"/>
    <mergeCell ref="F3049:G3049"/>
    <mergeCell ref="I3051:J3051"/>
    <mergeCell ref="F3053:G3053"/>
    <mergeCell ref="F3054:G3054"/>
    <mergeCell ref="I3042:J3042"/>
    <mergeCell ref="F3044:G3044"/>
    <mergeCell ref="F3045:G3045"/>
    <mergeCell ref="F3046:G3046"/>
    <mergeCell ref="F3047:G3047"/>
    <mergeCell ref="F3086:G3086"/>
    <mergeCell ref="F3087:G3087"/>
    <mergeCell ref="F3088:G3088"/>
    <mergeCell ref="I3090:J3090"/>
    <mergeCell ref="F3092:G3092"/>
    <mergeCell ref="F3079:G3079"/>
    <mergeCell ref="I3081:J3081"/>
    <mergeCell ref="F3083:G3083"/>
    <mergeCell ref="F3084:G3084"/>
    <mergeCell ref="F3085:G3085"/>
    <mergeCell ref="F3074:G3074"/>
    <mergeCell ref="F3075:G3075"/>
    <mergeCell ref="F3076:G3076"/>
    <mergeCell ref="F3077:G3077"/>
    <mergeCell ref="F3078:G3078"/>
    <mergeCell ref="I3068:J3068"/>
    <mergeCell ref="F3070:G3070"/>
    <mergeCell ref="F3071:G3071"/>
    <mergeCell ref="F3072:G3072"/>
    <mergeCell ref="F3073:G3073"/>
    <mergeCell ref="F3112:G3112"/>
    <mergeCell ref="F3113:G3113"/>
    <mergeCell ref="F3114:G3114"/>
    <mergeCell ref="F3115:G3115"/>
    <mergeCell ref="F3116:G3116"/>
    <mergeCell ref="F3105:G3105"/>
    <mergeCell ref="F3106:G3106"/>
    <mergeCell ref="F3107:G3107"/>
    <mergeCell ref="F3108:G3108"/>
    <mergeCell ref="I3110:J3110"/>
    <mergeCell ref="F3098:G3098"/>
    <mergeCell ref="I3100:J3100"/>
    <mergeCell ref="F3102:G3102"/>
    <mergeCell ref="F3103:G3103"/>
    <mergeCell ref="F3104:G3104"/>
    <mergeCell ref="F3093:G3093"/>
    <mergeCell ref="F3094:G3094"/>
    <mergeCell ref="F3095:G3095"/>
    <mergeCell ref="F3096:G3096"/>
    <mergeCell ref="F3097:G3097"/>
    <mergeCell ref="F3136:G3136"/>
    <mergeCell ref="F3137:G3137"/>
    <mergeCell ref="F3138:G3138"/>
    <mergeCell ref="F3139:G3139"/>
    <mergeCell ref="I3141:J3141"/>
    <mergeCell ref="F3129:G3129"/>
    <mergeCell ref="I3131:J3131"/>
    <mergeCell ref="F3133:G3133"/>
    <mergeCell ref="F3134:G3134"/>
    <mergeCell ref="F3135:G3135"/>
    <mergeCell ref="F3124:G3124"/>
    <mergeCell ref="F3125:G3125"/>
    <mergeCell ref="F3126:G3126"/>
    <mergeCell ref="F3127:G3127"/>
    <mergeCell ref="F3128:G3128"/>
    <mergeCell ref="F3117:G3117"/>
    <mergeCell ref="I3119:J3119"/>
    <mergeCell ref="F3121:G3121"/>
    <mergeCell ref="F3122:G3122"/>
    <mergeCell ref="F3123:G3123"/>
    <mergeCell ref="F3160:G3160"/>
    <mergeCell ref="F3161:G3161"/>
    <mergeCell ref="I3163:J3163"/>
    <mergeCell ref="F3165:G3165"/>
    <mergeCell ref="F3166:G3166"/>
    <mergeCell ref="F3155:G3155"/>
    <mergeCell ref="F3156:G3156"/>
    <mergeCell ref="F3157:G3157"/>
    <mergeCell ref="F3158:G3158"/>
    <mergeCell ref="F3159:G3159"/>
    <mergeCell ref="F3148:G3148"/>
    <mergeCell ref="F3149:G3149"/>
    <mergeCell ref="F3150:G3150"/>
    <mergeCell ref="I3152:J3152"/>
    <mergeCell ref="F3154:G3154"/>
    <mergeCell ref="F3143:G3143"/>
    <mergeCell ref="F3144:G3144"/>
    <mergeCell ref="F3145:G3145"/>
    <mergeCell ref="F3146:G3146"/>
    <mergeCell ref="F3147:G3147"/>
    <mergeCell ref="F3186:G3186"/>
    <mergeCell ref="F3187:G3187"/>
    <mergeCell ref="F3188:G3188"/>
    <mergeCell ref="F3189:G3189"/>
    <mergeCell ref="F3190:G3190"/>
    <mergeCell ref="F3179:G3179"/>
    <mergeCell ref="F3180:G3180"/>
    <mergeCell ref="F3181:G3181"/>
    <mergeCell ref="F3182:G3182"/>
    <mergeCell ref="I3184:J3184"/>
    <mergeCell ref="F3172:G3172"/>
    <mergeCell ref="I3174:J3174"/>
    <mergeCell ref="F3176:G3176"/>
    <mergeCell ref="F3177:G3177"/>
    <mergeCell ref="F3178:G3178"/>
    <mergeCell ref="F3167:G3167"/>
    <mergeCell ref="F3168:G3168"/>
    <mergeCell ref="F3169:G3169"/>
    <mergeCell ref="F3170:G3170"/>
    <mergeCell ref="F3171:G3171"/>
    <mergeCell ref="F3210:G3210"/>
    <mergeCell ref="F3211:G3211"/>
    <mergeCell ref="F3212:G3212"/>
    <mergeCell ref="F3213:G3213"/>
    <mergeCell ref="F3214:G3214"/>
    <mergeCell ref="F3205:G3205"/>
    <mergeCell ref="F3206:G3206"/>
    <mergeCell ref="F3207:G3207"/>
    <mergeCell ref="F3208:G3208"/>
    <mergeCell ref="F3209:G3209"/>
    <mergeCell ref="F3198:G3198"/>
    <mergeCell ref="F3199:G3199"/>
    <mergeCell ref="I3201:J3201"/>
    <mergeCell ref="F3203:G3203"/>
    <mergeCell ref="F3204:G3204"/>
    <mergeCell ref="F3191:G3191"/>
    <mergeCell ref="F3192:G3192"/>
    <mergeCell ref="I3194:J3194"/>
    <mergeCell ref="F3196:G3196"/>
    <mergeCell ref="F3197:G3197"/>
    <mergeCell ref="F3232:G3232"/>
    <mergeCell ref="F3233:G3233"/>
    <mergeCell ref="F3234:G3234"/>
    <mergeCell ref="F3235:G3235"/>
    <mergeCell ref="F3236:G3236"/>
    <mergeCell ref="F3225:G3225"/>
    <mergeCell ref="F3226:G3226"/>
    <mergeCell ref="I3228:J3228"/>
    <mergeCell ref="F3230:G3230"/>
    <mergeCell ref="F3231:G3231"/>
    <mergeCell ref="F3220:G3220"/>
    <mergeCell ref="F3221:G3221"/>
    <mergeCell ref="F3222:G3222"/>
    <mergeCell ref="F3223:G3223"/>
    <mergeCell ref="F3224:G3224"/>
    <mergeCell ref="F3215:G3215"/>
    <mergeCell ref="F3216:G3216"/>
    <mergeCell ref="F3217:G3217"/>
    <mergeCell ref="F3218:G3218"/>
    <mergeCell ref="F3219:G3219"/>
    <mergeCell ref="F3258:G3258"/>
    <mergeCell ref="F3259:G3259"/>
    <mergeCell ref="F3260:G3260"/>
    <mergeCell ref="F3261:G3261"/>
    <mergeCell ref="F3262:G3262"/>
    <mergeCell ref="F3251:G3251"/>
    <mergeCell ref="F3252:G3252"/>
    <mergeCell ref="F3253:G3253"/>
    <mergeCell ref="F3254:G3254"/>
    <mergeCell ref="I3256:J3256"/>
    <mergeCell ref="F3244:G3244"/>
    <mergeCell ref="F3245:G3245"/>
    <mergeCell ref="F3246:G3246"/>
    <mergeCell ref="I3248:J3248"/>
    <mergeCell ref="F3250:G3250"/>
    <mergeCell ref="I3238:J3238"/>
    <mergeCell ref="F3240:G3240"/>
    <mergeCell ref="F3241:G3241"/>
    <mergeCell ref="F3242:G3242"/>
    <mergeCell ref="F3243:G3243"/>
    <mergeCell ref="F3282:G3282"/>
    <mergeCell ref="F3283:G3283"/>
    <mergeCell ref="F3284:G3284"/>
    <mergeCell ref="I3286:J3286"/>
    <mergeCell ref="F3288:G3288"/>
    <mergeCell ref="I3276:J3276"/>
    <mergeCell ref="F3278:G3278"/>
    <mergeCell ref="F3279:G3279"/>
    <mergeCell ref="F3280:G3280"/>
    <mergeCell ref="F3281:G3281"/>
    <mergeCell ref="F3270:G3270"/>
    <mergeCell ref="F3271:G3271"/>
    <mergeCell ref="F3272:G3272"/>
    <mergeCell ref="F3273:G3273"/>
    <mergeCell ref="F3274:G3274"/>
    <mergeCell ref="F3263:G3263"/>
    <mergeCell ref="F3264:G3264"/>
    <mergeCell ref="F3265:G3265"/>
    <mergeCell ref="F3266:G3266"/>
    <mergeCell ref="I3268:J3268"/>
    <mergeCell ref="F3308:G3308"/>
    <mergeCell ref="F3309:G3309"/>
    <mergeCell ref="F3310:G3310"/>
    <mergeCell ref="F3311:G3311"/>
    <mergeCell ref="F3312:G3312"/>
    <mergeCell ref="F3301:G3301"/>
    <mergeCell ref="F3302:G3302"/>
    <mergeCell ref="F3303:G3303"/>
    <mergeCell ref="F3304:G3304"/>
    <mergeCell ref="I3306:J3306"/>
    <mergeCell ref="F3294:G3294"/>
    <mergeCell ref="I3296:J3296"/>
    <mergeCell ref="F3298:G3298"/>
    <mergeCell ref="F3299:G3299"/>
    <mergeCell ref="F3300:G3300"/>
    <mergeCell ref="F3289:G3289"/>
    <mergeCell ref="F3290:G3290"/>
    <mergeCell ref="F3291:G3291"/>
    <mergeCell ref="F3292:G3292"/>
    <mergeCell ref="F3293:G3293"/>
    <mergeCell ref="F3332:G3332"/>
    <mergeCell ref="F3333:G3333"/>
    <mergeCell ref="F3334:G3334"/>
    <mergeCell ref="I3336:J3336"/>
    <mergeCell ref="F3338:G3338"/>
    <mergeCell ref="I3326:J3326"/>
    <mergeCell ref="F3328:G3328"/>
    <mergeCell ref="F3329:G3329"/>
    <mergeCell ref="F3330:G3330"/>
    <mergeCell ref="F3331:G3331"/>
    <mergeCell ref="F3320:G3320"/>
    <mergeCell ref="F3321:G3321"/>
    <mergeCell ref="F3322:G3322"/>
    <mergeCell ref="F3323:G3323"/>
    <mergeCell ref="F3324:G3324"/>
    <mergeCell ref="F3313:G3313"/>
    <mergeCell ref="F3314:G3314"/>
    <mergeCell ref="I3316:J3316"/>
    <mergeCell ref="F3318:G3318"/>
    <mergeCell ref="F3319:G3319"/>
    <mergeCell ref="F3358:G3358"/>
    <mergeCell ref="F3359:G3359"/>
    <mergeCell ref="F3360:G3360"/>
    <mergeCell ref="F3361:G3361"/>
    <mergeCell ref="F3362:G3362"/>
    <mergeCell ref="F3351:G3351"/>
    <mergeCell ref="F3352:G3352"/>
    <mergeCell ref="F3353:G3353"/>
    <mergeCell ref="F3354:G3354"/>
    <mergeCell ref="I3356:J3356"/>
    <mergeCell ref="F3344:G3344"/>
    <mergeCell ref="I3346:J3346"/>
    <mergeCell ref="F3348:G3348"/>
    <mergeCell ref="F3349:G3349"/>
    <mergeCell ref="F3350:G3350"/>
    <mergeCell ref="F3339:G3339"/>
    <mergeCell ref="F3340:G3340"/>
    <mergeCell ref="F3341:G3341"/>
    <mergeCell ref="F3342:G3342"/>
    <mergeCell ref="F3343:G3343"/>
    <mergeCell ref="F3382:G3382"/>
    <mergeCell ref="F3383:G3383"/>
    <mergeCell ref="F3384:G3384"/>
    <mergeCell ref="F3385:G3385"/>
    <mergeCell ref="F3386:G3386"/>
    <mergeCell ref="F3375:G3375"/>
    <mergeCell ref="F3376:G3376"/>
    <mergeCell ref="I3378:J3378"/>
    <mergeCell ref="F3380:G3380"/>
    <mergeCell ref="F3381:G3381"/>
    <mergeCell ref="F3370:G3370"/>
    <mergeCell ref="F3371:G3371"/>
    <mergeCell ref="F3372:G3372"/>
    <mergeCell ref="F3373:G3373"/>
    <mergeCell ref="F3374:G3374"/>
    <mergeCell ref="F3363:G3363"/>
    <mergeCell ref="F3364:G3364"/>
    <mergeCell ref="F3365:G3365"/>
    <mergeCell ref="I3367:J3367"/>
    <mergeCell ref="F3369:G3369"/>
    <mergeCell ref="F3406:G3406"/>
    <mergeCell ref="F3407:G3407"/>
    <mergeCell ref="I3409:J3409"/>
    <mergeCell ref="F3411:G3411"/>
    <mergeCell ref="F3412:G3412"/>
    <mergeCell ref="I3400:J3400"/>
    <mergeCell ref="F3402:G3402"/>
    <mergeCell ref="F3403:G3403"/>
    <mergeCell ref="F3404:G3404"/>
    <mergeCell ref="F3405:G3405"/>
    <mergeCell ref="F3394:G3394"/>
    <mergeCell ref="F3395:G3395"/>
    <mergeCell ref="F3396:G3396"/>
    <mergeCell ref="F3397:G3397"/>
    <mergeCell ref="F3398:G3398"/>
    <mergeCell ref="F3387:G3387"/>
    <mergeCell ref="I3389:J3389"/>
    <mergeCell ref="F3391:G3391"/>
    <mergeCell ref="F3392:G3392"/>
    <mergeCell ref="F3393:G3393"/>
    <mergeCell ref="F3432:G3432"/>
    <mergeCell ref="F3433:G3433"/>
    <mergeCell ref="F3434:G3434"/>
    <mergeCell ref="F3435:G3435"/>
    <mergeCell ref="F3436:G3436"/>
    <mergeCell ref="F3425:G3425"/>
    <mergeCell ref="F3426:G3426"/>
    <mergeCell ref="F3427:G3427"/>
    <mergeCell ref="I3429:J3429"/>
    <mergeCell ref="F3431:G3431"/>
    <mergeCell ref="I3419:J3419"/>
    <mergeCell ref="F3421:G3421"/>
    <mergeCell ref="F3422:G3422"/>
    <mergeCell ref="F3423:G3423"/>
    <mergeCell ref="F3424:G3424"/>
    <mergeCell ref="F3413:G3413"/>
    <mergeCell ref="F3414:G3414"/>
    <mergeCell ref="F3415:G3415"/>
    <mergeCell ref="F3416:G3416"/>
    <mergeCell ref="F3417:G3417"/>
    <mergeCell ref="F3456:G3456"/>
    <mergeCell ref="I3458:J3458"/>
    <mergeCell ref="F3460:G3460"/>
    <mergeCell ref="F3461:G3461"/>
    <mergeCell ref="F3462:G3462"/>
    <mergeCell ref="F3451:G3451"/>
    <mergeCell ref="F3452:G3452"/>
    <mergeCell ref="F3453:G3453"/>
    <mergeCell ref="F3454:G3454"/>
    <mergeCell ref="F3455:G3455"/>
    <mergeCell ref="F3444:G3444"/>
    <mergeCell ref="F3445:G3445"/>
    <mergeCell ref="I3447:J3447"/>
    <mergeCell ref="F3449:G3449"/>
    <mergeCell ref="F3450:G3450"/>
    <mergeCell ref="I3438:J3438"/>
    <mergeCell ref="F3440:G3440"/>
    <mergeCell ref="F3441:G3441"/>
    <mergeCell ref="F3442:G3442"/>
    <mergeCell ref="F3443:G3443"/>
    <mergeCell ref="F3482:G3482"/>
    <mergeCell ref="F3483:G3483"/>
    <mergeCell ref="F3484:G3484"/>
    <mergeCell ref="F3485:G3485"/>
    <mergeCell ref="F3486:G3486"/>
    <mergeCell ref="F3475:G3475"/>
    <mergeCell ref="F3476:G3476"/>
    <mergeCell ref="F3477:G3477"/>
    <mergeCell ref="F3478:G3478"/>
    <mergeCell ref="I3480:J3480"/>
    <mergeCell ref="I3469:J3469"/>
    <mergeCell ref="F3471:G3471"/>
    <mergeCell ref="F3472:G3472"/>
    <mergeCell ref="F3473:G3473"/>
    <mergeCell ref="F3474:G3474"/>
    <mergeCell ref="F3463:G3463"/>
    <mergeCell ref="F3464:G3464"/>
    <mergeCell ref="F3465:G3465"/>
    <mergeCell ref="F3466:G3466"/>
    <mergeCell ref="F3467:G3467"/>
    <mergeCell ref="F3506:G3506"/>
    <mergeCell ref="F3507:G3507"/>
    <mergeCell ref="F3508:G3508"/>
    <mergeCell ref="F3509:G3509"/>
    <mergeCell ref="I3511:J3511"/>
    <mergeCell ref="F3499:G3499"/>
    <mergeCell ref="F3500:G3500"/>
    <mergeCell ref="I3502:J3502"/>
    <mergeCell ref="F3504:G3504"/>
    <mergeCell ref="F3505:G3505"/>
    <mergeCell ref="F3494:G3494"/>
    <mergeCell ref="F3495:G3495"/>
    <mergeCell ref="F3496:G3496"/>
    <mergeCell ref="F3497:G3497"/>
    <mergeCell ref="F3498:G3498"/>
    <mergeCell ref="F3487:G3487"/>
    <mergeCell ref="F3488:G3488"/>
    <mergeCell ref="F3489:G3489"/>
    <mergeCell ref="I3491:J3491"/>
    <mergeCell ref="F3493:G3493"/>
    <mergeCell ref="F3532:G3532"/>
    <mergeCell ref="F3533:G3533"/>
    <mergeCell ref="F3534:G3534"/>
    <mergeCell ref="F3535:G3535"/>
    <mergeCell ref="F3536:G3536"/>
    <mergeCell ref="F3525:G3525"/>
    <mergeCell ref="F3526:G3526"/>
    <mergeCell ref="F3527:G3527"/>
    <mergeCell ref="I3529:J3529"/>
    <mergeCell ref="F3531:G3531"/>
    <mergeCell ref="F3518:G3518"/>
    <mergeCell ref="F3519:G3519"/>
    <mergeCell ref="F3520:G3520"/>
    <mergeCell ref="I3522:J3522"/>
    <mergeCell ref="F3524:G3524"/>
    <mergeCell ref="F3513:G3513"/>
    <mergeCell ref="F3514:G3514"/>
    <mergeCell ref="F3515:G3515"/>
    <mergeCell ref="F3516:G3516"/>
    <mergeCell ref="F3517:G3517"/>
    <mergeCell ref="F3558:G3558"/>
    <mergeCell ref="F3559:G3559"/>
    <mergeCell ref="I3561:J3561"/>
    <mergeCell ref="F3563:G3563"/>
    <mergeCell ref="F3564:G3564"/>
    <mergeCell ref="F3551:G3551"/>
    <mergeCell ref="F3552:G3552"/>
    <mergeCell ref="I3554:J3554"/>
    <mergeCell ref="F3556:G3556"/>
    <mergeCell ref="F3557:G3557"/>
    <mergeCell ref="F3544:G3544"/>
    <mergeCell ref="F3545:G3545"/>
    <mergeCell ref="I3547:J3547"/>
    <mergeCell ref="F3549:G3549"/>
    <mergeCell ref="F3550:G3550"/>
    <mergeCell ref="I3538:J3538"/>
    <mergeCell ref="F3540:G3540"/>
    <mergeCell ref="F3541:G3541"/>
    <mergeCell ref="F3542:G3542"/>
    <mergeCell ref="F3543:G3543"/>
    <mergeCell ref="F3586:G3586"/>
    <mergeCell ref="F3587:G3587"/>
    <mergeCell ref="F3588:G3588"/>
    <mergeCell ref="F3589:G3589"/>
    <mergeCell ref="F3590:G3590"/>
    <mergeCell ref="F3579:G3579"/>
    <mergeCell ref="F3580:G3580"/>
    <mergeCell ref="I3582:J3582"/>
    <mergeCell ref="F3584:G3584"/>
    <mergeCell ref="F3585:G3585"/>
    <mergeCell ref="F3572:G3572"/>
    <mergeCell ref="F3573:G3573"/>
    <mergeCell ref="I3575:J3575"/>
    <mergeCell ref="F3577:G3577"/>
    <mergeCell ref="F3578:G3578"/>
    <mergeCell ref="F3565:G3565"/>
    <mergeCell ref="F3566:G3566"/>
    <mergeCell ref="I3568:J3568"/>
    <mergeCell ref="F3570:G3570"/>
    <mergeCell ref="F3571:G3571"/>
    <mergeCell ref="F3612:G3612"/>
    <mergeCell ref="F3613:G3613"/>
    <mergeCell ref="I3615:J3615"/>
    <mergeCell ref="F3617:G3617"/>
    <mergeCell ref="F3618:G3618"/>
    <mergeCell ref="F3605:G3605"/>
    <mergeCell ref="I3607:J3607"/>
    <mergeCell ref="F3609:G3609"/>
    <mergeCell ref="F3610:G3610"/>
    <mergeCell ref="F3611:G3611"/>
    <mergeCell ref="F3598:G3598"/>
    <mergeCell ref="F3599:G3599"/>
    <mergeCell ref="I3601:J3601"/>
    <mergeCell ref="F3603:G3603"/>
    <mergeCell ref="F3604:G3604"/>
    <mergeCell ref="F3591:G3591"/>
    <mergeCell ref="I3593:J3593"/>
    <mergeCell ref="F3595:G3595"/>
    <mergeCell ref="F3596:G3596"/>
    <mergeCell ref="F3597:G3597"/>
    <mergeCell ref="F3640:G3640"/>
    <mergeCell ref="F3641:G3641"/>
    <mergeCell ref="F3642:G3642"/>
    <mergeCell ref="F3643:G3643"/>
    <mergeCell ref="F3644:G3644"/>
    <mergeCell ref="F3633:G3633"/>
    <mergeCell ref="F3634:G3634"/>
    <mergeCell ref="F3635:G3635"/>
    <mergeCell ref="F3636:G3636"/>
    <mergeCell ref="I3638:J3638"/>
    <mergeCell ref="F3626:G3626"/>
    <mergeCell ref="F3627:G3627"/>
    <mergeCell ref="F3628:G3628"/>
    <mergeCell ref="F3629:G3629"/>
    <mergeCell ref="I3631:J3631"/>
    <mergeCell ref="F3619:G3619"/>
    <mergeCell ref="F3620:G3620"/>
    <mergeCell ref="I3622:J3622"/>
    <mergeCell ref="F3624:G3624"/>
    <mergeCell ref="F3625:G3625"/>
    <mergeCell ref="F3666:G3666"/>
    <mergeCell ref="F3667:G3667"/>
    <mergeCell ref="I3669:J3669"/>
    <mergeCell ref="F3671:G3671"/>
    <mergeCell ref="F3672:G3672"/>
    <mergeCell ref="F3659:G3659"/>
    <mergeCell ref="F3660:G3660"/>
    <mergeCell ref="I3662:J3662"/>
    <mergeCell ref="F3664:G3664"/>
    <mergeCell ref="F3665:G3665"/>
    <mergeCell ref="F3652:G3652"/>
    <mergeCell ref="I3654:J3654"/>
    <mergeCell ref="F3656:G3656"/>
    <mergeCell ref="F3657:G3657"/>
    <mergeCell ref="F3658:G3658"/>
    <mergeCell ref="I3646:J3646"/>
    <mergeCell ref="F3648:G3648"/>
    <mergeCell ref="F3649:G3649"/>
    <mergeCell ref="F3650:G3650"/>
    <mergeCell ref="F3651:G3651"/>
    <mergeCell ref="F3692:G3692"/>
    <mergeCell ref="I3694:J3694"/>
    <mergeCell ref="F3696:G3696"/>
    <mergeCell ref="F3697:G3697"/>
    <mergeCell ref="F3698:G3698"/>
    <mergeCell ref="F3687:G3687"/>
    <mergeCell ref="F3688:G3688"/>
    <mergeCell ref="F3689:G3689"/>
    <mergeCell ref="F3690:G3690"/>
    <mergeCell ref="F3691:G3691"/>
    <mergeCell ref="F3680:G3680"/>
    <mergeCell ref="F3681:G3681"/>
    <mergeCell ref="F3682:G3682"/>
    <mergeCell ref="F3683:G3683"/>
    <mergeCell ref="I3685:J3685"/>
    <mergeCell ref="F3673:G3673"/>
    <mergeCell ref="F3674:G3674"/>
    <mergeCell ref="F3675:G3675"/>
    <mergeCell ref="I3677:J3677"/>
    <mergeCell ref="F3679:G3679"/>
    <mergeCell ref="F3718:G3718"/>
    <mergeCell ref="F3719:G3719"/>
    <mergeCell ref="F3720:G3720"/>
    <mergeCell ref="F3721:G3721"/>
    <mergeCell ref="F3722:G3722"/>
    <mergeCell ref="F3711:G3711"/>
    <mergeCell ref="F3712:G3712"/>
    <mergeCell ref="F3713:G3713"/>
    <mergeCell ref="F3714:G3714"/>
    <mergeCell ref="I3716:J3716"/>
    <mergeCell ref="F3704:G3704"/>
    <mergeCell ref="F3705:G3705"/>
    <mergeCell ref="F3706:G3706"/>
    <mergeCell ref="I3708:J3708"/>
    <mergeCell ref="F3710:G3710"/>
    <mergeCell ref="F3699:G3699"/>
    <mergeCell ref="F3700:G3700"/>
    <mergeCell ref="F3701:G3701"/>
    <mergeCell ref="F3702:G3702"/>
    <mergeCell ref="F3703:G3703"/>
    <mergeCell ref="F3742:G3742"/>
    <mergeCell ref="F3743:G3743"/>
    <mergeCell ref="F3744:G3744"/>
    <mergeCell ref="F3745:G3745"/>
    <mergeCell ref="I3747:J3747"/>
    <mergeCell ref="F3735:G3735"/>
    <mergeCell ref="F3736:G3736"/>
    <mergeCell ref="I3738:J3738"/>
    <mergeCell ref="F3740:G3740"/>
    <mergeCell ref="F3741:G3741"/>
    <mergeCell ref="F3730:G3730"/>
    <mergeCell ref="F3731:G3731"/>
    <mergeCell ref="F3732:G3732"/>
    <mergeCell ref="F3733:G3733"/>
    <mergeCell ref="F3734:G3734"/>
    <mergeCell ref="F3723:G3723"/>
    <mergeCell ref="I3725:J3725"/>
    <mergeCell ref="F3727:G3727"/>
    <mergeCell ref="F3728:G3728"/>
    <mergeCell ref="F3729:G3729"/>
    <mergeCell ref="F3768:G3768"/>
    <mergeCell ref="F3769:G3769"/>
    <mergeCell ref="F3770:G3770"/>
    <mergeCell ref="F3771:G3771"/>
    <mergeCell ref="F3772:G3772"/>
    <mergeCell ref="F3761:G3761"/>
    <mergeCell ref="F3762:G3762"/>
    <mergeCell ref="F3763:G3763"/>
    <mergeCell ref="F3764:G3764"/>
    <mergeCell ref="I3766:J3766"/>
    <mergeCell ref="F3754:G3754"/>
    <mergeCell ref="I3756:J3756"/>
    <mergeCell ref="F3758:G3758"/>
    <mergeCell ref="F3759:G3759"/>
    <mergeCell ref="F3760:G3760"/>
    <mergeCell ref="F3749:G3749"/>
    <mergeCell ref="F3750:G3750"/>
    <mergeCell ref="F3751:G3751"/>
    <mergeCell ref="F3752:G3752"/>
    <mergeCell ref="F3753:G3753"/>
    <mergeCell ref="F3792:G3792"/>
    <mergeCell ref="I3794:J3794"/>
    <mergeCell ref="F3796:G3796"/>
    <mergeCell ref="F3797:G3797"/>
    <mergeCell ref="F3798:G3798"/>
    <mergeCell ref="F3787:G3787"/>
    <mergeCell ref="F3788:G3788"/>
    <mergeCell ref="F3789:G3789"/>
    <mergeCell ref="F3790:G3790"/>
    <mergeCell ref="F3791:G3791"/>
    <mergeCell ref="F3780:G3780"/>
    <mergeCell ref="F3781:G3781"/>
    <mergeCell ref="F3782:G3782"/>
    <mergeCell ref="I3784:J3784"/>
    <mergeCell ref="F3786:G3786"/>
    <mergeCell ref="F3773:G3773"/>
    <mergeCell ref="I3775:J3775"/>
    <mergeCell ref="F3777:G3777"/>
    <mergeCell ref="F3778:G3778"/>
    <mergeCell ref="F3779:G3779"/>
    <mergeCell ref="F3818:G3818"/>
    <mergeCell ref="I3820:J3820"/>
    <mergeCell ref="F3822:G3822"/>
    <mergeCell ref="F3823:G3823"/>
    <mergeCell ref="F3824:G3824"/>
    <mergeCell ref="I3812:J3812"/>
    <mergeCell ref="F3814:G3814"/>
    <mergeCell ref="F3815:G3815"/>
    <mergeCell ref="F3816:G3816"/>
    <mergeCell ref="F3817:G3817"/>
    <mergeCell ref="F3806:G3806"/>
    <mergeCell ref="F3807:G3807"/>
    <mergeCell ref="F3808:G3808"/>
    <mergeCell ref="F3809:G3809"/>
    <mergeCell ref="F3810:G3810"/>
    <mergeCell ref="F3799:G3799"/>
    <mergeCell ref="F3800:G3800"/>
    <mergeCell ref="F3801:G3801"/>
    <mergeCell ref="F3802:G3802"/>
    <mergeCell ref="I3804:J3804"/>
    <mergeCell ref="F3844:G3844"/>
    <mergeCell ref="F3845:G3845"/>
    <mergeCell ref="F3846:G3846"/>
    <mergeCell ref="F3847:G3847"/>
    <mergeCell ref="F3848:G3848"/>
    <mergeCell ref="F3837:G3837"/>
    <mergeCell ref="F3838:G3838"/>
    <mergeCell ref="F3839:G3839"/>
    <mergeCell ref="F3840:G3840"/>
    <mergeCell ref="I3842:J3842"/>
    <mergeCell ref="F3832:G3832"/>
    <mergeCell ref="F3833:G3833"/>
    <mergeCell ref="F3834:G3834"/>
    <mergeCell ref="F3835:G3835"/>
    <mergeCell ref="F3836:G3836"/>
    <mergeCell ref="F3825:G3825"/>
    <mergeCell ref="F3826:G3826"/>
    <mergeCell ref="I3828:J3828"/>
    <mergeCell ref="F3830:G3830"/>
    <mergeCell ref="F3831:G3831"/>
    <mergeCell ref="F3868:G3868"/>
    <mergeCell ref="F3869:G3869"/>
    <mergeCell ref="I3871:J3871"/>
    <mergeCell ref="F3873:G3873"/>
    <mergeCell ref="F3874:G3874"/>
    <mergeCell ref="I3862:J3862"/>
    <mergeCell ref="F3864:G3864"/>
    <mergeCell ref="F3865:G3865"/>
    <mergeCell ref="F3866:G3866"/>
    <mergeCell ref="F3867:G3867"/>
    <mergeCell ref="F3856:G3856"/>
    <mergeCell ref="F3857:G3857"/>
    <mergeCell ref="F3858:G3858"/>
    <mergeCell ref="F3859:G3859"/>
    <mergeCell ref="F3860:G3860"/>
    <mergeCell ref="F3849:G3849"/>
    <mergeCell ref="F3850:G3850"/>
    <mergeCell ref="I3852:J3852"/>
    <mergeCell ref="F3854:G3854"/>
    <mergeCell ref="F3855:G3855"/>
    <mergeCell ref="F3896:G3896"/>
    <mergeCell ref="F3897:G3897"/>
    <mergeCell ref="F3898:G3898"/>
    <mergeCell ref="F3899:G3899"/>
    <mergeCell ref="F3900:G3900"/>
    <mergeCell ref="F3889:G3889"/>
    <mergeCell ref="F3890:G3890"/>
    <mergeCell ref="F3891:G3891"/>
    <mergeCell ref="F3892:G3892"/>
    <mergeCell ref="I3894:J3894"/>
    <mergeCell ref="F3882:G3882"/>
    <mergeCell ref="F3883:G3883"/>
    <mergeCell ref="F3884:G3884"/>
    <mergeCell ref="F3885:G3885"/>
    <mergeCell ref="I3887:J3887"/>
    <mergeCell ref="F3875:G3875"/>
    <mergeCell ref="F3876:G3876"/>
    <mergeCell ref="F3877:G3877"/>
    <mergeCell ref="F3878:G3878"/>
    <mergeCell ref="I3880:J3880"/>
    <mergeCell ref="F3920:G3920"/>
    <mergeCell ref="I3922:J3922"/>
    <mergeCell ref="F3924:G3924"/>
    <mergeCell ref="F3925:G3925"/>
    <mergeCell ref="F3926:G3926"/>
    <mergeCell ref="F3915:G3915"/>
    <mergeCell ref="F3916:G3916"/>
    <mergeCell ref="F3917:G3917"/>
    <mergeCell ref="F3918:G3918"/>
    <mergeCell ref="F3919:G3919"/>
    <mergeCell ref="F3908:G3908"/>
    <mergeCell ref="F3909:G3909"/>
    <mergeCell ref="F3910:G3910"/>
    <mergeCell ref="I3912:J3912"/>
    <mergeCell ref="F3914:G3914"/>
    <mergeCell ref="F3901:G3901"/>
    <mergeCell ref="F3902:G3902"/>
    <mergeCell ref="I3904:J3904"/>
    <mergeCell ref="F3906:G3906"/>
    <mergeCell ref="F3907:G3907"/>
    <mergeCell ref="F3946:G3946"/>
    <mergeCell ref="F3947:G3947"/>
    <mergeCell ref="F3948:G3948"/>
    <mergeCell ref="F3949:G3949"/>
    <mergeCell ref="F3950:G3950"/>
    <mergeCell ref="F3939:G3939"/>
    <mergeCell ref="F3940:G3940"/>
    <mergeCell ref="I3942:J3942"/>
    <mergeCell ref="F3944:G3944"/>
    <mergeCell ref="F3945:G3945"/>
    <mergeCell ref="F3934:G3934"/>
    <mergeCell ref="F3935:G3935"/>
    <mergeCell ref="F3936:G3936"/>
    <mergeCell ref="F3937:G3937"/>
    <mergeCell ref="F3938:G3938"/>
    <mergeCell ref="F3927:G3927"/>
    <mergeCell ref="F3928:G3928"/>
    <mergeCell ref="F3929:G3929"/>
    <mergeCell ref="F3930:G3930"/>
    <mergeCell ref="I3932:J3932"/>
    <mergeCell ref="F3970:G3970"/>
    <mergeCell ref="F3971:G3971"/>
    <mergeCell ref="I3973:J3973"/>
    <mergeCell ref="F3975:G3975"/>
    <mergeCell ref="F3976:G3976"/>
    <mergeCell ref="F3965:G3965"/>
    <mergeCell ref="F3966:G3966"/>
    <mergeCell ref="F3967:G3967"/>
    <mergeCell ref="F3968:G3968"/>
    <mergeCell ref="F3969:G3969"/>
    <mergeCell ref="F3958:G3958"/>
    <mergeCell ref="F3959:G3959"/>
    <mergeCell ref="F3960:G3960"/>
    <mergeCell ref="I3962:J3962"/>
    <mergeCell ref="F3964:G3964"/>
    <mergeCell ref="I3952:J3952"/>
    <mergeCell ref="F3954:G3954"/>
    <mergeCell ref="F3955:G3955"/>
    <mergeCell ref="F3956:G3956"/>
    <mergeCell ref="F3957:G3957"/>
    <mergeCell ref="F3996:G3996"/>
    <mergeCell ref="F3997:G3997"/>
    <mergeCell ref="F3998:G3998"/>
    <mergeCell ref="F3999:G3999"/>
    <mergeCell ref="F4000:G4000"/>
    <mergeCell ref="F3989:G3989"/>
    <mergeCell ref="F3990:G3990"/>
    <mergeCell ref="F3991:G3991"/>
    <mergeCell ref="F3992:G3992"/>
    <mergeCell ref="I3994:J3994"/>
    <mergeCell ref="I3983:J3983"/>
    <mergeCell ref="F3985:G3985"/>
    <mergeCell ref="F3986:G3986"/>
    <mergeCell ref="F3987:G3987"/>
    <mergeCell ref="F3988:G3988"/>
    <mergeCell ref="F3977:G3977"/>
    <mergeCell ref="F3978:G3978"/>
    <mergeCell ref="F3979:G3979"/>
    <mergeCell ref="F3980:G3980"/>
    <mergeCell ref="F3981:G3981"/>
    <mergeCell ref="F4020:G4020"/>
    <mergeCell ref="F4021:G4021"/>
    <mergeCell ref="I4023:J4023"/>
    <mergeCell ref="F4025:G4025"/>
    <mergeCell ref="F4026:G4026"/>
    <mergeCell ref="I4014:J4014"/>
    <mergeCell ref="F4016:G4016"/>
    <mergeCell ref="F4017:G4017"/>
    <mergeCell ref="F4018:G4018"/>
    <mergeCell ref="F4019:G4019"/>
    <mergeCell ref="F4008:G4008"/>
    <mergeCell ref="F4009:G4009"/>
    <mergeCell ref="F4010:G4010"/>
    <mergeCell ref="F4011:G4011"/>
    <mergeCell ref="F4012:G4012"/>
    <mergeCell ref="F4001:G4001"/>
    <mergeCell ref="F4002:G4002"/>
    <mergeCell ref="F4003:G4003"/>
    <mergeCell ref="I4005:J4005"/>
    <mergeCell ref="F4007:G4007"/>
    <mergeCell ref="F4046:G4046"/>
    <mergeCell ref="F4047:G4047"/>
    <mergeCell ref="F4048:G4048"/>
    <mergeCell ref="F4049:G4049"/>
    <mergeCell ref="I4051:J4051"/>
    <mergeCell ref="F4039:G4039"/>
    <mergeCell ref="F4040:G4040"/>
    <mergeCell ref="I4042:J4042"/>
    <mergeCell ref="F4044:G4044"/>
    <mergeCell ref="F4045:G4045"/>
    <mergeCell ref="I4033:J4033"/>
    <mergeCell ref="F4035:G4035"/>
    <mergeCell ref="F4036:G4036"/>
    <mergeCell ref="F4037:G4037"/>
    <mergeCell ref="F4038:G4038"/>
    <mergeCell ref="F4027:G4027"/>
    <mergeCell ref="F4028:G4028"/>
    <mergeCell ref="F4029:G4029"/>
    <mergeCell ref="F4030:G4030"/>
    <mergeCell ref="F4031:G4031"/>
    <mergeCell ref="F4072:G4072"/>
    <mergeCell ref="F4073:G4073"/>
    <mergeCell ref="F4074:G4074"/>
    <mergeCell ref="F4075:G4075"/>
    <mergeCell ref="I4077:J4077"/>
    <mergeCell ref="F4065:G4065"/>
    <mergeCell ref="F4066:G4066"/>
    <mergeCell ref="I4068:J4068"/>
    <mergeCell ref="F4070:G4070"/>
    <mergeCell ref="F4071:G4071"/>
    <mergeCell ref="F4058:G4058"/>
    <mergeCell ref="I4060:J4060"/>
    <mergeCell ref="F4062:G4062"/>
    <mergeCell ref="F4063:G4063"/>
    <mergeCell ref="F4064:G4064"/>
    <mergeCell ref="F4053:G4053"/>
    <mergeCell ref="F4054:G4054"/>
    <mergeCell ref="F4055:G4055"/>
    <mergeCell ref="F4056:G4056"/>
    <mergeCell ref="F4057:G4057"/>
    <mergeCell ref="F4098:G4098"/>
    <mergeCell ref="F4099:G4099"/>
    <mergeCell ref="F4100:G4100"/>
    <mergeCell ref="I4102:J4102"/>
    <mergeCell ref="F4104:G4104"/>
    <mergeCell ref="F4091:G4091"/>
    <mergeCell ref="F4092:G4092"/>
    <mergeCell ref="I4094:J4094"/>
    <mergeCell ref="F4096:G4096"/>
    <mergeCell ref="F4097:G4097"/>
    <mergeCell ref="I4085:J4085"/>
    <mergeCell ref="F4087:G4087"/>
    <mergeCell ref="F4088:G4088"/>
    <mergeCell ref="F4089:G4089"/>
    <mergeCell ref="F4090:G4090"/>
    <mergeCell ref="F4079:G4079"/>
    <mergeCell ref="F4080:G4080"/>
    <mergeCell ref="F4081:G4081"/>
    <mergeCell ref="F4082:G4082"/>
    <mergeCell ref="F4083:G4083"/>
    <mergeCell ref="F4124:G4124"/>
    <mergeCell ref="I4126:J4126"/>
    <mergeCell ref="F4128:G4128"/>
    <mergeCell ref="F4129:G4129"/>
    <mergeCell ref="F4130:G4130"/>
    <mergeCell ref="I4118:J4118"/>
    <mergeCell ref="F4120:G4120"/>
    <mergeCell ref="F4121:G4121"/>
    <mergeCell ref="F4122:G4122"/>
    <mergeCell ref="F4123:G4123"/>
    <mergeCell ref="F4112:G4112"/>
    <mergeCell ref="F4113:G4113"/>
    <mergeCell ref="F4114:G4114"/>
    <mergeCell ref="F4115:G4115"/>
    <mergeCell ref="F4116:G4116"/>
    <mergeCell ref="F4105:G4105"/>
    <mergeCell ref="F4106:G4106"/>
    <mergeCell ref="F4107:G4107"/>
    <mergeCell ref="F4108:G4108"/>
    <mergeCell ref="I4110:J4110"/>
    <mergeCell ref="F4152:G4152"/>
    <mergeCell ref="F4153:G4153"/>
    <mergeCell ref="F4154:G4154"/>
    <mergeCell ref="F4155:G4155"/>
    <mergeCell ref="F4156:G4156"/>
    <mergeCell ref="F4145:G4145"/>
    <mergeCell ref="F4146:G4146"/>
    <mergeCell ref="F4147:G4147"/>
    <mergeCell ref="F4148:G4148"/>
    <mergeCell ref="I4150:J4150"/>
    <mergeCell ref="F4138:G4138"/>
    <mergeCell ref="F4139:G4139"/>
    <mergeCell ref="F4140:G4140"/>
    <mergeCell ref="I4142:J4142"/>
    <mergeCell ref="F4144:G4144"/>
    <mergeCell ref="F4131:G4131"/>
    <mergeCell ref="F4132:G4132"/>
    <mergeCell ref="I4134:J4134"/>
    <mergeCell ref="F4136:G4136"/>
    <mergeCell ref="F4137:G4137"/>
    <mergeCell ref="F4178:G4178"/>
    <mergeCell ref="F4179:G4179"/>
    <mergeCell ref="F4180:G4180"/>
    <mergeCell ref="I4182:J4182"/>
    <mergeCell ref="F4184:G4184"/>
    <mergeCell ref="F4171:G4171"/>
    <mergeCell ref="F4172:G4172"/>
    <mergeCell ref="I4174:J4174"/>
    <mergeCell ref="F4176:G4176"/>
    <mergeCell ref="F4177:G4177"/>
    <mergeCell ref="F4164:G4164"/>
    <mergeCell ref="I4166:J4166"/>
    <mergeCell ref="F4168:G4168"/>
    <mergeCell ref="F4169:G4169"/>
    <mergeCell ref="F4170:G4170"/>
    <mergeCell ref="I4158:J4158"/>
    <mergeCell ref="F4160:G4160"/>
    <mergeCell ref="F4161:G4161"/>
    <mergeCell ref="F4162:G4162"/>
    <mergeCell ref="F4163:G4163"/>
    <mergeCell ref="F4204:G4204"/>
    <mergeCell ref="F4205:G4205"/>
    <mergeCell ref="F4206:G4206"/>
    <mergeCell ref="I4208:J4208"/>
    <mergeCell ref="F4210:G4210"/>
    <mergeCell ref="F4197:G4197"/>
    <mergeCell ref="I4199:J4199"/>
    <mergeCell ref="F4201:G4201"/>
    <mergeCell ref="F4202:G4202"/>
    <mergeCell ref="F4203:G4203"/>
    <mergeCell ref="F4192:G4192"/>
    <mergeCell ref="F4193:G4193"/>
    <mergeCell ref="F4194:G4194"/>
    <mergeCell ref="F4195:G4195"/>
    <mergeCell ref="F4196:G4196"/>
    <mergeCell ref="F4185:G4185"/>
    <mergeCell ref="F4186:G4186"/>
    <mergeCell ref="F4187:G4187"/>
    <mergeCell ref="F4188:G4188"/>
    <mergeCell ref="I4190:J4190"/>
    <mergeCell ref="F4230:G4230"/>
    <mergeCell ref="F4231:G4231"/>
    <mergeCell ref="F4232:G4232"/>
    <mergeCell ref="F4233:G4233"/>
    <mergeCell ref="I4235:J4235"/>
    <mergeCell ref="F4223:G4223"/>
    <mergeCell ref="F4224:G4224"/>
    <mergeCell ref="I4226:J4226"/>
    <mergeCell ref="F4228:G4228"/>
    <mergeCell ref="F4229:G4229"/>
    <mergeCell ref="I4217:J4217"/>
    <mergeCell ref="F4219:G4219"/>
    <mergeCell ref="F4220:G4220"/>
    <mergeCell ref="F4221:G4221"/>
    <mergeCell ref="F4222:G4222"/>
    <mergeCell ref="F4211:G4211"/>
    <mergeCell ref="F4212:G4212"/>
    <mergeCell ref="F4213:G4213"/>
    <mergeCell ref="F4214:G4214"/>
    <mergeCell ref="F4215:G4215"/>
    <mergeCell ref="F4256:G4256"/>
    <mergeCell ref="F4257:G4257"/>
    <mergeCell ref="F4258:G4258"/>
    <mergeCell ref="F4259:G4259"/>
    <mergeCell ref="F4260:G4260"/>
    <mergeCell ref="F4249:G4249"/>
    <mergeCell ref="F4250:G4250"/>
    <mergeCell ref="F4251:G4251"/>
    <mergeCell ref="I4253:J4253"/>
    <mergeCell ref="F4255:G4255"/>
    <mergeCell ref="F4242:G4242"/>
    <mergeCell ref="I4244:J4244"/>
    <mergeCell ref="F4246:G4246"/>
    <mergeCell ref="F4247:G4247"/>
    <mergeCell ref="F4248:G4248"/>
    <mergeCell ref="F4237:G4237"/>
    <mergeCell ref="F4238:G4238"/>
    <mergeCell ref="F4239:G4239"/>
    <mergeCell ref="F4240:G4240"/>
    <mergeCell ref="F4241:G4241"/>
    <mergeCell ref="F4282:G4282"/>
    <mergeCell ref="F4283:G4283"/>
    <mergeCell ref="I4285:J4285"/>
    <mergeCell ref="F4287:G4287"/>
    <mergeCell ref="F4288:G4288"/>
    <mergeCell ref="F4275:G4275"/>
    <mergeCell ref="F4276:G4276"/>
    <mergeCell ref="I4278:J4278"/>
    <mergeCell ref="F4280:G4280"/>
    <mergeCell ref="F4281:G4281"/>
    <mergeCell ref="F4268:G4268"/>
    <mergeCell ref="I4270:J4270"/>
    <mergeCell ref="F4272:G4272"/>
    <mergeCell ref="F4273:G4273"/>
    <mergeCell ref="F4274:G4274"/>
    <mergeCell ref="I4262:J4262"/>
    <mergeCell ref="F4264:G4264"/>
    <mergeCell ref="F4265:G4265"/>
    <mergeCell ref="F4266:G4266"/>
    <mergeCell ref="F4267:G4267"/>
    <mergeCell ref="F4310:G4310"/>
    <mergeCell ref="F4311:G4311"/>
    <mergeCell ref="F4312:G4312"/>
    <mergeCell ref="I4314:J4314"/>
    <mergeCell ref="F4316:G4316"/>
    <mergeCell ref="F4303:G4303"/>
    <mergeCell ref="F4304:G4304"/>
    <mergeCell ref="F4305:G4305"/>
    <mergeCell ref="I4307:J4307"/>
    <mergeCell ref="F4309:G4309"/>
    <mergeCell ref="F4296:G4296"/>
    <mergeCell ref="F4297:G4297"/>
    <mergeCell ref="F4298:G4298"/>
    <mergeCell ref="I4300:J4300"/>
    <mergeCell ref="F4302:G4302"/>
    <mergeCell ref="F4289:G4289"/>
    <mergeCell ref="F4290:G4290"/>
    <mergeCell ref="F4291:G4291"/>
    <mergeCell ref="I4293:J4293"/>
    <mergeCell ref="F4295:G4295"/>
    <mergeCell ref="F4338:G4338"/>
    <mergeCell ref="F4339:G4339"/>
    <mergeCell ref="F4340:G4340"/>
    <mergeCell ref="F4341:G4341"/>
    <mergeCell ref="F4342:G4342"/>
    <mergeCell ref="F4331:G4331"/>
    <mergeCell ref="F4332:G4332"/>
    <mergeCell ref="F4333:G4333"/>
    <mergeCell ref="F4334:G4334"/>
    <mergeCell ref="I4336:J4336"/>
    <mergeCell ref="F4324:G4324"/>
    <mergeCell ref="F4325:G4325"/>
    <mergeCell ref="F4326:G4326"/>
    <mergeCell ref="I4328:J4328"/>
    <mergeCell ref="F4330:G4330"/>
    <mergeCell ref="F4317:G4317"/>
    <mergeCell ref="F4318:G4318"/>
    <mergeCell ref="F4319:G4319"/>
    <mergeCell ref="I4321:J4321"/>
    <mergeCell ref="F4323:G4323"/>
    <mergeCell ref="F4364:G4364"/>
    <mergeCell ref="F4365:G4365"/>
    <mergeCell ref="I4367:J4367"/>
    <mergeCell ref="F4369:G4369"/>
    <mergeCell ref="F4370:G4370"/>
    <mergeCell ref="I4358:J4358"/>
    <mergeCell ref="F4360:G4360"/>
    <mergeCell ref="F4361:G4361"/>
    <mergeCell ref="F4362:G4362"/>
    <mergeCell ref="F4363:G4363"/>
    <mergeCell ref="I4351:J4351"/>
    <mergeCell ref="F4353:G4353"/>
    <mergeCell ref="F4354:G4354"/>
    <mergeCell ref="F4355:G4355"/>
    <mergeCell ref="F4356:G4356"/>
    <mergeCell ref="I4344:J4344"/>
    <mergeCell ref="F4346:G4346"/>
    <mergeCell ref="F4347:G4347"/>
    <mergeCell ref="F4348:G4348"/>
    <mergeCell ref="F4349:G4349"/>
    <mergeCell ref="I4391:J4391"/>
    <mergeCell ref="F4393:G4393"/>
    <mergeCell ref="F4394:G4394"/>
    <mergeCell ref="F4395:G4395"/>
    <mergeCell ref="F4396:G4396"/>
    <mergeCell ref="F4385:G4385"/>
    <mergeCell ref="F4386:G4386"/>
    <mergeCell ref="F4387:G4387"/>
    <mergeCell ref="F4388:G4388"/>
    <mergeCell ref="F4389:G4389"/>
    <mergeCell ref="F4378:G4378"/>
    <mergeCell ref="F4379:G4379"/>
    <mergeCell ref="F4380:G4380"/>
    <mergeCell ref="F4381:G4381"/>
    <mergeCell ref="I4383:J4383"/>
    <mergeCell ref="F4371:G4371"/>
    <mergeCell ref="F4372:G4372"/>
    <mergeCell ref="F4373:G4373"/>
    <mergeCell ref="I4375:J4375"/>
    <mergeCell ref="F4377:G4377"/>
    <mergeCell ref="F4418:G4418"/>
    <mergeCell ref="F4419:G4419"/>
    <mergeCell ref="F4420:G4420"/>
    <mergeCell ref="F4421:G4421"/>
    <mergeCell ref="F4422:G4422"/>
    <mergeCell ref="F4411:G4411"/>
    <mergeCell ref="F4412:G4412"/>
    <mergeCell ref="F4413:G4413"/>
    <mergeCell ref="F4414:G4414"/>
    <mergeCell ref="I4416:J4416"/>
    <mergeCell ref="F4404:G4404"/>
    <mergeCell ref="F4405:G4405"/>
    <mergeCell ref="F4406:G4406"/>
    <mergeCell ref="I4408:J4408"/>
    <mergeCell ref="F4410:G4410"/>
    <mergeCell ref="F4397:G4397"/>
    <mergeCell ref="I4399:J4399"/>
    <mergeCell ref="F4401:G4401"/>
    <mergeCell ref="F4402:G4402"/>
    <mergeCell ref="F4403:G4403"/>
    <mergeCell ref="F4444:G4444"/>
    <mergeCell ref="F4445:G4445"/>
    <mergeCell ref="F4446:G4446"/>
    <mergeCell ref="F4447:G4447"/>
    <mergeCell ref="I4449:J4449"/>
    <mergeCell ref="F4437:G4437"/>
    <mergeCell ref="F4438:G4438"/>
    <mergeCell ref="F4439:G4439"/>
    <mergeCell ref="I4441:J4441"/>
    <mergeCell ref="F4443:G4443"/>
    <mergeCell ref="F4430:G4430"/>
    <mergeCell ref="F4431:G4431"/>
    <mergeCell ref="I4433:J4433"/>
    <mergeCell ref="F4435:G4435"/>
    <mergeCell ref="F4436:G4436"/>
    <mergeCell ref="I4424:J4424"/>
    <mergeCell ref="F4426:G4426"/>
    <mergeCell ref="F4427:G4427"/>
    <mergeCell ref="F4428:G4428"/>
    <mergeCell ref="F4429:G4429"/>
    <mergeCell ref="F4470:G4470"/>
    <mergeCell ref="F4471:G4471"/>
    <mergeCell ref="I4473:J4473"/>
    <mergeCell ref="F4475:G4475"/>
    <mergeCell ref="F4476:G4476"/>
    <mergeCell ref="F4463:G4463"/>
    <mergeCell ref="I4465:J4465"/>
    <mergeCell ref="F4467:G4467"/>
    <mergeCell ref="F4468:G4468"/>
    <mergeCell ref="F4469:G4469"/>
    <mergeCell ref="I4457:J4457"/>
    <mergeCell ref="F4459:G4459"/>
    <mergeCell ref="F4460:G4460"/>
    <mergeCell ref="F4461:G4461"/>
    <mergeCell ref="F4462:G4462"/>
    <mergeCell ref="F4451:G4451"/>
    <mergeCell ref="F4452:G4452"/>
    <mergeCell ref="F4453:G4453"/>
    <mergeCell ref="F4454:G4454"/>
    <mergeCell ref="F4455:G4455"/>
    <mergeCell ref="F4496:G4496"/>
    <mergeCell ref="F4497:G4497"/>
    <mergeCell ref="I4499:J4499"/>
    <mergeCell ref="F4501:G4501"/>
    <mergeCell ref="F4502:G4502"/>
    <mergeCell ref="I4490:J4490"/>
    <mergeCell ref="F4492:G4492"/>
    <mergeCell ref="F4493:G4493"/>
    <mergeCell ref="F4494:G4494"/>
    <mergeCell ref="F4495:G4495"/>
    <mergeCell ref="F4484:G4484"/>
    <mergeCell ref="F4485:G4485"/>
    <mergeCell ref="F4486:G4486"/>
    <mergeCell ref="F4487:G4487"/>
    <mergeCell ref="F4488:G4488"/>
    <mergeCell ref="F4477:G4477"/>
    <mergeCell ref="F4478:G4478"/>
    <mergeCell ref="F4479:G4479"/>
    <mergeCell ref="I4481:J4481"/>
    <mergeCell ref="F4483:G4483"/>
    <mergeCell ref="F4522:G4522"/>
    <mergeCell ref="F4523:G4523"/>
    <mergeCell ref="F4524:G4524"/>
    <mergeCell ref="I4526:J4526"/>
    <mergeCell ref="F4528:G4528"/>
    <mergeCell ref="F4515:G4515"/>
    <mergeCell ref="I4517:J4517"/>
    <mergeCell ref="F4519:G4519"/>
    <mergeCell ref="F4520:G4520"/>
    <mergeCell ref="F4521:G4521"/>
    <mergeCell ref="F4510:G4510"/>
    <mergeCell ref="F4511:G4511"/>
    <mergeCell ref="F4512:G4512"/>
    <mergeCell ref="F4513:G4513"/>
    <mergeCell ref="F4514:G4514"/>
    <mergeCell ref="F4503:G4503"/>
    <mergeCell ref="F4504:G4504"/>
    <mergeCell ref="F4505:G4505"/>
    <mergeCell ref="F4506:G4506"/>
    <mergeCell ref="I4508:J4508"/>
    <mergeCell ref="F4548:G4548"/>
    <mergeCell ref="F4549:G4549"/>
    <mergeCell ref="F4550:G4550"/>
    <mergeCell ref="F4551:G4551"/>
    <mergeCell ref="I4553:J4553"/>
    <mergeCell ref="F4541:G4541"/>
    <mergeCell ref="F4542:G4542"/>
    <mergeCell ref="I4544:J4544"/>
    <mergeCell ref="F4546:G4546"/>
    <mergeCell ref="F4547:G4547"/>
    <mergeCell ref="I4535:J4535"/>
    <mergeCell ref="F4537:G4537"/>
    <mergeCell ref="F4538:G4538"/>
    <mergeCell ref="F4539:G4539"/>
    <mergeCell ref="F4540:G4540"/>
    <mergeCell ref="F4529:G4529"/>
    <mergeCell ref="F4530:G4530"/>
    <mergeCell ref="F4531:G4531"/>
    <mergeCell ref="F4532:G4532"/>
    <mergeCell ref="F4533:G4533"/>
    <mergeCell ref="F4574:G4574"/>
    <mergeCell ref="F4575:G4575"/>
    <mergeCell ref="F4576:G4576"/>
    <mergeCell ref="F4577:G4577"/>
    <mergeCell ref="F4578:G4578"/>
    <mergeCell ref="F4567:G4567"/>
    <mergeCell ref="F4568:G4568"/>
    <mergeCell ref="F4569:G4569"/>
    <mergeCell ref="I4571:J4571"/>
    <mergeCell ref="F4573:G4573"/>
    <mergeCell ref="F4560:G4560"/>
    <mergeCell ref="I4562:J4562"/>
    <mergeCell ref="F4564:G4564"/>
    <mergeCell ref="F4565:G4565"/>
    <mergeCell ref="F4566:G4566"/>
    <mergeCell ref="F4555:G4555"/>
    <mergeCell ref="F4556:G4556"/>
    <mergeCell ref="F4557:G4557"/>
    <mergeCell ref="F4558:G4558"/>
    <mergeCell ref="F4559:G4559"/>
    <mergeCell ref="F4600:G4600"/>
    <mergeCell ref="F4601:G4601"/>
    <mergeCell ref="F4602:G4602"/>
    <mergeCell ref="I4604:J4604"/>
    <mergeCell ref="F4606:G4606"/>
    <mergeCell ref="F4593:G4593"/>
    <mergeCell ref="F4594:G4594"/>
    <mergeCell ref="I4596:J4596"/>
    <mergeCell ref="F4598:G4598"/>
    <mergeCell ref="F4599:G4599"/>
    <mergeCell ref="F4586:G4586"/>
    <mergeCell ref="I4588:J4588"/>
    <mergeCell ref="F4590:G4590"/>
    <mergeCell ref="F4591:G4591"/>
    <mergeCell ref="F4592:G4592"/>
    <mergeCell ref="I4580:J4580"/>
    <mergeCell ref="F4582:G4582"/>
    <mergeCell ref="F4583:G4583"/>
    <mergeCell ref="F4584:G4584"/>
    <mergeCell ref="F4585:G4585"/>
    <mergeCell ref="F4626:G4626"/>
    <mergeCell ref="I4628:J4628"/>
    <mergeCell ref="F4630:G4630"/>
    <mergeCell ref="F4631:G4631"/>
    <mergeCell ref="F4632:G4632"/>
    <mergeCell ref="I4620:J4620"/>
    <mergeCell ref="F4622:G4622"/>
    <mergeCell ref="F4623:G4623"/>
    <mergeCell ref="F4624:G4624"/>
    <mergeCell ref="F4625:G4625"/>
    <mergeCell ref="F4614:G4614"/>
    <mergeCell ref="F4615:G4615"/>
    <mergeCell ref="F4616:G4616"/>
    <mergeCell ref="F4617:G4617"/>
    <mergeCell ref="F4618:G4618"/>
    <mergeCell ref="F4607:G4607"/>
    <mergeCell ref="F4608:G4608"/>
    <mergeCell ref="F4609:G4609"/>
    <mergeCell ref="F4610:G4610"/>
    <mergeCell ref="I4612:J4612"/>
    <mergeCell ref="F4654:G4654"/>
    <mergeCell ref="F4655:G4655"/>
    <mergeCell ref="F4656:G4656"/>
    <mergeCell ref="F4657:G4657"/>
    <mergeCell ref="F4658:G4658"/>
    <mergeCell ref="F4647:G4647"/>
    <mergeCell ref="F4648:G4648"/>
    <mergeCell ref="F4649:G4649"/>
    <mergeCell ref="F4650:G4650"/>
    <mergeCell ref="I4652:J4652"/>
    <mergeCell ref="F4640:G4640"/>
    <mergeCell ref="F4641:G4641"/>
    <mergeCell ref="F4642:G4642"/>
    <mergeCell ref="I4644:J4644"/>
    <mergeCell ref="F4646:G4646"/>
    <mergeCell ref="F4633:G4633"/>
    <mergeCell ref="F4634:G4634"/>
    <mergeCell ref="I4636:J4636"/>
    <mergeCell ref="F4638:G4638"/>
    <mergeCell ref="F4639:G4639"/>
    <mergeCell ref="F4680:G4680"/>
    <mergeCell ref="F4681:G4681"/>
    <mergeCell ref="F4682:G4682"/>
    <mergeCell ref="I4684:J4684"/>
    <mergeCell ref="F4686:G4686"/>
    <mergeCell ref="F4673:G4673"/>
    <mergeCell ref="F4674:G4674"/>
    <mergeCell ref="I4676:J4676"/>
    <mergeCell ref="F4678:G4678"/>
    <mergeCell ref="F4679:G4679"/>
    <mergeCell ref="F4666:G4666"/>
    <mergeCell ref="I4668:J4668"/>
    <mergeCell ref="F4670:G4670"/>
    <mergeCell ref="F4671:G4671"/>
    <mergeCell ref="F4672:G4672"/>
    <mergeCell ref="I4660:J4660"/>
    <mergeCell ref="F4662:G4662"/>
    <mergeCell ref="F4663:G4663"/>
    <mergeCell ref="F4664:G4664"/>
    <mergeCell ref="F4665:G4665"/>
    <mergeCell ref="F4706:G4706"/>
    <mergeCell ref="I4708:J4708"/>
    <mergeCell ref="F4710:G4710"/>
    <mergeCell ref="F4711:G4711"/>
    <mergeCell ref="F4712:G4712"/>
    <mergeCell ref="I4700:J4700"/>
    <mergeCell ref="F4702:G4702"/>
    <mergeCell ref="F4703:G4703"/>
    <mergeCell ref="F4704:G4704"/>
    <mergeCell ref="F4705:G4705"/>
    <mergeCell ref="F4694:G4694"/>
    <mergeCell ref="F4695:G4695"/>
    <mergeCell ref="F4696:G4696"/>
    <mergeCell ref="F4697:G4697"/>
    <mergeCell ref="F4698:G4698"/>
    <mergeCell ref="F4687:G4687"/>
    <mergeCell ref="F4688:G4688"/>
    <mergeCell ref="F4689:G4689"/>
    <mergeCell ref="F4690:G4690"/>
    <mergeCell ref="I4692:J4692"/>
    <mergeCell ref="F4734:G4734"/>
    <mergeCell ref="F4735:G4735"/>
    <mergeCell ref="F4736:G4736"/>
    <mergeCell ref="F4737:G4737"/>
    <mergeCell ref="F4738:G4738"/>
    <mergeCell ref="F4727:G4727"/>
    <mergeCell ref="F4728:G4728"/>
    <mergeCell ref="F4729:G4729"/>
    <mergeCell ref="F4730:G4730"/>
    <mergeCell ref="I4732:J4732"/>
    <mergeCell ref="F4720:G4720"/>
    <mergeCell ref="F4721:G4721"/>
    <mergeCell ref="F4722:G4722"/>
    <mergeCell ref="I4724:J4724"/>
    <mergeCell ref="F4726:G4726"/>
    <mergeCell ref="F4713:G4713"/>
    <mergeCell ref="F4714:G4714"/>
    <mergeCell ref="I4716:J4716"/>
    <mergeCell ref="F4718:G4718"/>
    <mergeCell ref="F4719:G4719"/>
    <mergeCell ref="F4760:G4760"/>
    <mergeCell ref="F4761:G4761"/>
    <mergeCell ref="F4762:G4762"/>
    <mergeCell ref="F4763:G4763"/>
    <mergeCell ref="F4764:G4764"/>
    <mergeCell ref="F4753:G4753"/>
    <mergeCell ref="F4754:G4754"/>
    <mergeCell ref="F4755:G4755"/>
    <mergeCell ref="F4756:G4756"/>
    <mergeCell ref="I4758:J4758"/>
    <mergeCell ref="F4746:G4746"/>
    <mergeCell ref="F4747:G4747"/>
    <mergeCell ref="F4748:G4748"/>
    <mergeCell ref="I4750:J4750"/>
    <mergeCell ref="F4752:G4752"/>
    <mergeCell ref="F4739:G4739"/>
    <mergeCell ref="I4741:J4741"/>
    <mergeCell ref="F4743:G4743"/>
    <mergeCell ref="F4744:G4744"/>
    <mergeCell ref="F4745:G4745"/>
    <mergeCell ref="F4786:G4786"/>
    <mergeCell ref="F4787:G4787"/>
    <mergeCell ref="F4788:G4788"/>
    <mergeCell ref="I4790:J4790"/>
    <mergeCell ref="F4792:G4792"/>
    <mergeCell ref="F4779:G4779"/>
    <mergeCell ref="F4780:G4780"/>
    <mergeCell ref="I4782:J4782"/>
    <mergeCell ref="F4784:G4784"/>
    <mergeCell ref="F4785:G4785"/>
    <mergeCell ref="F4772:G4772"/>
    <mergeCell ref="I4774:J4774"/>
    <mergeCell ref="F4776:G4776"/>
    <mergeCell ref="F4777:G4777"/>
    <mergeCell ref="F4778:G4778"/>
    <mergeCell ref="I4766:J4766"/>
    <mergeCell ref="F4768:G4768"/>
    <mergeCell ref="F4769:G4769"/>
    <mergeCell ref="F4770:G4770"/>
    <mergeCell ref="F4771:G4771"/>
    <mergeCell ref="F4812:G4812"/>
    <mergeCell ref="F4813:G4813"/>
    <mergeCell ref="F4814:G4814"/>
    <mergeCell ref="F4815:G4815"/>
    <mergeCell ref="I4817:J4817"/>
    <mergeCell ref="I4806:J4806"/>
    <mergeCell ref="F4808:G4808"/>
    <mergeCell ref="F4809:G4809"/>
    <mergeCell ref="F4810:G4810"/>
    <mergeCell ref="F4811:G4811"/>
    <mergeCell ref="F4800:G4800"/>
    <mergeCell ref="F4801:G4801"/>
    <mergeCell ref="F4802:G4802"/>
    <mergeCell ref="F4803:G4803"/>
    <mergeCell ref="F4804:G4804"/>
    <mergeCell ref="F4793:G4793"/>
    <mergeCell ref="F4794:G4794"/>
    <mergeCell ref="F4795:G4795"/>
    <mergeCell ref="F4796:G4796"/>
    <mergeCell ref="I4798:J4798"/>
    <mergeCell ref="F4838:G4838"/>
    <mergeCell ref="F4839:G4839"/>
    <mergeCell ref="F4840:G4840"/>
    <mergeCell ref="F4841:G4841"/>
    <mergeCell ref="F4842:G4842"/>
    <mergeCell ref="F4831:G4831"/>
    <mergeCell ref="F4832:G4832"/>
    <mergeCell ref="F4833:G4833"/>
    <mergeCell ref="I4835:J4835"/>
    <mergeCell ref="F4837:G4837"/>
    <mergeCell ref="I4825:J4825"/>
    <mergeCell ref="F4827:G4827"/>
    <mergeCell ref="F4828:G4828"/>
    <mergeCell ref="F4829:G4829"/>
    <mergeCell ref="F4830:G4830"/>
    <mergeCell ref="F4819:G4819"/>
    <mergeCell ref="F4820:G4820"/>
    <mergeCell ref="F4821:G4821"/>
    <mergeCell ref="F4822:G4822"/>
    <mergeCell ref="F4823:G4823"/>
    <mergeCell ref="F4864:G4864"/>
    <mergeCell ref="F4865:G4865"/>
    <mergeCell ref="F4866:G4866"/>
    <mergeCell ref="F4867:G4867"/>
    <mergeCell ref="F4868:G4868"/>
    <mergeCell ref="F4857:G4857"/>
    <mergeCell ref="F4858:G4858"/>
    <mergeCell ref="F4859:G4859"/>
    <mergeCell ref="F4860:G4860"/>
    <mergeCell ref="I4862:J4862"/>
    <mergeCell ref="F4850:G4850"/>
    <mergeCell ref="F4851:G4851"/>
    <mergeCell ref="I4853:J4853"/>
    <mergeCell ref="F4855:G4855"/>
    <mergeCell ref="F4856:G4856"/>
    <mergeCell ref="F4843:G4843"/>
    <mergeCell ref="I4845:J4845"/>
    <mergeCell ref="F4847:G4847"/>
    <mergeCell ref="F4848:G4848"/>
    <mergeCell ref="F4849:G4849"/>
    <mergeCell ref="F4890:G4890"/>
    <mergeCell ref="F4891:G4891"/>
    <mergeCell ref="F4892:G4892"/>
    <mergeCell ref="F4893:G4893"/>
    <mergeCell ref="F4894:G4894"/>
    <mergeCell ref="F4883:G4883"/>
    <mergeCell ref="F4884:G4884"/>
    <mergeCell ref="F4885:G4885"/>
    <mergeCell ref="F4886:G4886"/>
    <mergeCell ref="I4888:J4888"/>
    <mergeCell ref="F4876:G4876"/>
    <mergeCell ref="F4877:G4877"/>
    <mergeCell ref="F4878:G4878"/>
    <mergeCell ref="I4880:J4880"/>
    <mergeCell ref="F4882:G4882"/>
    <mergeCell ref="F4869:G4869"/>
    <mergeCell ref="I4871:J4871"/>
    <mergeCell ref="F4873:G4873"/>
    <mergeCell ref="F4874:G4874"/>
    <mergeCell ref="F4875:G4875"/>
    <mergeCell ref="F4916:G4916"/>
    <mergeCell ref="F4917:G4917"/>
    <mergeCell ref="F4918:G4918"/>
    <mergeCell ref="F4919:G4919"/>
    <mergeCell ref="F4920:G4920"/>
    <mergeCell ref="F4909:G4909"/>
    <mergeCell ref="F4910:G4910"/>
    <mergeCell ref="F4911:G4911"/>
    <mergeCell ref="F4912:G4912"/>
    <mergeCell ref="I4914:J4914"/>
    <mergeCell ref="F4902:G4902"/>
    <mergeCell ref="F4903:G4903"/>
    <mergeCell ref="I4905:J4905"/>
    <mergeCell ref="F4907:G4907"/>
    <mergeCell ref="F4908:G4908"/>
    <mergeCell ref="I4896:J4896"/>
    <mergeCell ref="F4898:G4898"/>
    <mergeCell ref="F4899:G4899"/>
    <mergeCell ref="F4900:G4900"/>
    <mergeCell ref="F4901:G4901"/>
    <mergeCell ref="F4942:G4942"/>
    <mergeCell ref="F4943:G4943"/>
    <mergeCell ref="F4944:G4944"/>
    <mergeCell ref="F4935:G4935"/>
    <mergeCell ref="F4936:G4936"/>
    <mergeCell ref="F4941:G4941"/>
    <mergeCell ref="F4928:G4928"/>
    <mergeCell ref="F4933:G4933"/>
    <mergeCell ref="F4934:G4934"/>
    <mergeCell ref="F4925:G4925"/>
    <mergeCell ref="F4926:G4926"/>
    <mergeCell ref="F4927:G4927"/>
    <mergeCell ref="I4930:J4930"/>
    <mergeCell ref="F4932:G4932"/>
    <mergeCell ref="I4938:J4938"/>
    <mergeCell ref="F4940:G4940"/>
    <mergeCell ref="I4946:J4946"/>
    <mergeCell ref="F4951:G4951"/>
    <mergeCell ref="F4952:G4952"/>
    <mergeCell ref="F4953:G4953"/>
    <mergeCell ref="F4994:G4994"/>
    <mergeCell ref="F4991:G4991"/>
    <mergeCell ref="F4992:G4992"/>
    <mergeCell ref="F4993:G4993"/>
    <mergeCell ref="F4982:G4982"/>
    <mergeCell ref="F4983:G4983"/>
    <mergeCell ref="F4984:G4984"/>
    <mergeCell ref="F4985:G4985"/>
    <mergeCell ref="F4986:G4986"/>
    <mergeCell ref="F4975:G4975"/>
    <mergeCell ref="F4976:G4976"/>
    <mergeCell ref="F4977:G4977"/>
    <mergeCell ref="F5020:G5020"/>
    <mergeCell ref="F5021:G5021"/>
    <mergeCell ref="F5026:G5026"/>
    <mergeCell ref="F5013:G5013"/>
    <mergeCell ref="F5018:G5018"/>
    <mergeCell ref="F5019:G5019"/>
    <mergeCell ref="F5009:G5009"/>
    <mergeCell ref="F5010:G5010"/>
    <mergeCell ref="F5011:G5011"/>
    <mergeCell ref="F5012:G5012"/>
    <mergeCell ref="F5001:G5001"/>
    <mergeCell ref="F5002:G5002"/>
    <mergeCell ref="F5003:G5003"/>
    <mergeCell ref="F5004:G5004"/>
    <mergeCell ref="F5050:G5050"/>
    <mergeCell ref="F5051:G5051"/>
    <mergeCell ref="F5052:G5052"/>
    <mergeCell ref="F5042:G5042"/>
    <mergeCell ref="F5043:G5043"/>
    <mergeCell ref="F5044:G5044"/>
    <mergeCell ref="F5045:G5045"/>
    <mergeCell ref="F5034:G5034"/>
    <mergeCell ref="F5035:G5035"/>
    <mergeCell ref="F5036:G5036"/>
    <mergeCell ref="F5037:G5037"/>
    <mergeCell ref="F5027:G5027"/>
    <mergeCell ref="F5028:G5028"/>
    <mergeCell ref="F5029:G5029"/>
    <mergeCell ref="I5031:J5031"/>
    <mergeCell ref="F5033:G5033"/>
    <mergeCell ref="I5039:J5039"/>
    <mergeCell ref="F5041:G5041"/>
    <mergeCell ref="I5047:J5047"/>
    <mergeCell ref="F5049:G5049"/>
    <mergeCell ref="I5073:J5073"/>
    <mergeCell ref="F5075:G5075"/>
    <mergeCell ref="F5076:G5076"/>
    <mergeCell ref="F5077:G5077"/>
    <mergeCell ref="F5078:G5078"/>
    <mergeCell ref="F5067:G5067"/>
    <mergeCell ref="F5068:G5068"/>
    <mergeCell ref="F5069:G5069"/>
    <mergeCell ref="F5070:G5070"/>
    <mergeCell ref="F5071:G5071"/>
    <mergeCell ref="F5060:G5060"/>
    <mergeCell ref="F5061:G5061"/>
    <mergeCell ref="F5062:G5062"/>
    <mergeCell ref="F5053:G5053"/>
    <mergeCell ref="F5054:G5054"/>
    <mergeCell ref="I5056:J5056"/>
    <mergeCell ref="F5058:G5058"/>
    <mergeCell ref="F5059:G5059"/>
    <mergeCell ref="F5063:G5063"/>
    <mergeCell ref="I5065:J5065"/>
    <mergeCell ref="I5099:J5099"/>
    <mergeCell ref="F5101:G5101"/>
    <mergeCell ref="F5102:G5102"/>
    <mergeCell ref="F5103:G5103"/>
    <mergeCell ref="F5104:G5104"/>
    <mergeCell ref="F5093:G5093"/>
    <mergeCell ref="F5094:G5094"/>
    <mergeCell ref="F5095:G5095"/>
    <mergeCell ref="F5096:G5096"/>
    <mergeCell ref="F5097:G5097"/>
    <mergeCell ref="F5086:G5086"/>
    <mergeCell ref="F5087:G5087"/>
    <mergeCell ref="F5088:G5088"/>
    <mergeCell ref="F5079:G5079"/>
    <mergeCell ref="F5080:G5080"/>
    <mergeCell ref="I5082:J5082"/>
    <mergeCell ref="F5084:G5084"/>
    <mergeCell ref="F5085:G5085"/>
    <mergeCell ref="F5089:G5089"/>
    <mergeCell ref="I5091:J5091"/>
    <mergeCell ref="F5127:G5127"/>
    <mergeCell ref="F5128:G5128"/>
    <mergeCell ref="F5129:G5129"/>
    <mergeCell ref="F5130:G5130"/>
    <mergeCell ref="F5119:G5119"/>
    <mergeCell ref="F5120:G5120"/>
    <mergeCell ref="F5121:G5121"/>
    <mergeCell ref="F5122:G5122"/>
    <mergeCell ref="F5112:G5112"/>
    <mergeCell ref="F5113:G5113"/>
    <mergeCell ref="F5114:G5114"/>
    <mergeCell ref="I5116:J5116"/>
    <mergeCell ref="F5118:G5118"/>
    <mergeCell ref="F5105:G5105"/>
    <mergeCell ref="F5110:G5110"/>
    <mergeCell ref="F5111:G5111"/>
    <mergeCell ref="I5107:J5107"/>
    <mergeCell ref="F5109:G5109"/>
    <mergeCell ref="F5123:G5123"/>
    <mergeCell ref="I5125:J5125"/>
    <mergeCell ref="F5153:G5153"/>
    <mergeCell ref="F5154:G5154"/>
    <mergeCell ref="F5145:G5145"/>
    <mergeCell ref="F5146:G5146"/>
    <mergeCell ref="F5147:G5147"/>
    <mergeCell ref="F5138:G5138"/>
    <mergeCell ref="F5139:G5139"/>
    <mergeCell ref="F5140:G5140"/>
    <mergeCell ref="I5142:J5142"/>
    <mergeCell ref="F5144:G5144"/>
    <mergeCell ref="F5131:G5131"/>
    <mergeCell ref="F5136:G5136"/>
    <mergeCell ref="F5137:G5137"/>
    <mergeCell ref="F5132:G5132"/>
    <mergeCell ref="I5134:J5134"/>
    <mergeCell ref="I5149:J5149"/>
    <mergeCell ref="F5151:G5151"/>
    <mergeCell ref="F5152:G5152"/>
    <mergeCell ref="I5156:J5156"/>
    <mergeCell ref="F5178:G5178"/>
    <mergeCell ref="F5184:G5184"/>
    <mergeCell ref="F5175:G5175"/>
    <mergeCell ref="F5176:G5176"/>
    <mergeCell ref="F5177:G5177"/>
    <mergeCell ref="F5168:G5168"/>
    <mergeCell ref="F5161:G5161"/>
    <mergeCell ref="F5158:G5158"/>
    <mergeCell ref="F5159:G5159"/>
    <mergeCell ref="F5160:G5160"/>
    <mergeCell ref="I5163:J5163"/>
    <mergeCell ref="F5165:G5165"/>
    <mergeCell ref="F5166:G5166"/>
    <mergeCell ref="F5167:G5167"/>
    <mergeCell ref="I5170:J5170"/>
    <mergeCell ref="F5172:G5172"/>
    <mergeCell ref="F5173:G5173"/>
    <mergeCell ref="F5174:G5174"/>
    <mergeCell ref="F5179:G5179"/>
    <mergeCell ref="F5180:G5180"/>
    <mergeCell ref="I5182:J5182"/>
    <mergeCell ref="F5232:G5232"/>
    <mergeCell ref="F5233:G5233"/>
    <mergeCell ref="F5234:G5234"/>
    <mergeCell ref="F5223:G5223"/>
    <mergeCell ref="F5224:G5224"/>
    <mergeCell ref="F5225:G5225"/>
    <mergeCell ref="F5226:G5226"/>
    <mergeCell ref="F5227:G5227"/>
    <mergeCell ref="F5219:G5219"/>
    <mergeCell ref="F5211:G5211"/>
    <mergeCell ref="F5215:G5215"/>
    <mergeCell ref="F5231:G5231"/>
    <mergeCell ref="F5259:G5259"/>
    <mergeCell ref="F5260:G5260"/>
    <mergeCell ref="F5249:G5249"/>
    <mergeCell ref="F5250:G5250"/>
    <mergeCell ref="F5251:G5251"/>
    <mergeCell ref="F5252:G5252"/>
    <mergeCell ref="F5242:G5242"/>
    <mergeCell ref="F5243:G5243"/>
    <mergeCell ref="F5248:G5248"/>
    <mergeCell ref="F5235:G5235"/>
    <mergeCell ref="F5240:G5240"/>
    <mergeCell ref="F5241:G5241"/>
    <mergeCell ref="F5313:G5313"/>
    <mergeCell ref="F5314:G5314"/>
    <mergeCell ref="F5319:G5319"/>
    <mergeCell ref="F5318:G5318"/>
    <mergeCell ref="I5324:J5324"/>
    <mergeCell ref="F5326:G5326"/>
    <mergeCell ref="F5332:G5332"/>
    <mergeCell ref="F5333:G5333"/>
    <mergeCell ref="F5334:G5334"/>
    <mergeCell ref="I5237:J5237"/>
    <mergeCell ref="F5239:G5239"/>
    <mergeCell ref="I5245:J5245"/>
    <mergeCell ref="F5247:G5247"/>
    <mergeCell ref="F5253:G5253"/>
    <mergeCell ref="F5254:G5254"/>
    <mergeCell ref="F5255:G5255"/>
    <mergeCell ref="I5257:J5257"/>
    <mergeCell ref="F5280:G5280"/>
    <mergeCell ref="F5286:G5286"/>
    <mergeCell ref="F5278:G5278"/>
    <mergeCell ref="F5279:G5279"/>
    <mergeCell ref="F5268:G5268"/>
    <mergeCell ref="F5269:G5269"/>
    <mergeCell ref="F5270:G5270"/>
    <mergeCell ref="F5271:G5271"/>
    <mergeCell ref="F5272:G5272"/>
    <mergeCell ref="F5267:G5267"/>
    <mergeCell ref="I5316:J5316"/>
    <mergeCell ref="F5311:G5311"/>
    <mergeCell ref="F5312:G5312"/>
    <mergeCell ref="I5339:J5339"/>
    <mergeCell ref="F5341:G5341"/>
    <mergeCell ref="F5342:G5342"/>
    <mergeCell ref="I5354:J5354"/>
    <mergeCell ref="F5356:G5356"/>
    <mergeCell ref="F5357:G5357"/>
    <mergeCell ref="F5335:G5335"/>
    <mergeCell ref="F5336:G5336"/>
    <mergeCell ref="F5337:G5337"/>
    <mergeCell ref="F5327:G5327"/>
    <mergeCell ref="F5328:G5328"/>
    <mergeCell ref="F5329:G5329"/>
    <mergeCell ref="F5330:G5330"/>
    <mergeCell ref="F5331:G5331"/>
    <mergeCell ref="F5320:G5320"/>
    <mergeCell ref="F5321:G5321"/>
    <mergeCell ref="F5322:G5322"/>
    <mergeCell ref="F5373:G5373"/>
    <mergeCell ref="F5374:G5374"/>
    <mergeCell ref="F5365:G5365"/>
    <mergeCell ref="F5366:G5366"/>
    <mergeCell ref="F5367:G5367"/>
    <mergeCell ref="F5358:G5358"/>
    <mergeCell ref="F5359:G5359"/>
    <mergeCell ref="F5360:G5360"/>
    <mergeCell ref="F5361:G5361"/>
    <mergeCell ref="F5351:G5351"/>
    <mergeCell ref="F5352:G5352"/>
    <mergeCell ref="F5346:G5346"/>
    <mergeCell ref="F5347:G5347"/>
    <mergeCell ref="F5348:G5348"/>
    <mergeCell ref="F5349:G5349"/>
    <mergeCell ref="F5350:G5350"/>
    <mergeCell ref="F5343:G5343"/>
    <mergeCell ref="F5344:G5344"/>
    <mergeCell ref="F5345:G5345"/>
    <mergeCell ref="I5363:J5363"/>
    <mergeCell ref="F5408:G5408"/>
    <mergeCell ref="F5409:G5409"/>
    <mergeCell ref="F5410:G5410"/>
    <mergeCell ref="F5401:G5401"/>
    <mergeCell ref="F5402:G5402"/>
    <mergeCell ref="F5407:G5407"/>
    <mergeCell ref="F5394:G5394"/>
    <mergeCell ref="F5399:G5399"/>
    <mergeCell ref="F5400:G5400"/>
    <mergeCell ref="I5388:J5388"/>
    <mergeCell ref="F5390:G5390"/>
    <mergeCell ref="F5391:G5391"/>
    <mergeCell ref="F5392:G5392"/>
    <mergeCell ref="F5393:G5393"/>
    <mergeCell ref="I5396:J5396"/>
    <mergeCell ref="F5398:G5398"/>
    <mergeCell ref="I5404:J5404"/>
    <mergeCell ref="F5406:G5406"/>
    <mergeCell ref="F5382:G5382"/>
    <mergeCell ref="F5383:G5383"/>
    <mergeCell ref="F5384:G5384"/>
    <mergeCell ref="F5385:G5385"/>
    <mergeCell ref="F5386:G5386"/>
    <mergeCell ref="F5375:G5375"/>
    <mergeCell ref="F5376:G5376"/>
    <mergeCell ref="F5377:G5377"/>
    <mergeCell ref="F5378:G5378"/>
    <mergeCell ref="I5380:J5380"/>
    <mergeCell ref="F5368:G5368"/>
    <mergeCell ref="F5369:G5369"/>
    <mergeCell ref="I5371:J5371"/>
    <mergeCell ref="I5412:J5412"/>
    <mergeCell ref="F5434:G5434"/>
    <mergeCell ref="F5439:G5439"/>
    <mergeCell ref="F5440:G5440"/>
    <mergeCell ref="F5431:G5431"/>
    <mergeCell ref="F5432:G5432"/>
    <mergeCell ref="F5433:G5433"/>
    <mergeCell ref="F5423:G5423"/>
    <mergeCell ref="F5424:G5424"/>
    <mergeCell ref="F5425:G5425"/>
    <mergeCell ref="F5426:G5426"/>
    <mergeCell ref="F5415:G5415"/>
    <mergeCell ref="F5416:G5416"/>
    <mergeCell ref="F5417:G5417"/>
    <mergeCell ref="F5418:G5418"/>
    <mergeCell ref="F5463:G5463"/>
    <mergeCell ref="F5464:G5464"/>
    <mergeCell ref="F5455:G5455"/>
    <mergeCell ref="F5456:G5456"/>
    <mergeCell ref="F5457:G5457"/>
    <mergeCell ref="F5458:G5458"/>
    <mergeCell ref="F5448:G5448"/>
    <mergeCell ref="F5449:G5449"/>
    <mergeCell ref="F5450:G5450"/>
    <mergeCell ref="F5441:G5441"/>
    <mergeCell ref="F5442:G5442"/>
    <mergeCell ref="F5447:G5447"/>
    <mergeCell ref="F5414:G5414"/>
    <mergeCell ref="I5420:J5420"/>
    <mergeCell ref="F5422:G5422"/>
    <mergeCell ref="I5428:J5428"/>
    <mergeCell ref="F5430:G5430"/>
    <mergeCell ref="F5514:G5514"/>
    <mergeCell ref="F5515:G5515"/>
    <mergeCell ref="F5507:G5507"/>
    <mergeCell ref="F5512:G5512"/>
    <mergeCell ref="F5513:G5513"/>
    <mergeCell ref="I5501:J5501"/>
    <mergeCell ref="F5503:G5503"/>
    <mergeCell ref="F5504:G5504"/>
    <mergeCell ref="F5505:G5505"/>
    <mergeCell ref="F5506:G5506"/>
    <mergeCell ref="F5495:G5495"/>
    <mergeCell ref="F5496:G5496"/>
    <mergeCell ref="F5497:G5497"/>
    <mergeCell ref="F5498:G5498"/>
    <mergeCell ref="F5499:G5499"/>
    <mergeCell ref="F5523:G5523"/>
    <mergeCell ref="F5524:G5524"/>
    <mergeCell ref="F5571:G5571"/>
    <mergeCell ref="F5572:G5572"/>
    <mergeCell ref="F5563:G5563"/>
    <mergeCell ref="F5564:G5564"/>
    <mergeCell ref="F5554:G5554"/>
    <mergeCell ref="F5555:G5555"/>
    <mergeCell ref="F5556:G5556"/>
    <mergeCell ref="F5547:G5547"/>
    <mergeCell ref="F5548:G5548"/>
    <mergeCell ref="F5549:G5549"/>
    <mergeCell ref="F5569:G5569"/>
    <mergeCell ref="F5570:G5570"/>
    <mergeCell ref="F5594:G5594"/>
    <mergeCell ref="F5595:G5595"/>
    <mergeCell ref="F5596:G5596"/>
    <mergeCell ref="F5587:G5587"/>
    <mergeCell ref="F5588:G5588"/>
    <mergeCell ref="F5593:G5593"/>
    <mergeCell ref="F5580:G5580"/>
    <mergeCell ref="F5585:G5585"/>
    <mergeCell ref="F5586:G5586"/>
    <mergeCell ref="F5577:G5577"/>
    <mergeCell ref="F5578:G5578"/>
    <mergeCell ref="F5579:G5579"/>
    <mergeCell ref="I5574:J5574"/>
    <mergeCell ref="F5576:G5576"/>
    <mergeCell ref="I5582:J5582"/>
    <mergeCell ref="F5584:G5584"/>
    <mergeCell ref="I5590:J5590"/>
    <mergeCell ref="F5592:G5592"/>
    <mergeCell ref="I5598:J5598"/>
    <mergeCell ref="F5626:G5626"/>
    <mergeCell ref="F5613:G5613"/>
    <mergeCell ref="F5617:G5617"/>
    <mergeCell ref="F5618:G5618"/>
    <mergeCell ref="F5609:G5609"/>
    <mergeCell ref="F5610:G5610"/>
    <mergeCell ref="F5611:G5611"/>
    <mergeCell ref="F5612:G5612"/>
    <mergeCell ref="F5601:G5601"/>
    <mergeCell ref="F5602:G5602"/>
    <mergeCell ref="F5603:G5603"/>
    <mergeCell ref="F5604:G5604"/>
    <mergeCell ref="F5600:G5600"/>
    <mergeCell ref="I5606:J5606"/>
    <mergeCell ref="B5608:K5608"/>
    <mergeCell ref="F5614:G5614"/>
    <mergeCell ref="F5615:G5615"/>
    <mergeCell ref="F5616:G5616"/>
    <mergeCell ref="I5620:J5620"/>
    <mergeCell ref="F5622:G5622"/>
    <mergeCell ref="F5623:G5623"/>
    <mergeCell ref="F5624:G5624"/>
    <mergeCell ref="F5625:G5625"/>
    <mergeCell ref="F5670:G5670"/>
    <mergeCell ref="F5671:G5671"/>
    <mergeCell ref="F5672:G5672"/>
    <mergeCell ref="F5661:G5661"/>
    <mergeCell ref="F5665:G5665"/>
    <mergeCell ref="F5666:G5666"/>
    <mergeCell ref="F5656:G5656"/>
    <mergeCell ref="F5657:G5657"/>
    <mergeCell ref="F5652:G5652"/>
    <mergeCell ref="F5653:G5653"/>
    <mergeCell ref="F5654:G5654"/>
    <mergeCell ref="F5655:G5655"/>
    <mergeCell ref="F5650:G5650"/>
    <mergeCell ref="F5651:G5651"/>
    <mergeCell ref="I5659:J5659"/>
    <mergeCell ref="F5662:G5662"/>
    <mergeCell ref="F5663:G5663"/>
    <mergeCell ref="F5664:G5664"/>
    <mergeCell ref="I5668:J5668"/>
    <mergeCell ref="F5692:G5692"/>
    <mergeCell ref="F5697:G5697"/>
    <mergeCell ref="F5698:G5698"/>
    <mergeCell ref="F5688:G5688"/>
    <mergeCell ref="F5689:G5689"/>
    <mergeCell ref="F5690:G5690"/>
    <mergeCell ref="F5691:G5691"/>
    <mergeCell ref="F5680:G5680"/>
    <mergeCell ref="F5681:G5681"/>
    <mergeCell ref="F5682:G5682"/>
    <mergeCell ref="F5683:G5683"/>
    <mergeCell ref="F5673:G5673"/>
    <mergeCell ref="F5674:G5674"/>
    <mergeCell ref="F5679:G5679"/>
    <mergeCell ref="F5675:G5675"/>
    <mergeCell ref="I5677:J5677"/>
    <mergeCell ref="F5684:G5684"/>
    <mergeCell ref="I5686:J5686"/>
    <mergeCell ref="F5693:G5693"/>
    <mergeCell ref="I5695:J5695"/>
    <mergeCell ref="F5718:G5718"/>
    <mergeCell ref="F5719:G5719"/>
    <mergeCell ref="F5723:G5723"/>
    <mergeCell ref="F5724:G5724"/>
    <mergeCell ref="F5717:G5717"/>
    <mergeCell ref="F5706:G5706"/>
    <mergeCell ref="F5707:G5707"/>
    <mergeCell ref="F5708:G5708"/>
    <mergeCell ref="F5709:G5709"/>
    <mergeCell ref="F5710:G5710"/>
    <mergeCell ref="F5699:G5699"/>
    <mergeCell ref="F5700:G5700"/>
    <mergeCell ref="F5701:G5701"/>
    <mergeCell ref="F5702:G5702"/>
    <mergeCell ref="I5704:J5704"/>
    <mergeCell ref="F5711:G5711"/>
    <mergeCell ref="F5712:G5712"/>
    <mergeCell ref="F5713:G5713"/>
    <mergeCell ref="I5715:J5715"/>
    <mergeCell ref="F5720:G5720"/>
    <mergeCell ref="F5721:G5721"/>
    <mergeCell ref="F5722:G5722"/>
    <mergeCell ref="F5742:G5742"/>
    <mergeCell ref="F5747:G5747"/>
    <mergeCell ref="F5748:G5748"/>
    <mergeCell ref="F5737:G5737"/>
    <mergeCell ref="F5738:G5738"/>
    <mergeCell ref="F5739:G5739"/>
    <mergeCell ref="F5740:G5740"/>
    <mergeCell ref="F5741:G5741"/>
    <mergeCell ref="F5730:G5730"/>
    <mergeCell ref="F5725:G5725"/>
    <mergeCell ref="F5729:G5729"/>
    <mergeCell ref="I5727:J5727"/>
    <mergeCell ref="F5731:G5731"/>
    <mergeCell ref="F5732:G5732"/>
    <mergeCell ref="F5733:G5733"/>
    <mergeCell ref="I5735:J5735"/>
    <mergeCell ref="F5743:G5743"/>
    <mergeCell ref="I5745:J5745"/>
    <mergeCell ref="F5768:G5768"/>
    <mergeCell ref="F5769:G5769"/>
    <mergeCell ref="F5770:G5770"/>
    <mergeCell ref="F5766:G5766"/>
    <mergeCell ref="F5767:G5767"/>
    <mergeCell ref="F5758:G5758"/>
    <mergeCell ref="F5759:G5759"/>
    <mergeCell ref="F5760:G5760"/>
    <mergeCell ref="F5749:G5749"/>
    <mergeCell ref="F5750:G5750"/>
    <mergeCell ref="F5754:G5754"/>
    <mergeCell ref="F5751:G5751"/>
    <mergeCell ref="F5752:G5752"/>
    <mergeCell ref="F5753:G5753"/>
    <mergeCell ref="I5756:J5756"/>
    <mergeCell ref="F5761:G5761"/>
    <mergeCell ref="F5762:G5762"/>
    <mergeCell ref="I5764:J5764"/>
    <mergeCell ref="I5772:J5772"/>
    <mergeCell ref="F5796:G5796"/>
    <mergeCell ref="F5797:G5797"/>
    <mergeCell ref="F5787:G5787"/>
    <mergeCell ref="F5791:G5791"/>
    <mergeCell ref="F5792:G5792"/>
    <mergeCell ref="F5784:G5784"/>
    <mergeCell ref="F5785:G5785"/>
    <mergeCell ref="F5786:G5786"/>
    <mergeCell ref="F5775:G5775"/>
    <mergeCell ref="F5776:G5776"/>
    <mergeCell ref="F5777:G5777"/>
    <mergeCell ref="F5778:G5778"/>
    <mergeCell ref="F5779:G5779"/>
    <mergeCell ref="F5818:G5818"/>
    <mergeCell ref="F5819:G5819"/>
    <mergeCell ref="F5823:G5823"/>
    <mergeCell ref="F5774:G5774"/>
    <mergeCell ref="F5780:G5780"/>
    <mergeCell ref="I5782:J5782"/>
    <mergeCell ref="F5788:G5788"/>
    <mergeCell ref="F5789:G5789"/>
    <mergeCell ref="F5790:G5790"/>
    <mergeCell ref="I5794:J5794"/>
    <mergeCell ref="F5798:G5798"/>
    <mergeCell ref="F5799:G5799"/>
    <mergeCell ref="F5800:G5800"/>
    <mergeCell ref="I5804:J5804"/>
    <mergeCell ref="F5810:G5810"/>
    <mergeCell ref="F5811:G5811"/>
    <mergeCell ref="F5812:G5812"/>
    <mergeCell ref="I5815:J5815"/>
    <mergeCell ref="F5824:G5824"/>
    <mergeCell ref="F5813:G5813"/>
    <mergeCell ref="F5817:G5817"/>
    <mergeCell ref="F5806:G5806"/>
    <mergeCell ref="F5807:G5807"/>
    <mergeCell ref="F5808:G5808"/>
    <mergeCell ref="F5809:G5809"/>
    <mergeCell ref="F5801:G5801"/>
    <mergeCell ref="F5802:G5802"/>
    <mergeCell ref="F5822:G5822"/>
    <mergeCell ref="F5845:G5845"/>
    <mergeCell ref="F5837:G5837"/>
    <mergeCell ref="F5841:G5841"/>
    <mergeCell ref="F5830:G5830"/>
    <mergeCell ref="F5834:G5834"/>
    <mergeCell ref="F5835:G5835"/>
    <mergeCell ref="F5836:G5836"/>
    <mergeCell ref="F5828:G5828"/>
    <mergeCell ref="F5829:G5829"/>
    <mergeCell ref="F5820:G5820"/>
    <mergeCell ref="F5821:G5821"/>
    <mergeCell ref="I5826:J5826"/>
    <mergeCell ref="F5831:G5831"/>
    <mergeCell ref="F5832:G5832"/>
    <mergeCell ref="F5833:G5833"/>
    <mergeCell ref="I5839:J5839"/>
    <mergeCell ref="F5842:G5842"/>
    <mergeCell ref="F5843:G5843"/>
    <mergeCell ref="F5844:G5844"/>
    <mergeCell ref="I5847:J5847"/>
    <mergeCell ref="F5868:G5868"/>
    <mergeCell ref="F5869:G5869"/>
    <mergeCell ref="F5870:G5870"/>
    <mergeCell ref="F5871:G5871"/>
    <mergeCell ref="F5872:G5872"/>
    <mergeCell ref="F5861:G5861"/>
    <mergeCell ref="F5862:G5862"/>
    <mergeCell ref="F5867:G5867"/>
    <mergeCell ref="F5854:G5854"/>
    <mergeCell ref="F5859:G5859"/>
    <mergeCell ref="F5860:G5860"/>
    <mergeCell ref="F5849:G5849"/>
    <mergeCell ref="F5850:G5850"/>
    <mergeCell ref="F5851:G5851"/>
    <mergeCell ref="F5852:G5852"/>
    <mergeCell ref="F5853:G5853"/>
    <mergeCell ref="F5855:G5855"/>
    <mergeCell ref="I5857:J5857"/>
    <mergeCell ref="F5863:G5863"/>
    <mergeCell ref="I5865:J5865"/>
    <mergeCell ref="F5920:G5920"/>
    <mergeCell ref="F5921:G5921"/>
    <mergeCell ref="F5922:G5922"/>
    <mergeCell ref="F5911:G5911"/>
    <mergeCell ref="F5912:G5912"/>
    <mergeCell ref="F5907:G5907"/>
    <mergeCell ref="F5908:G5908"/>
    <mergeCell ref="F5909:G5909"/>
    <mergeCell ref="F5910:G5910"/>
    <mergeCell ref="F5899:G5899"/>
    <mergeCell ref="F5903:G5903"/>
    <mergeCell ref="F5918:G5918"/>
    <mergeCell ref="F5919:G5919"/>
    <mergeCell ref="F5942:G5942"/>
    <mergeCell ref="F5946:G5946"/>
    <mergeCell ref="F5935:G5935"/>
    <mergeCell ref="F5936:G5936"/>
    <mergeCell ref="F5937:G5937"/>
    <mergeCell ref="F5938:G5938"/>
    <mergeCell ref="F5929:G5929"/>
    <mergeCell ref="F5933:G5933"/>
    <mergeCell ref="F5934:G5934"/>
    <mergeCell ref="F5923:G5923"/>
    <mergeCell ref="F5924:G5924"/>
    <mergeCell ref="F5925:G5925"/>
    <mergeCell ref="I5927:J5927"/>
    <mergeCell ref="F5930:G5930"/>
    <mergeCell ref="F5931:G5931"/>
    <mergeCell ref="F5932:G5932"/>
    <mergeCell ref="I5940:J5940"/>
    <mergeCell ref="F5943:G5943"/>
    <mergeCell ref="F5944:G5944"/>
    <mergeCell ref="F5945:G5945"/>
    <mergeCell ref="F5965:G5965"/>
    <mergeCell ref="F5966:G5966"/>
    <mergeCell ref="F5970:G5970"/>
    <mergeCell ref="F5959:G5959"/>
    <mergeCell ref="F5960:G5960"/>
    <mergeCell ref="F5961:G5961"/>
    <mergeCell ref="F5953:G5953"/>
    <mergeCell ref="F5954:G5954"/>
    <mergeCell ref="F5955:G5955"/>
    <mergeCell ref="F5947:G5947"/>
    <mergeCell ref="F5948:G5948"/>
    <mergeCell ref="F5949:G5949"/>
    <mergeCell ref="I5951:J5951"/>
    <mergeCell ref="F5956:G5956"/>
    <mergeCell ref="F5957:G5957"/>
    <mergeCell ref="F5958:G5958"/>
    <mergeCell ref="I5963:J5963"/>
    <mergeCell ref="F5967:G5967"/>
    <mergeCell ref="F5968:G5968"/>
    <mergeCell ref="F5969:G5969"/>
    <mergeCell ref="F5992:G5992"/>
    <mergeCell ref="F5993:G5993"/>
    <mergeCell ref="F5983:G5983"/>
    <mergeCell ref="F5984:G5984"/>
    <mergeCell ref="F5985:G5985"/>
    <mergeCell ref="F5986:G5986"/>
    <mergeCell ref="F5987:G5987"/>
    <mergeCell ref="F5976:G5976"/>
    <mergeCell ref="F5977:G5977"/>
    <mergeCell ref="F5978:G5978"/>
    <mergeCell ref="I5980:J5980"/>
    <mergeCell ref="F5982:G5982"/>
    <mergeCell ref="F5971:G5971"/>
    <mergeCell ref="F5975:G5975"/>
    <mergeCell ref="I5973:J5973"/>
    <mergeCell ref="I5989:J5989"/>
    <mergeCell ref="F5991:G5991"/>
    <mergeCell ref="F6016:G6016"/>
    <mergeCell ref="F6022:G6022"/>
    <mergeCell ref="F6009:G6009"/>
    <mergeCell ref="F6010:G6010"/>
    <mergeCell ref="F6015:G6015"/>
    <mergeCell ref="F6003:G6003"/>
    <mergeCell ref="F6004:G6004"/>
    <mergeCell ref="F5999:G5999"/>
    <mergeCell ref="I5995:J5995"/>
    <mergeCell ref="F5997:G5997"/>
    <mergeCell ref="F5998:G5998"/>
    <mergeCell ref="I6001:J6001"/>
    <mergeCell ref="F6005:G6005"/>
    <mergeCell ref="I6007:J6007"/>
    <mergeCell ref="F6011:G6011"/>
    <mergeCell ref="I6013:J6013"/>
    <mergeCell ref="F6017:G6017"/>
    <mergeCell ref="F6018:G6018"/>
    <mergeCell ref="I6020:J6020"/>
    <mergeCell ref="F6074:G6074"/>
    <mergeCell ref="F6075:G6075"/>
    <mergeCell ref="F6076:G6076"/>
    <mergeCell ref="F6077:G6077"/>
    <mergeCell ref="F6067:G6067"/>
    <mergeCell ref="F6068:G6068"/>
    <mergeCell ref="F6073:G6073"/>
    <mergeCell ref="F6060:G6060"/>
    <mergeCell ref="F6066:G6066"/>
    <mergeCell ref="F6055:G6055"/>
    <mergeCell ref="F6056:G6056"/>
    <mergeCell ref="F6064:G6064"/>
    <mergeCell ref="F6065:G6065"/>
    <mergeCell ref="F6069:G6069"/>
    <mergeCell ref="I6071:J6071"/>
    <mergeCell ref="F6078:G6078"/>
    <mergeCell ref="F6079:G6079"/>
    <mergeCell ref="F6129:G6129"/>
    <mergeCell ref="F6130:G6130"/>
    <mergeCell ref="F6131:G6131"/>
    <mergeCell ref="F6122:G6122"/>
    <mergeCell ref="F6118:G6118"/>
    <mergeCell ref="F6108:G6108"/>
    <mergeCell ref="F6119:G6119"/>
    <mergeCell ref="F6120:G6120"/>
    <mergeCell ref="F6121:G6121"/>
    <mergeCell ref="I6124:J6124"/>
    <mergeCell ref="F6126:G6126"/>
    <mergeCell ref="F6127:G6127"/>
    <mergeCell ref="F6128:G6128"/>
    <mergeCell ref="F6132:G6132"/>
    <mergeCell ref="F6133:G6133"/>
    <mergeCell ref="F6152:G6152"/>
    <mergeCell ref="F6156:G6156"/>
    <mergeCell ref="F6147:G6147"/>
    <mergeCell ref="F6148:G6148"/>
    <mergeCell ref="F6143:G6143"/>
    <mergeCell ref="F6144:G6144"/>
    <mergeCell ref="F6145:G6145"/>
    <mergeCell ref="F6146:G6146"/>
    <mergeCell ref="F6135:G6135"/>
    <mergeCell ref="F6139:G6139"/>
    <mergeCell ref="F6134:G6134"/>
    <mergeCell ref="I6137:J6137"/>
    <mergeCell ref="F6140:G6140"/>
    <mergeCell ref="F6141:G6141"/>
    <mergeCell ref="F6142:G6142"/>
    <mergeCell ref="I6150:J6150"/>
    <mergeCell ref="F6153:G6153"/>
    <mergeCell ref="F6206:G6206"/>
    <mergeCell ref="F6211:G6211"/>
    <mergeCell ref="F6212:G6212"/>
    <mergeCell ref="F6201:G6201"/>
    <mergeCell ref="F6205:G6205"/>
    <mergeCell ref="F6194:G6194"/>
    <mergeCell ref="F6195:G6195"/>
    <mergeCell ref="F6183:G6183"/>
    <mergeCell ref="F6188:G6188"/>
    <mergeCell ref="F6189:G6189"/>
    <mergeCell ref="F6190:G6190"/>
    <mergeCell ref="I6192:J6192"/>
    <mergeCell ref="F6196:G6196"/>
    <mergeCell ref="F6197:G6197"/>
    <mergeCell ref="I6199:J6199"/>
    <mergeCell ref="F6202:G6202"/>
    <mergeCell ref="F6203:G6203"/>
    <mergeCell ref="F6204:G6204"/>
    <mergeCell ref="I6208:J6208"/>
    <mergeCell ref="F6210:G6210"/>
    <mergeCell ref="F6234:G6234"/>
    <mergeCell ref="F6235:G6235"/>
    <mergeCell ref="F6239:G6239"/>
    <mergeCell ref="F6228:G6228"/>
    <mergeCell ref="F6229:G6229"/>
    <mergeCell ref="F6222:G6222"/>
    <mergeCell ref="F6223:G6223"/>
    <mergeCell ref="F6218:G6218"/>
    <mergeCell ref="I6214:J6214"/>
    <mergeCell ref="F6216:G6216"/>
    <mergeCell ref="F6217:G6217"/>
    <mergeCell ref="I6220:J6220"/>
    <mergeCell ref="F6224:G6224"/>
    <mergeCell ref="I6226:J6226"/>
    <mergeCell ref="F6230:G6230"/>
    <mergeCell ref="I6232:J6232"/>
    <mergeCell ref="F6236:G6236"/>
    <mergeCell ref="F6237:G6237"/>
    <mergeCell ref="F6238:G6238"/>
    <mergeCell ref="F6262:G6262"/>
    <mergeCell ref="F6263:G6263"/>
    <mergeCell ref="F6264:G6264"/>
    <mergeCell ref="F6265:G6265"/>
    <mergeCell ref="F6266:G6266"/>
    <mergeCell ref="F6255:G6255"/>
    <mergeCell ref="F6256:G6256"/>
    <mergeCell ref="F6253:G6253"/>
    <mergeCell ref="F6254:G6254"/>
    <mergeCell ref="F6245:G6245"/>
    <mergeCell ref="F6246:G6246"/>
    <mergeCell ref="F6247:G6247"/>
    <mergeCell ref="I6241:J6241"/>
    <mergeCell ref="F6243:G6243"/>
    <mergeCell ref="F6244:G6244"/>
    <mergeCell ref="F6248:G6248"/>
    <mergeCell ref="F6249:G6249"/>
    <mergeCell ref="I6251:J6251"/>
    <mergeCell ref="F6257:G6257"/>
    <mergeCell ref="F6258:G6258"/>
    <mergeCell ref="I6260:J6260"/>
    <mergeCell ref="F6306:G6306"/>
    <mergeCell ref="F6307:G6307"/>
    <mergeCell ref="F6298:G6298"/>
    <mergeCell ref="F6299:G6299"/>
    <mergeCell ref="I6301:J6301"/>
    <mergeCell ref="F6303:G6303"/>
    <mergeCell ref="F6304:G6304"/>
    <mergeCell ref="F6295:G6295"/>
    <mergeCell ref="F6296:G6296"/>
    <mergeCell ref="F6297:G6297"/>
    <mergeCell ref="F6344:G6344"/>
    <mergeCell ref="F6336:G6336"/>
    <mergeCell ref="F6337:G6337"/>
    <mergeCell ref="F6328:G6328"/>
    <mergeCell ref="F6329:G6329"/>
    <mergeCell ref="F6330:G6330"/>
    <mergeCell ref="F6320:G6320"/>
    <mergeCell ref="F6321:G6321"/>
    <mergeCell ref="F6322:G6322"/>
    <mergeCell ref="F6323:G6323"/>
    <mergeCell ref="F6327:G6327"/>
    <mergeCell ref="I6332:J6332"/>
    <mergeCell ref="F6334:G6334"/>
    <mergeCell ref="F6335:G6335"/>
    <mergeCell ref="I6339:J6339"/>
    <mergeCell ref="F6341:G6341"/>
    <mergeCell ref="F6342:G6342"/>
    <mergeCell ref="F6343:G6343"/>
    <mergeCell ref="F6366:G6366"/>
    <mergeCell ref="F6367:G6367"/>
    <mergeCell ref="F6368:G6368"/>
    <mergeCell ref="F6369:G6369"/>
    <mergeCell ref="F6359:G6359"/>
    <mergeCell ref="F6360:G6360"/>
    <mergeCell ref="F6361:G6361"/>
    <mergeCell ref="F6352:G6352"/>
    <mergeCell ref="F6353:G6353"/>
    <mergeCell ref="F6358:G6358"/>
    <mergeCell ref="F6345:G6345"/>
    <mergeCell ref="F6351:G6351"/>
    <mergeCell ref="I6347:J6347"/>
    <mergeCell ref="F6349:G6349"/>
    <mergeCell ref="F6350:G6350"/>
    <mergeCell ref="I6355:J6355"/>
    <mergeCell ref="F6357:G6357"/>
    <mergeCell ref="I6363:J6363"/>
    <mergeCell ref="F6365:G6365"/>
    <mergeCell ref="F6422:G6422"/>
    <mergeCell ref="F6427:G6427"/>
    <mergeCell ref="F6428:G6428"/>
    <mergeCell ref="F6415:G6415"/>
    <mergeCell ref="F6416:G6416"/>
    <mergeCell ref="F6421:G6421"/>
    <mergeCell ref="F6409:G6409"/>
    <mergeCell ref="F6410:G6410"/>
    <mergeCell ref="F6403:G6403"/>
    <mergeCell ref="F6404:G6404"/>
    <mergeCell ref="F6417:G6417"/>
    <mergeCell ref="I6419:J6419"/>
    <mergeCell ref="F6423:G6423"/>
    <mergeCell ref="I6425:J6425"/>
    <mergeCell ref="F6452:G6452"/>
    <mergeCell ref="F6457:G6457"/>
    <mergeCell ref="F6458:G6458"/>
    <mergeCell ref="F6445:G6445"/>
    <mergeCell ref="F6446:G6446"/>
    <mergeCell ref="F6451:G6451"/>
    <mergeCell ref="F6439:G6439"/>
    <mergeCell ref="F6440:G6440"/>
    <mergeCell ref="F6433:G6433"/>
    <mergeCell ref="F6434:G6434"/>
    <mergeCell ref="F6429:G6429"/>
    <mergeCell ref="I6431:J6431"/>
    <mergeCell ref="F6435:G6435"/>
    <mergeCell ref="I6437:J6437"/>
    <mergeCell ref="F6441:G6441"/>
    <mergeCell ref="I6443:J6443"/>
    <mergeCell ref="F6447:G6447"/>
    <mergeCell ref="I6449:J6449"/>
    <mergeCell ref="F6512:G6512"/>
    <mergeCell ref="F6517:G6517"/>
    <mergeCell ref="F6518:G6518"/>
    <mergeCell ref="F6505:G6505"/>
    <mergeCell ref="F6506:G6506"/>
    <mergeCell ref="F6511:G6511"/>
    <mergeCell ref="F6499:G6499"/>
    <mergeCell ref="F6500:G6500"/>
    <mergeCell ref="F6493:G6493"/>
    <mergeCell ref="F6494:G6494"/>
    <mergeCell ref="F6513:G6513"/>
    <mergeCell ref="I6515:J6515"/>
    <mergeCell ref="F6542:G6542"/>
    <mergeCell ref="F6547:G6547"/>
    <mergeCell ref="F6548:G6548"/>
    <mergeCell ref="F6535:G6535"/>
    <mergeCell ref="F6536:G6536"/>
    <mergeCell ref="F6541:G6541"/>
    <mergeCell ref="F6529:G6529"/>
    <mergeCell ref="F6530:G6530"/>
    <mergeCell ref="F6523:G6523"/>
    <mergeCell ref="F6524:G6524"/>
    <mergeCell ref="I6539:J6539"/>
    <mergeCell ref="F6543:G6543"/>
    <mergeCell ref="I6545:J6545"/>
    <mergeCell ref="F6519:G6519"/>
    <mergeCell ref="I6521:J6521"/>
    <mergeCell ref="F6525:G6525"/>
    <mergeCell ref="I6527:J6527"/>
    <mergeCell ref="F6531:G6531"/>
    <mergeCell ref="I6533:J6533"/>
    <mergeCell ref="F6537:G6537"/>
    <mergeCell ref="F6577:G6577"/>
    <mergeCell ref="F6578:G6578"/>
    <mergeCell ref="F6565:G6565"/>
    <mergeCell ref="F6566:G6566"/>
    <mergeCell ref="F6571:G6571"/>
    <mergeCell ref="F6559:G6559"/>
    <mergeCell ref="F6560:G6560"/>
    <mergeCell ref="F6553:G6553"/>
    <mergeCell ref="F6554:G6554"/>
    <mergeCell ref="F6602:G6602"/>
    <mergeCell ref="F6607:G6607"/>
    <mergeCell ref="F6608:G6608"/>
    <mergeCell ref="F6595:G6595"/>
    <mergeCell ref="F6596:G6596"/>
    <mergeCell ref="F6601:G6601"/>
    <mergeCell ref="F6589:G6589"/>
    <mergeCell ref="F6590:G6590"/>
    <mergeCell ref="F6583:G6583"/>
    <mergeCell ref="F6584:G6584"/>
    <mergeCell ref="F6603:G6603"/>
    <mergeCell ref="F6597:G6597"/>
    <mergeCell ref="F6636:G6636"/>
    <mergeCell ref="F6637:G6637"/>
    <mergeCell ref="F6638:G6638"/>
    <mergeCell ref="F6630:G6630"/>
    <mergeCell ref="F6631:G6631"/>
    <mergeCell ref="F6619:G6619"/>
    <mergeCell ref="F6620:G6620"/>
    <mergeCell ref="F6613:G6613"/>
    <mergeCell ref="F6614:G6614"/>
    <mergeCell ref="F6629:G6629"/>
    <mergeCell ref="I6633:J6633"/>
    <mergeCell ref="F6635:G6635"/>
    <mergeCell ref="F6662:G6662"/>
    <mergeCell ref="F6663:G6663"/>
    <mergeCell ref="F6656:G6656"/>
    <mergeCell ref="F6657:G6657"/>
    <mergeCell ref="F6646:G6646"/>
    <mergeCell ref="F6652:G6652"/>
    <mergeCell ref="F6639:G6639"/>
    <mergeCell ref="F6640:G6640"/>
    <mergeCell ref="I6642:J6642"/>
    <mergeCell ref="F6644:G6644"/>
    <mergeCell ref="F6645:G6645"/>
    <mergeCell ref="F6658:G6658"/>
    <mergeCell ref="I6660:J6660"/>
    <mergeCell ref="F6664:G6664"/>
    <mergeCell ref="F6690:G6690"/>
    <mergeCell ref="F6694:G6694"/>
    <mergeCell ref="F6681:G6681"/>
    <mergeCell ref="F6685:G6685"/>
    <mergeCell ref="F6686:G6686"/>
    <mergeCell ref="F6679:G6679"/>
    <mergeCell ref="F6680:G6680"/>
    <mergeCell ref="F6668:G6668"/>
    <mergeCell ref="F6669:G6669"/>
    <mergeCell ref="F6673:G6673"/>
    <mergeCell ref="I6648:J6648"/>
    <mergeCell ref="F6650:G6650"/>
    <mergeCell ref="F6651:G6651"/>
    <mergeCell ref="I6654:J6654"/>
    <mergeCell ref="I6666:J6666"/>
    <mergeCell ref="F6670:G6670"/>
    <mergeCell ref="F6671:G6671"/>
    <mergeCell ref="F6672:G6672"/>
    <mergeCell ref="F6718:G6718"/>
    <mergeCell ref="F6707:G6707"/>
    <mergeCell ref="F6711:G6711"/>
    <mergeCell ref="F6700:G6700"/>
    <mergeCell ref="F6701:G6701"/>
    <mergeCell ref="F6702:G6702"/>
    <mergeCell ref="F6703:G6703"/>
    <mergeCell ref="F6698:G6698"/>
    <mergeCell ref="F6699:G6699"/>
    <mergeCell ref="F6706:G6706"/>
    <mergeCell ref="I6709:J6709"/>
    <mergeCell ref="F6712:G6712"/>
    <mergeCell ref="F6713:G6713"/>
    <mergeCell ref="F6714:G6714"/>
    <mergeCell ref="F6737:G6737"/>
    <mergeCell ref="F6741:G6741"/>
    <mergeCell ref="F6742:G6742"/>
    <mergeCell ref="F6731:G6731"/>
    <mergeCell ref="F6732:G6732"/>
    <mergeCell ref="F6733:G6733"/>
    <mergeCell ref="F6724:G6724"/>
    <mergeCell ref="F6728:G6728"/>
    <mergeCell ref="F6729:G6729"/>
    <mergeCell ref="F6730:G6730"/>
    <mergeCell ref="F6719:G6719"/>
    <mergeCell ref="F6720:G6720"/>
    <mergeCell ref="I6722:J6722"/>
    <mergeCell ref="F6725:G6725"/>
    <mergeCell ref="F6726:G6726"/>
    <mergeCell ref="F6727:G6727"/>
    <mergeCell ref="I6735:J6735"/>
    <mergeCell ref="F6738:G6738"/>
    <mergeCell ref="F6739:G6739"/>
    <mergeCell ref="F6740:G6740"/>
    <mergeCell ref="F6763:G6763"/>
    <mergeCell ref="F6755:G6755"/>
    <mergeCell ref="F6756:G6756"/>
    <mergeCell ref="F6757:G6757"/>
    <mergeCell ref="F6758:G6758"/>
    <mergeCell ref="F6759:G6759"/>
    <mergeCell ref="F6748:G6748"/>
    <mergeCell ref="F6749:G6749"/>
    <mergeCell ref="F6750:G6750"/>
    <mergeCell ref="F6746:G6746"/>
    <mergeCell ref="F6747:G6747"/>
    <mergeCell ref="I6744:J6744"/>
    <mergeCell ref="F6751:G6751"/>
    <mergeCell ref="I6753:J6753"/>
    <mergeCell ref="F6760:G6760"/>
    <mergeCell ref="F6761:G6761"/>
    <mergeCell ref="F6762:G6762"/>
    <mergeCell ref="I6765:J6765"/>
    <mergeCell ref="F6786:G6786"/>
    <mergeCell ref="F6787:G6787"/>
    <mergeCell ref="F6779:G6779"/>
    <mergeCell ref="F6780:G6780"/>
    <mergeCell ref="F6784:G6784"/>
    <mergeCell ref="F6785:G6785"/>
    <mergeCell ref="F6774:G6774"/>
    <mergeCell ref="F6775:G6775"/>
    <mergeCell ref="F6767:G6767"/>
    <mergeCell ref="F6768:G6768"/>
    <mergeCell ref="F6772:G6772"/>
    <mergeCell ref="F6773:G6773"/>
    <mergeCell ref="F6769:G6769"/>
    <mergeCell ref="F6770:G6770"/>
    <mergeCell ref="F6771:G6771"/>
    <mergeCell ref="I6777:J6777"/>
    <mergeCell ref="F6781:G6781"/>
    <mergeCell ref="F6782:G6782"/>
    <mergeCell ref="F6783:G6783"/>
    <mergeCell ref="I6789:J6789"/>
    <mergeCell ref="F6810:G6810"/>
    <mergeCell ref="F6814:G6814"/>
    <mergeCell ref="F6803:G6803"/>
    <mergeCell ref="F6804:G6804"/>
    <mergeCell ref="F6808:G6808"/>
    <mergeCell ref="F6809:G6809"/>
    <mergeCell ref="F6801:G6801"/>
    <mergeCell ref="F6802:G6802"/>
    <mergeCell ref="F6791:G6791"/>
    <mergeCell ref="F6792:G6792"/>
    <mergeCell ref="F6796:G6796"/>
    <mergeCell ref="F6797:G6797"/>
    <mergeCell ref="F6793:G6793"/>
    <mergeCell ref="F6794:G6794"/>
    <mergeCell ref="F6795:G6795"/>
    <mergeCell ref="I6799:J6799"/>
    <mergeCell ref="F6805:G6805"/>
    <mergeCell ref="F6806:G6806"/>
    <mergeCell ref="F6807:G6807"/>
    <mergeCell ref="I6812:J6812"/>
    <mergeCell ref="F6840:G6840"/>
    <mergeCell ref="F6844:G6844"/>
    <mergeCell ref="F6845:G6845"/>
    <mergeCell ref="F6880:G6880"/>
    <mergeCell ref="F6881:G6881"/>
    <mergeCell ref="F6882:G6882"/>
    <mergeCell ref="F6883:G6883"/>
    <mergeCell ref="F6884:G6884"/>
    <mergeCell ref="F6875:G6875"/>
    <mergeCell ref="F6876:G6876"/>
    <mergeCell ref="F6868:G6868"/>
    <mergeCell ref="F6874:G6874"/>
    <mergeCell ref="F6863:G6863"/>
    <mergeCell ref="F6864:G6864"/>
    <mergeCell ref="F6865:G6865"/>
    <mergeCell ref="F6866:G6866"/>
    <mergeCell ref="F6867:G6867"/>
    <mergeCell ref="F6859:G6859"/>
    <mergeCell ref="F6862:G6862"/>
    <mergeCell ref="F6851:G6851"/>
    <mergeCell ref="F6852:G6852"/>
    <mergeCell ref="F6853:G6853"/>
    <mergeCell ref="F6906:G6906"/>
    <mergeCell ref="F6910:G6910"/>
    <mergeCell ref="F6899:G6899"/>
    <mergeCell ref="F6900:G6900"/>
    <mergeCell ref="F6901:G6901"/>
    <mergeCell ref="F6902:G6902"/>
    <mergeCell ref="F6892:G6892"/>
    <mergeCell ref="F6893:G6893"/>
    <mergeCell ref="I6895:J6895"/>
    <mergeCell ref="F6897:G6897"/>
    <mergeCell ref="F6898:G6898"/>
    <mergeCell ref="F6885:G6885"/>
    <mergeCell ref="I6887:J6887"/>
    <mergeCell ref="F6889:G6889"/>
    <mergeCell ref="F6890:G6890"/>
    <mergeCell ref="F6891:G6891"/>
    <mergeCell ref="F6905:G6905"/>
    <mergeCell ref="I6908:J6908"/>
    <mergeCell ref="F6930:G6930"/>
    <mergeCell ref="F6935:G6935"/>
    <mergeCell ref="F6936:G6936"/>
    <mergeCell ref="F6927:G6927"/>
    <mergeCell ref="F6928:G6928"/>
    <mergeCell ref="F6929:G6929"/>
    <mergeCell ref="F6918:G6918"/>
    <mergeCell ref="F6919:G6919"/>
    <mergeCell ref="F6920:G6920"/>
    <mergeCell ref="F6921:G6921"/>
    <mergeCell ref="F6922:G6922"/>
    <mergeCell ref="F6914:G6914"/>
    <mergeCell ref="F6911:G6911"/>
    <mergeCell ref="F6912:G6912"/>
    <mergeCell ref="F6913:G6913"/>
    <mergeCell ref="I6916:J6916"/>
    <mergeCell ref="I6924:J6924"/>
    <mergeCell ref="F6926:G6926"/>
    <mergeCell ref="I6932:J6932"/>
    <mergeCell ref="F6934:G6934"/>
    <mergeCell ref="F6987:G6987"/>
    <mergeCell ref="F6988:G6988"/>
    <mergeCell ref="F6989:G6989"/>
    <mergeCell ref="F6977:G6977"/>
    <mergeCell ref="F6981:G6981"/>
    <mergeCell ref="F6970:G6970"/>
    <mergeCell ref="F6971:G6971"/>
    <mergeCell ref="F6976:G6976"/>
    <mergeCell ref="F6964:G6964"/>
    <mergeCell ref="F6965:G6965"/>
    <mergeCell ref="F6972:G6972"/>
    <mergeCell ref="I6974:J6974"/>
    <mergeCell ref="F6978:G6978"/>
    <mergeCell ref="F6979:G6979"/>
    <mergeCell ref="F6980:G6980"/>
    <mergeCell ref="I6983:J6983"/>
    <mergeCell ref="F6985:G6985"/>
    <mergeCell ref="F6986:G6986"/>
    <mergeCell ref="F6990:G6990"/>
    <mergeCell ref="F6991:G6991"/>
    <mergeCell ref="F7014:G7014"/>
    <mergeCell ref="F7015:G7015"/>
    <mergeCell ref="F7008:G7008"/>
    <mergeCell ref="F7009:G7009"/>
    <mergeCell ref="F6998:G6998"/>
    <mergeCell ref="I7000:J7000"/>
    <mergeCell ref="F7002:G7002"/>
    <mergeCell ref="F7003:G7003"/>
    <mergeCell ref="F7004:G7004"/>
    <mergeCell ref="F6996:G6996"/>
    <mergeCell ref="F6997:G6997"/>
    <mergeCell ref="F7046:G7046"/>
    <mergeCell ref="F7037:G7037"/>
    <mergeCell ref="F7038:G7038"/>
    <mergeCell ref="F7039:G7039"/>
    <mergeCell ref="F7026:G7026"/>
    <mergeCell ref="F7027:G7027"/>
    <mergeCell ref="F7031:G7031"/>
    <mergeCell ref="F7020:G7020"/>
    <mergeCell ref="F7021:G7021"/>
    <mergeCell ref="F7042:G7042"/>
    <mergeCell ref="I7044:J7044"/>
    <mergeCell ref="F7036:G7036"/>
    <mergeCell ref="F7040:G7040"/>
    <mergeCell ref="F7041:G7041"/>
    <mergeCell ref="F7022:G7022"/>
    <mergeCell ref="I7024:J7024"/>
    <mergeCell ref="F7028:G7028"/>
    <mergeCell ref="F7029:G7029"/>
    <mergeCell ref="F7030:G7030"/>
    <mergeCell ref="F7070:G7070"/>
    <mergeCell ref="F7071:G7071"/>
    <mergeCell ref="F7059:G7059"/>
    <mergeCell ref="F7064:G7064"/>
    <mergeCell ref="F7065:G7065"/>
    <mergeCell ref="F7054:G7054"/>
    <mergeCell ref="F7058:G7058"/>
    <mergeCell ref="F7047:G7047"/>
    <mergeCell ref="F7048:G7048"/>
    <mergeCell ref="I7050:J7050"/>
    <mergeCell ref="F7052:G7052"/>
    <mergeCell ref="F7053:G7053"/>
    <mergeCell ref="I7056:J7056"/>
    <mergeCell ref="F7060:G7060"/>
    <mergeCell ref="I7062:J7062"/>
    <mergeCell ref="F7066:G7066"/>
    <mergeCell ref="I7068:J7068"/>
    <mergeCell ref="F7072:G7072"/>
    <mergeCell ref="F7096:G7096"/>
    <mergeCell ref="F7097:G7097"/>
    <mergeCell ref="F7098:G7098"/>
    <mergeCell ref="F7089:G7089"/>
    <mergeCell ref="F7087:G7087"/>
    <mergeCell ref="F7088:G7088"/>
    <mergeCell ref="F7076:G7076"/>
    <mergeCell ref="F7077:G7077"/>
    <mergeCell ref="F7081:G7081"/>
    <mergeCell ref="F7120:G7120"/>
    <mergeCell ref="F7113:G7113"/>
    <mergeCell ref="F7103:G7103"/>
    <mergeCell ref="F7104:G7104"/>
    <mergeCell ref="F7105:G7105"/>
    <mergeCell ref="F7106:G7106"/>
    <mergeCell ref="I7115:J7115"/>
    <mergeCell ref="F7117:G7117"/>
    <mergeCell ref="F7118:G7118"/>
    <mergeCell ref="F7119:G7119"/>
    <mergeCell ref="I7074:J7074"/>
    <mergeCell ref="F7078:G7078"/>
    <mergeCell ref="F7079:G7079"/>
    <mergeCell ref="F7080:G7080"/>
    <mergeCell ref="I7083:J7083"/>
    <mergeCell ref="F7085:G7085"/>
    <mergeCell ref="F7086:G7086"/>
    <mergeCell ref="F7090:G7090"/>
    <mergeCell ref="F7091:G7091"/>
    <mergeCell ref="F7092:G7092"/>
    <mergeCell ref="I7094:J7094"/>
    <mergeCell ref="F7099:G7099"/>
    <mergeCell ref="F7135:G7135"/>
    <mergeCell ref="F7131:G7131"/>
    <mergeCell ref="F7132:G7132"/>
    <mergeCell ref="F7133:G7133"/>
    <mergeCell ref="F7138:G7138"/>
    <mergeCell ref="F7139:G7139"/>
    <mergeCell ref="I7141:J7141"/>
    <mergeCell ref="F7144:G7144"/>
    <mergeCell ref="F7145:G7145"/>
    <mergeCell ref="F7146:G7146"/>
    <mergeCell ref="I7153:J7153"/>
    <mergeCell ref="F7174:G7174"/>
    <mergeCell ref="F7175:G7175"/>
    <mergeCell ref="F7180:G7180"/>
    <mergeCell ref="F7167:G7167"/>
    <mergeCell ref="F7172:G7172"/>
    <mergeCell ref="F7173:G7173"/>
    <mergeCell ref="F7163:G7163"/>
    <mergeCell ref="F7164:G7164"/>
    <mergeCell ref="F7165:G7165"/>
    <mergeCell ref="F7166:G7166"/>
    <mergeCell ref="F7155:G7155"/>
    <mergeCell ref="F7156:G7156"/>
    <mergeCell ref="F7157:G7157"/>
    <mergeCell ref="F7158:G7158"/>
    <mergeCell ref="F7159:G7159"/>
    <mergeCell ref="I7161:J7161"/>
    <mergeCell ref="I7169:J7169"/>
    <mergeCell ref="F7171:G7171"/>
    <mergeCell ref="I7177:J7177"/>
    <mergeCell ref="F7179:G7179"/>
    <mergeCell ref="F7200:G7200"/>
    <mergeCell ref="I7202:J7202"/>
    <mergeCell ref="F7204:G7204"/>
    <mergeCell ref="F7205:G7205"/>
    <mergeCell ref="F7206:G7206"/>
    <mergeCell ref="I7194:J7194"/>
    <mergeCell ref="F7196:G7196"/>
    <mergeCell ref="F7197:G7197"/>
    <mergeCell ref="F7198:G7198"/>
    <mergeCell ref="F7199:G7199"/>
    <mergeCell ref="F7188:G7188"/>
    <mergeCell ref="F7189:G7189"/>
    <mergeCell ref="F7190:G7190"/>
    <mergeCell ref="F7191:G7191"/>
    <mergeCell ref="F7192:G7192"/>
    <mergeCell ref="F7181:G7181"/>
    <mergeCell ref="F7182:G7182"/>
    <mergeCell ref="F7183:G7183"/>
    <mergeCell ref="I7185:J7185"/>
    <mergeCell ref="F7187:G7187"/>
    <mergeCell ref="F7227:G7227"/>
    <mergeCell ref="F7228:G7228"/>
    <mergeCell ref="F7229:G7229"/>
    <mergeCell ref="F7230:G7230"/>
    <mergeCell ref="F7221:G7221"/>
    <mergeCell ref="F7222:G7222"/>
    <mergeCell ref="F7223:G7223"/>
    <mergeCell ref="F7217:G7217"/>
    <mergeCell ref="F7207:G7207"/>
    <mergeCell ref="F7208:G7208"/>
    <mergeCell ref="F7209:G7209"/>
    <mergeCell ref="F7213:G7213"/>
    <mergeCell ref="F7210:G7210"/>
    <mergeCell ref="F7211:G7211"/>
    <mergeCell ref="F7212:G7212"/>
    <mergeCell ref="I7215:J7215"/>
    <mergeCell ref="F7218:G7218"/>
    <mergeCell ref="F7219:G7219"/>
    <mergeCell ref="F7220:G7220"/>
    <mergeCell ref="I7225:J7225"/>
    <mergeCell ref="F7302:G7302"/>
    <mergeCell ref="F7293:G7293"/>
    <mergeCell ref="F7294:G7294"/>
    <mergeCell ref="F7295:G7295"/>
    <mergeCell ref="F7296:G7296"/>
    <mergeCell ref="F7291:G7291"/>
    <mergeCell ref="F7292:G7292"/>
    <mergeCell ref="F7284:G7284"/>
    <mergeCell ref="F7261:G7261"/>
    <mergeCell ref="I7282:J7282"/>
    <mergeCell ref="F7285:G7285"/>
    <mergeCell ref="F7286:G7286"/>
    <mergeCell ref="F7287:G7287"/>
    <mergeCell ref="I7289:J7289"/>
    <mergeCell ref="I7298:J7298"/>
    <mergeCell ref="F7300:G7300"/>
    <mergeCell ref="I7304:J7304"/>
    <mergeCell ref="I7269:J7269"/>
    <mergeCell ref="F7272:G7272"/>
    <mergeCell ref="F7273:G7273"/>
    <mergeCell ref="F7274:G7274"/>
    <mergeCell ref="F7329:G7329"/>
    <mergeCell ref="F7330:G7330"/>
    <mergeCell ref="F7331:G7331"/>
    <mergeCell ref="F7319:G7319"/>
    <mergeCell ref="F7324:G7324"/>
    <mergeCell ref="F7325:G7325"/>
    <mergeCell ref="F7312:G7312"/>
    <mergeCell ref="F7313:G7313"/>
    <mergeCell ref="F7318:G7318"/>
    <mergeCell ref="F7308:G7308"/>
    <mergeCell ref="F7306:G7306"/>
    <mergeCell ref="F7307:G7307"/>
    <mergeCell ref="I7310:J7310"/>
    <mergeCell ref="F7314:G7314"/>
    <mergeCell ref="I7316:J7316"/>
    <mergeCell ref="F7320:G7320"/>
    <mergeCell ref="I7322:J7322"/>
    <mergeCell ref="F7326:G7326"/>
    <mergeCell ref="F7327:G7327"/>
    <mergeCell ref="F7328:G7328"/>
    <mergeCell ref="F7332:G7332"/>
    <mergeCell ref="F7333:G7333"/>
    <mergeCell ref="F7354:G7354"/>
    <mergeCell ref="F7358:G7358"/>
    <mergeCell ref="F7350:G7350"/>
    <mergeCell ref="F7342:G7342"/>
    <mergeCell ref="F7343:G7343"/>
    <mergeCell ref="F7344:G7344"/>
    <mergeCell ref="F7345:G7345"/>
    <mergeCell ref="F7346:G7346"/>
    <mergeCell ref="F7337:G7337"/>
    <mergeCell ref="F7341:G7341"/>
    <mergeCell ref="I7335:J7335"/>
    <mergeCell ref="F7338:G7338"/>
    <mergeCell ref="F7339:G7339"/>
    <mergeCell ref="F7340:G7340"/>
    <mergeCell ref="I7348:J7348"/>
    <mergeCell ref="F7351:G7351"/>
    <mergeCell ref="F7352:G7352"/>
    <mergeCell ref="F7353:G7353"/>
    <mergeCell ref="I7356:J7356"/>
    <mergeCell ref="F7378:G7378"/>
    <mergeCell ref="F7379:G7379"/>
    <mergeCell ref="F7380:G7380"/>
    <mergeCell ref="F7371:G7371"/>
    <mergeCell ref="F7375:G7375"/>
    <mergeCell ref="F7376:G7376"/>
    <mergeCell ref="F7377:G7377"/>
    <mergeCell ref="F7367:G7367"/>
    <mergeCell ref="F7359:G7359"/>
    <mergeCell ref="F7360:G7360"/>
    <mergeCell ref="F7361:G7361"/>
    <mergeCell ref="F7362:G7362"/>
    <mergeCell ref="F7363:G7363"/>
    <mergeCell ref="F7364:G7364"/>
    <mergeCell ref="F7365:G7365"/>
    <mergeCell ref="F7366:G7366"/>
    <mergeCell ref="I7369:J7369"/>
    <mergeCell ref="F7372:G7372"/>
    <mergeCell ref="F7373:G7373"/>
    <mergeCell ref="F7374:G7374"/>
    <mergeCell ref="I7382:J7382"/>
    <mergeCell ref="F7402:G7402"/>
    <mergeCell ref="F7403:G7403"/>
    <mergeCell ref="F7404:G7404"/>
    <mergeCell ref="F7405:G7405"/>
    <mergeCell ref="I7407:J7407"/>
    <mergeCell ref="F7395:G7395"/>
    <mergeCell ref="F7396:G7396"/>
    <mergeCell ref="F7397:G7397"/>
    <mergeCell ref="F7392:G7392"/>
    <mergeCell ref="F7393:G7393"/>
    <mergeCell ref="F7394:G7394"/>
    <mergeCell ref="F7384:G7384"/>
    <mergeCell ref="F7388:G7388"/>
    <mergeCell ref="F7385:G7385"/>
    <mergeCell ref="F7386:G7386"/>
    <mergeCell ref="F7387:G7387"/>
    <mergeCell ref="I7390:J7390"/>
    <mergeCell ref="F7398:G7398"/>
    <mergeCell ref="I7400:J7400"/>
    <mergeCell ref="F7429:G7429"/>
    <mergeCell ref="F7433:G7433"/>
    <mergeCell ref="F7434:G7434"/>
    <mergeCell ref="F7419:G7419"/>
    <mergeCell ref="F7409:G7409"/>
    <mergeCell ref="F7410:G7410"/>
    <mergeCell ref="F7411:G7411"/>
    <mergeCell ref="F7412:G7412"/>
    <mergeCell ref="I7414:J7414"/>
    <mergeCell ref="F7416:G7416"/>
    <mergeCell ref="F7417:G7417"/>
    <mergeCell ref="F7418:G7418"/>
    <mergeCell ref="I7421:J7421"/>
    <mergeCell ref="F7423:G7423"/>
    <mergeCell ref="F7424:G7424"/>
    <mergeCell ref="F7425:G7425"/>
    <mergeCell ref="I7427:J7427"/>
    <mergeCell ref="F7430:G7430"/>
    <mergeCell ref="F7431:G7431"/>
    <mergeCell ref="F7432:G7432"/>
    <mergeCell ref="F7455:G7455"/>
    <mergeCell ref="F7459:G7459"/>
    <mergeCell ref="F7460:G7460"/>
    <mergeCell ref="F7449:G7449"/>
    <mergeCell ref="F7450:G7450"/>
    <mergeCell ref="F7451:G7451"/>
    <mergeCell ref="F7442:G7442"/>
    <mergeCell ref="F7446:G7446"/>
    <mergeCell ref="F7447:G7447"/>
    <mergeCell ref="F7448:G7448"/>
    <mergeCell ref="F7435:G7435"/>
    <mergeCell ref="F7436:G7436"/>
    <mergeCell ref="F7437:G7437"/>
    <mergeCell ref="F7438:G7438"/>
    <mergeCell ref="I7440:J7440"/>
    <mergeCell ref="F7443:G7443"/>
    <mergeCell ref="F7444:G7444"/>
    <mergeCell ref="F7445:G7445"/>
    <mergeCell ref="I7453:J7453"/>
    <mergeCell ref="F7456:G7456"/>
    <mergeCell ref="F7457:G7457"/>
    <mergeCell ref="F7458:G7458"/>
    <mergeCell ref="F7481:G7481"/>
    <mergeCell ref="F7473:G7473"/>
    <mergeCell ref="F7474:G7474"/>
    <mergeCell ref="F7475:G7475"/>
    <mergeCell ref="F7476:G7476"/>
    <mergeCell ref="F7477:G7477"/>
    <mergeCell ref="F7468:G7468"/>
    <mergeCell ref="F7472:G7472"/>
    <mergeCell ref="F7461:G7461"/>
    <mergeCell ref="F7462:G7462"/>
    <mergeCell ref="F7463:G7463"/>
    <mergeCell ref="F7464:G7464"/>
    <mergeCell ref="I7466:J7466"/>
    <mergeCell ref="F7469:G7469"/>
    <mergeCell ref="F7470:G7470"/>
    <mergeCell ref="F7471:G7471"/>
    <mergeCell ref="I7479:J7479"/>
    <mergeCell ref="F7482:G7482"/>
    <mergeCell ref="F7483:G7483"/>
    <mergeCell ref="F7502:G7502"/>
    <mergeCell ref="F7503:G7503"/>
    <mergeCell ref="F7498:G7498"/>
    <mergeCell ref="F7499:G7499"/>
    <mergeCell ref="F7500:G7500"/>
    <mergeCell ref="F7501:G7501"/>
    <mergeCell ref="F7490:G7490"/>
    <mergeCell ref="F7494:G7494"/>
    <mergeCell ref="F7485:G7485"/>
    <mergeCell ref="F7486:G7486"/>
    <mergeCell ref="F7487:G7487"/>
    <mergeCell ref="F7488:G7488"/>
    <mergeCell ref="F7489:G7489"/>
    <mergeCell ref="F7526:G7526"/>
    <mergeCell ref="F7527:G7527"/>
    <mergeCell ref="F7520:G7520"/>
    <mergeCell ref="F7524:G7524"/>
    <mergeCell ref="F7525:G7525"/>
    <mergeCell ref="F7514:G7514"/>
    <mergeCell ref="F7515:G7515"/>
    <mergeCell ref="F7516:G7516"/>
    <mergeCell ref="F7507:G7507"/>
    <mergeCell ref="F7511:G7511"/>
    <mergeCell ref="F7512:G7512"/>
    <mergeCell ref="F7513:G7513"/>
    <mergeCell ref="F7495:G7495"/>
    <mergeCell ref="F7496:G7496"/>
    <mergeCell ref="F7497:G7497"/>
    <mergeCell ref="F7548:G7548"/>
    <mergeCell ref="I7550:J7550"/>
    <mergeCell ref="F7585:G7585"/>
    <mergeCell ref="F7586:G7586"/>
    <mergeCell ref="I7588:J7588"/>
    <mergeCell ref="F7590:G7590"/>
    <mergeCell ref="F7582:G7582"/>
    <mergeCell ref="F7583:G7583"/>
    <mergeCell ref="F7573:G7573"/>
    <mergeCell ref="F7574:G7574"/>
    <mergeCell ref="F7575:G7575"/>
    <mergeCell ref="F7576:G7576"/>
    <mergeCell ref="F7565:G7565"/>
    <mergeCell ref="F7569:G7569"/>
    <mergeCell ref="F7560:G7560"/>
    <mergeCell ref="F7561:G7561"/>
    <mergeCell ref="F7555:G7555"/>
    <mergeCell ref="F7556:G7556"/>
    <mergeCell ref="F7557:G7557"/>
    <mergeCell ref="F7558:G7558"/>
    <mergeCell ref="F7559:G7559"/>
    <mergeCell ref="I7563:J7563"/>
    <mergeCell ref="F7566:G7566"/>
    <mergeCell ref="F7567:G7567"/>
    <mergeCell ref="F7568:G7568"/>
    <mergeCell ref="I7571:J7571"/>
    <mergeCell ref="I7578:J7578"/>
    <mergeCell ref="F7580:G7580"/>
    <mergeCell ref="F7581:G7581"/>
    <mergeCell ref="F7624:G7624"/>
    <mergeCell ref="F7625:G7625"/>
    <mergeCell ref="F7630:G7630"/>
    <mergeCell ref="F7618:G7618"/>
    <mergeCell ref="F7619:G7619"/>
    <mergeCell ref="F7614:G7614"/>
    <mergeCell ref="F7607:G7607"/>
    <mergeCell ref="F7608:G7608"/>
    <mergeCell ref="I7604:J7604"/>
    <mergeCell ref="F7606:G7606"/>
    <mergeCell ref="I7610:J7610"/>
    <mergeCell ref="F7612:G7612"/>
    <mergeCell ref="F7613:G7613"/>
    <mergeCell ref="I7616:J7616"/>
    <mergeCell ref="F7620:G7620"/>
    <mergeCell ref="I7622:J7622"/>
    <mergeCell ref="F7626:G7626"/>
    <mergeCell ref="I7628:J7628"/>
    <mergeCell ref="F7598:G7598"/>
    <mergeCell ref="F7599:G7599"/>
    <mergeCell ref="F7600:G7600"/>
    <mergeCell ref="F7601:G7601"/>
    <mergeCell ref="F7602:G7602"/>
    <mergeCell ref="F7591:G7591"/>
    <mergeCell ref="F7592:G7592"/>
    <mergeCell ref="F7593:G7593"/>
    <mergeCell ref="I7595:J7595"/>
    <mergeCell ref="F7597:G7597"/>
    <mergeCell ref="F7584:G7584"/>
    <mergeCell ref="F7652:G7652"/>
    <mergeCell ref="F7653:G7653"/>
    <mergeCell ref="F7654:G7654"/>
    <mergeCell ref="F7658:G7658"/>
    <mergeCell ref="F7647:G7647"/>
    <mergeCell ref="F7648:G7648"/>
    <mergeCell ref="I7639:J7639"/>
    <mergeCell ref="F7641:G7641"/>
    <mergeCell ref="F7642:G7642"/>
    <mergeCell ref="F7643:G7643"/>
    <mergeCell ref="F7631:G7631"/>
    <mergeCell ref="F7635:G7635"/>
    <mergeCell ref="F7636:G7636"/>
    <mergeCell ref="F7637:G7637"/>
    <mergeCell ref="F7632:G7632"/>
    <mergeCell ref="F7633:G7633"/>
    <mergeCell ref="F7634:G7634"/>
    <mergeCell ref="F7644:G7644"/>
    <mergeCell ref="F7645:G7645"/>
    <mergeCell ref="F7646:G7646"/>
    <mergeCell ref="I7650:J7650"/>
    <mergeCell ref="F7655:G7655"/>
    <mergeCell ref="F7656:G7656"/>
    <mergeCell ref="F7657:G7657"/>
    <mergeCell ref="F7680:G7680"/>
    <mergeCell ref="F7681:G7681"/>
    <mergeCell ref="F7682:G7682"/>
    <mergeCell ref="F7671:G7671"/>
    <mergeCell ref="F7672:G7672"/>
    <mergeCell ref="F7673:G7673"/>
    <mergeCell ref="F7674:G7674"/>
    <mergeCell ref="F7675:G7675"/>
    <mergeCell ref="F7664:G7664"/>
    <mergeCell ref="F7665:G7665"/>
    <mergeCell ref="F7659:G7659"/>
    <mergeCell ref="F7663:G7663"/>
    <mergeCell ref="I7661:J7661"/>
    <mergeCell ref="F7666:G7666"/>
    <mergeCell ref="F7667:G7667"/>
    <mergeCell ref="I7669:J7669"/>
    <mergeCell ref="I7677:J7677"/>
    <mergeCell ref="F7679:G7679"/>
    <mergeCell ref="F7706:G7706"/>
    <mergeCell ref="F7707:G7707"/>
    <mergeCell ref="F7708:G7708"/>
    <mergeCell ref="F7698:G7698"/>
    <mergeCell ref="F7699:G7699"/>
    <mergeCell ref="F7700:G7700"/>
    <mergeCell ref="F7701:G7701"/>
    <mergeCell ref="F7690:G7690"/>
    <mergeCell ref="F7691:G7691"/>
    <mergeCell ref="F7683:G7683"/>
    <mergeCell ref="F7684:G7684"/>
    <mergeCell ref="I7686:J7686"/>
    <mergeCell ref="F7688:G7688"/>
    <mergeCell ref="F7689:G7689"/>
    <mergeCell ref="B7692:K7692"/>
    <mergeCell ref="F7693:G7693"/>
    <mergeCell ref="F7694:G7694"/>
    <mergeCell ref="I7696:J7696"/>
    <mergeCell ref="F7702:G7702"/>
    <mergeCell ref="I7704:J7704"/>
    <mergeCell ref="F7728:G7728"/>
    <mergeCell ref="F7729:G7729"/>
    <mergeCell ref="F7734:G7734"/>
    <mergeCell ref="F7723:G7723"/>
    <mergeCell ref="F7724:G7724"/>
    <mergeCell ref="F7716:G7716"/>
    <mergeCell ref="F7717:G7717"/>
    <mergeCell ref="F7718:G7718"/>
    <mergeCell ref="F7710:G7710"/>
    <mergeCell ref="F7711:G7711"/>
    <mergeCell ref="F7709:G7709"/>
    <mergeCell ref="F7712:G7712"/>
    <mergeCell ref="I7714:J7714"/>
    <mergeCell ref="I7720:J7720"/>
    <mergeCell ref="F7722:G7722"/>
    <mergeCell ref="I7726:J7726"/>
    <mergeCell ref="F7730:G7730"/>
    <mergeCell ref="I7732:J7732"/>
    <mergeCell ref="F7758:G7758"/>
    <mergeCell ref="F7759:G7759"/>
    <mergeCell ref="F7760:G7760"/>
    <mergeCell ref="F7751:G7751"/>
    <mergeCell ref="F7757:G7757"/>
    <mergeCell ref="F7747:G7747"/>
    <mergeCell ref="F7735:G7735"/>
    <mergeCell ref="F7740:G7740"/>
    <mergeCell ref="F7741:G7741"/>
    <mergeCell ref="F7736:G7736"/>
    <mergeCell ref="I7738:J7738"/>
    <mergeCell ref="F7742:G7742"/>
    <mergeCell ref="F7743:G7743"/>
    <mergeCell ref="I7745:J7745"/>
    <mergeCell ref="F7748:G7748"/>
    <mergeCell ref="F7749:G7749"/>
    <mergeCell ref="F7750:G7750"/>
    <mergeCell ref="I7753:J7753"/>
    <mergeCell ref="F7755:G7755"/>
    <mergeCell ref="F7756:G7756"/>
    <mergeCell ref="F7761:G7761"/>
    <mergeCell ref="F7784:G7784"/>
    <mergeCell ref="F7789:G7789"/>
    <mergeCell ref="F7790:G7790"/>
    <mergeCell ref="F7777:G7777"/>
    <mergeCell ref="F7778:G7778"/>
    <mergeCell ref="F7783:G7783"/>
    <mergeCell ref="F7772:G7772"/>
    <mergeCell ref="F7773:G7773"/>
    <mergeCell ref="F7765:G7765"/>
    <mergeCell ref="F7766:G7766"/>
    <mergeCell ref="F7767:G7767"/>
    <mergeCell ref="F7815:G7815"/>
    <mergeCell ref="F7807:G7807"/>
    <mergeCell ref="F7808:G7808"/>
    <mergeCell ref="F7809:G7809"/>
    <mergeCell ref="F7810:G7810"/>
    <mergeCell ref="F7811:G7811"/>
    <mergeCell ref="F7802:G7802"/>
    <mergeCell ref="F7806:G7806"/>
    <mergeCell ref="F7794:G7794"/>
    <mergeCell ref="F7795:G7795"/>
    <mergeCell ref="F7796:G7796"/>
    <mergeCell ref="F7832:G7832"/>
    <mergeCell ref="F7833:G7833"/>
    <mergeCell ref="F7824:G7824"/>
    <mergeCell ref="F7828:G7828"/>
    <mergeCell ref="F7819:G7819"/>
    <mergeCell ref="F7820:G7820"/>
    <mergeCell ref="F7821:G7821"/>
    <mergeCell ref="F7822:G7822"/>
    <mergeCell ref="F7823:G7823"/>
    <mergeCell ref="F7860:G7860"/>
    <mergeCell ref="F7855:G7855"/>
    <mergeCell ref="F7856:G7856"/>
    <mergeCell ref="F7848:G7848"/>
    <mergeCell ref="F7849:G7849"/>
    <mergeCell ref="F7850:G7850"/>
    <mergeCell ref="F7854:G7854"/>
    <mergeCell ref="F7841:G7841"/>
    <mergeCell ref="F7847:G7847"/>
    <mergeCell ref="F7830:G7830"/>
    <mergeCell ref="F7831:G7831"/>
    <mergeCell ref="F7852:G7852"/>
    <mergeCell ref="F7853:G7853"/>
    <mergeCell ref="I7835:J7835"/>
    <mergeCell ref="F7842:G7842"/>
    <mergeCell ref="F7843:G7843"/>
    <mergeCell ref="I7845:J7845"/>
    <mergeCell ref="F7851:G7851"/>
    <mergeCell ref="F7886:G7886"/>
    <mergeCell ref="F7887:G7887"/>
    <mergeCell ref="F7879:G7879"/>
    <mergeCell ref="F7872:G7872"/>
    <mergeCell ref="F7873:G7873"/>
    <mergeCell ref="I7875:J7875"/>
    <mergeCell ref="F7877:G7877"/>
    <mergeCell ref="F7878:G7878"/>
    <mergeCell ref="F7869:G7869"/>
    <mergeCell ref="F7870:G7870"/>
    <mergeCell ref="F7871:G7871"/>
    <mergeCell ref="I7881:J7881"/>
    <mergeCell ref="F7883:G7883"/>
    <mergeCell ref="F7884:G7884"/>
    <mergeCell ref="F7885:G7885"/>
    <mergeCell ref="F7837:G7837"/>
    <mergeCell ref="F7838:G7838"/>
    <mergeCell ref="F7839:G7839"/>
    <mergeCell ref="F7840:G7840"/>
    <mergeCell ref="I7858:J7858"/>
    <mergeCell ref="F7861:G7861"/>
    <mergeCell ref="F7862:G7862"/>
    <mergeCell ref="F7863:G7863"/>
    <mergeCell ref="I7867:J7867"/>
    <mergeCell ref="F7864:G7864"/>
    <mergeCell ref="F7865:G7865"/>
    <mergeCell ref="F7913:G7913"/>
    <mergeCell ref="F7908:G7908"/>
    <mergeCell ref="F7909:G7909"/>
    <mergeCell ref="F7901:G7901"/>
    <mergeCell ref="F7902:G7902"/>
    <mergeCell ref="F7903:G7903"/>
    <mergeCell ref="F7894:G7894"/>
    <mergeCell ref="F7895:G7895"/>
    <mergeCell ref="F7896:G7896"/>
    <mergeCell ref="F7942:G7942"/>
    <mergeCell ref="F7943:G7943"/>
    <mergeCell ref="F7938:G7938"/>
    <mergeCell ref="F7926:G7926"/>
    <mergeCell ref="F7930:G7930"/>
    <mergeCell ref="F7931:G7931"/>
    <mergeCell ref="F7932:G7932"/>
    <mergeCell ref="F7919:G7919"/>
    <mergeCell ref="F7920:G7920"/>
    <mergeCell ref="F7925:G7925"/>
    <mergeCell ref="F7939:G7939"/>
    <mergeCell ref="F7940:G7940"/>
    <mergeCell ref="F7941:G7941"/>
    <mergeCell ref="F7934:G7934"/>
    <mergeCell ref="F7948:G7948"/>
    <mergeCell ref="F7949:G7949"/>
    <mergeCell ref="F7950:G7950"/>
    <mergeCell ref="F7951:G7951"/>
    <mergeCell ref="F7952:G7952"/>
    <mergeCell ref="I7954:J7954"/>
    <mergeCell ref="F7961:G7961"/>
    <mergeCell ref="I7963:J7963"/>
    <mergeCell ref="F8029:G8029"/>
    <mergeCell ref="F8030:G8030"/>
    <mergeCell ref="I8033:J8033"/>
    <mergeCell ref="F17:G17"/>
    <mergeCell ref="F18:G18"/>
    <mergeCell ref="F19:G19"/>
    <mergeCell ref="F20:G20"/>
    <mergeCell ref="F21:G21"/>
    <mergeCell ref="F8027:G8027"/>
    <mergeCell ref="F8031:G8031"/>
    <mergeCell ref="F7970:G7970"/>
    <mergeCell ref="F7992:G7992"/>
    <mergeCell ref="F7998:G7998"/>
    <mergeCell ref="F7985:G7985"/>
    <mergeCell ref="F7986:G7986"/>
    <mergeCell ref="F7991:G7991"/>
    <mergeCell ref="F7982:G7982"/>
    <mergeCell ref="F7983:G7983"/>
    <mergeCell ref="F7984:G7984"/>
    <mergeCell ref="F7974:G7974"/>
    <mergeCell ref="F7975:G7975"/>
    <mergeCell ref="F7976:G7976"/>
    <mergeCell ref="F7977:G7977"/>
    <mergeCell ref="F8020:G8020"/>
  </mergeCells>
  <printOptions horizontalCentered="1"/>
  <pageMargins left="0.70866141732283472" right="0.70866141732283472" top="0.39370078740157483" bottom="0.39370078740157483" header="0.31496062992125984" footer="0.31496062992125984"/>
  <pageSetup paperSize="9" scale="51"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2F597-B54D-4F88-A978-F747A14412F7}">
  <sheetPr>
    <tabColor rgb="FFBFBFBF"/>
    <outlinePr summaryBelow="0"/>
    <pageSetUpPr fitToPage="1"/>
  </sheetPr>
  <dimension ref="A1:P499"/>
  <sheetViews>
    <sheetView showGridLines="0" view="pageBreakPreview" zoomScale="85" zoomScaleNormal="70" zoomScaleSheetLayoutView="85" workbookViewId="0">
      <selection activeCell="B12" sqref="B12:F13"/>
    </sheetView>
  </sheetViews>
  <sheetFormatPr defaultColWidth="12.625" defaultRowHeight="15" customHeight="1" x14ac:dyDescent="0.2"/>
  <cols>
    <col min="1" max="1" width="8.5" style="197" bestFit="1" customWidth="1"/>
    <col min="2" max="2" width="10.625" style="197" customWidth="1"/>
    <col min="3" max="3" width="15.25" style="231" customWidth="1"/>
    <col min="4" max="4" width="101.625" style="197" customWidth="1"/>
    <col min="5" max="5" width="28.875" style="197" customWidth="1"/>
    <col min="6" max="6" width="8.5" style="197" customWidth="1"/>
    <col min="7" max="9" width="14.75" style="197" customWidth="1"/>
    <col min="10" max="10" width="16.25" style="197" customWidth="1"/>
    <col min="11" max="11" width="14.5" style="197" customWidth="1"/>
    <col min="12" max="12" width="16" style="197" customWidth="1"/>
    <col min="13" max="15" width="7.625" style="197" customWidth="1"/>
    <col min="16" max="16" width="12.625" style="197" customWidth="1"/>
    <col min="17" max="16384" width="12.625" style="197"/>
  </cols>
  <sheetData>
    <row r="1" spans="1:16" ht="18.75" customHeight="1" x14ac:dyDescent="0.2">
      <c r="A1" s="187"/>
      <c r="B1" s="188"/>
      <c r="C1" s="189"/>
      <c r="D1" s="190"/>
      <c r="E1" s="190"/>
      <c r="F1" s="191"/>
      <c r="G1" s="192"/>
      <c r="H1" s="193"/>
      <c r="I1" s="194"/>
      <c r="J1" s="195"/>
      <c r="K1" s="195"/>
      <c r="L1" s="195"/>
      <c r="M1" s="193"/>
      <c r="N1" s="193"/>
      <c r="O1" s="193"/>
      <c r="P1" s="196"/>
    </row>
    <row r="2" spans="1:16" ht="18.75" customHeight="1" x14ac:dyDescent="0.2">
      <c r="A2" s="187"/>
      <c r="B2" s="460" t="s">
        <v>1034</v>
      </c>
      <c r="C2" s="461"/>
      <c r="D2" s="461"/>
      <c r="E2" s="461"/>
      <c r="F2" s="461"/>
      <c r="G2" s="461"/>
      <c r="H2" s="461"/>
      <c r="I2" s="461"/>
      <c r="J2" s="461"/>
      <c r="K2" s="462"/>
      <c r="L2" s="194"/>
      <c r="M2" s="193"/>
      <c r="N2" s="193"/>
      <c r="O2" s="193"/>
      <c r="P2" s="193"/>
    </row>
    <row r="3" spans="1:16" ht="18.75" customHeight="1" x14ac:dyDescent="0.2">
      <c r="A3" s="187"/>
      <c r="B3" s="463"/>
      <c r="C3" s="464"/>
      <c r="D3" s="464"/>
      <c r="E3" s="464"/>
      <c r="F3" s="464"/>
      <c r="G3" s="464"/>
      <c r="H3" s="464"/>
      <c r="I3" s="464"/>
      <c r="J3" s="464"/>
      <c r="K3" s="465"/>
      <c r="L3" s="194"/>
      <c r="M3" s="193"/>
      <c r="N3" s="193"/>
      <c r="O3" s="193"/>
      <c r="P3" s="193"/>
    </row>
    <row r="4" spans="1:16" ht="18.75" customHeight="1" x14ac:dyDescent="0.2">
      <c r="A4" s="187"/>
      <c r="B4" s="463"/>
      <c r="C4" s="464"/>
      <c r="D4" s="464"/>
      <c r="E4" s="464"/>
      <c r="F4" s="464"/>
      <c r="G4" s="464"/>
      <c r="H4" s="464"/>
      <c r="I4" s="464"/>
      <c r="J4" s="464"/>
      <c r="K4" s="465"/>
      <c r="L4" s="194"/>
      <c r="M4" s="193"/>
      <c r="N4" s="193"/>
      <c r="O4" s="193"/>
      <c r="P4" s="193"/>
    </row>
    <row r="5" spans="1:16" ht="18.75" customHeight="1" x14ac:dyDescent="0.2">
      <c r="A5" s="187"/>
      <c r="B5" s="463"/>
      <c r="C5" s="464"/>
      <c r="D5" s="464"/>
      <c r="E5" s="464"/>
      <c r="F5" s="464"/>
      <c r="G5" s="464"/>
      <c r="H5" s="464"/>
      <c r="I5" s="464"/>
      <c r="J5" s="464"/>
      <c r="K5" s="465"/>
      <c r="L5" s="194"/>
      <c r="M5" s="193"/>
      <c r="N5" s="193"/>
      <c r="O5" s="193"/>
      <c r="P5" s="193"/>
    </row>
    <row r="6" spans="1:16" ht="18.75" customHeight="1" x14ac:dyDescent="0.2">
      <c r="A6" s="187"/>
      <c r="B6" s="466"/>
      <c r="C6" s="467"/>
      <c r="D6" s="467"/>
      <c r="E6" s="467"/>
      <c r="F6" s="467"/>
      <c r="G6" s="467"/>
      <c r="H6" s="467"/>
      <c r="I6" s="467"/>
      <c r="J6" s="467"/>
      <c r="K6" s="468"/>
      <c r="L6" s="194"/>
      <c r="M6" s="193"/>
      <c r="N6" s="193"/>
      <c r="O6" s="193"/>
      <c r="P6" s="193"/>
    </row>
    <row r="7" spans="1:16" ht="15" customHeight="1" x14ac:dyDescent="0.2">
      <c r="A7" s="187"/>
      <c r="B7" s="188"/>
      <c r="C7" s="189"/>
      <c r="D7" s="195"/>
      <c r="E7" s="190"/>
      <c r="F7" s="195"/>
      <c r="G7" s="191"/>
      <c r="H7" s="193"/>
      <c r="I7" s="193"/>
      <c r="J7" s="193"/>
      <c r="K7" s="193"/>
      <c r="L7" s="194"/>
      <c r="M7" s="193"/>
      <c r="N7" s="193"/>
      <c r="O7" s="193"/>
      <c r="P7" s="193"/>
    </row>
    <row r="8" spans="1:16" ht="15" customHeight="1" x14ac:dyDescent="0.2">
      <c r="A8" s="187"/>
      <c r="B8" s="198" t="str">
        <f>'DADOS GERAIS'!$B$8</f>
        <v>Secretaria de Atenção Especializada à Saúde</v>
      </c>
      <c r="C8" s="199"/>
      <c r="D8" s="200"/>
      <c r="E8" s="201"/>
      <c r="F8" s="200"/>
      <c r="G8" s="200" t="str">
        <f>RESUMO!D8</f>
        <v>BDI Geral:</v>
      </c>
      <c r="H8" s="202"/>
      <c r="I8" s="200" t="str">
        <f>RESUMO!E8</f>
        <v>Encargo Social Mensalista:</v>
      </c>
      <c r="J8" s="202"/>
      <c r="K8" s="203" t="str">
        <f>'DADOS GERAIS'!$B$22</f>
        <v>Data:</v>
      </c>
      <c r="L8" s="194"/>
      <c r="M8" s="193"/>
      <c r="N8" s="193"/>
      <c r="O8" s="193"/>
      <c r="P8" s="193"/>
    </row>
    <row r="9" spans="1:16" ht="15" customHeight="1" x14ac:dyDescent="0.2">
      <c r="A9" s="187"/>
      <c r="B9" s="204" t="str">
        <f>'DADOS GERAIS'!$B$9</f>
        <v>Centro Especializado em Reabilitação - Área Construída: 2627,66 m²</v>
      </c>
      <c r="C9" s="205"/>
      <c r="D9" s="206"/>
      <c r="E9" s="207"/>
      <c r="F9" s="196"/>
      <c r="G9" s="208">
        <f>RESUMO!D9</f>
        <v>0.20814986876099639</v>
      </c>
      <c r="H9" s="207"/>
      <c r="I9" s="208">
        <f>RESUMO!E9</f>
        <v>0.71540000000000004</v>
      </c>
      <c r="J9" s="207"/>
      <c r="K9" s="209" t="str">
        <f>'DADOS GERAIS'!$C$22</f>
        <v>24/04/2026</v>
      </c>
      <c r="L9" s="194"/>
      <c r="M9" s="193"/>
      <c r="N9" s="193"/>
      <c r="O9" s="193"/>
      <c r="P9" s="193"/>
    </row>
    <row r="10" spans="1:16" ht="15" customHeight="1" x14ac:dyDescent="0.2">
      <c r="A10" s="187"/>
      <c r="B10" s="204"/>
      <c r="C10" s="205"/>
      <c r="D10" s="206"/>
      <c r="E10" s="207"/>
      <c r="F10" s="206"/>
      <c r="G10" s="206"/>
      <c r="H10" s="196"/>
      <c r="I10" s="196"/>
      <c r="J10" s="196"/>
      <c r="K10" s="210"/>
      <c r="L10" s="194"/>
      <c r="M10" s="193"/>
      <c r="N10" s="193"/>
      <c r="O10" s="193"/>
      <c r="P10" s="193"/>
    </row>
    <row r="11" spans="1:16" ht="15" customHeight="1" x14ac:dyDescent="0.2">
      <c r="A11" s="187"/>
      <c r="B11" s="211" t="str">
        <f>RESUMO!B11</f>
        <v>Bancos:</v>
      </c>
      <c r="C11" s="205"/>
      <c r="D11" s="206"/>
      <c r="E11" s="207"/>
      <c r="F11" s="206"/>
      <c r="G11" s="206" t="str">
        <f>RESUMO!D11</f>
        <v>BDI Equipamentos:</v>
      </c>
      <c r="H11" s="196"/>
      <c r="I11" s="212" t="str">
        <f>RESUMO!E11</f>
        <v>Encargo Social Horista:</v>
      </c>
      <c r="J11" s="196"/>
      <c r="K11" s="237"/>
      <c r="L11" s="194"/>
      <c r="M11" s="193"/>
      <c r="N11" s="193"/>
      <c r="O11" s="193"/>
      <c r="P11" s="193"/>
    </row>
    <row r="12" spans="1:16" ht="15" customHeight="1" x14ac:dyDescent="0.2">
      <c r="A12" s="187"/>
      <c r="B12" s="469" t="str">
        <f>'DADOS GERAIS'!$B$12</f>
        <v>(SINAPI - 03/2026 - Mato Grosso) (SBC - 04/2026 - Mato Grosso) (SICRO3 - 01/2026 - Mato Grosso) (ORSE - 02/2026 - Sergipe) (CPOS/CDHU - 04/2026 - São Paulo)</v>
      </c>
      <c r="C12" s="470"/>
      <c r="D12" s="470"/>
      <c r="E12" s="470"/>
      <c r="F12" s="470"/>
      <c r="G12" s="208">
        <f>RESUMO!D12</f>
        <v>0.13512301037882701</v>
      </c>
      <c r="H12" s="213"/>
      <c r="I12" s="208">
        <f>RESUMO!E12</f>
        <v>1.1547638</v>
      </c>
      <c r="J12" s="213"/>
      <c r="K12" s="236"/>
      <c r="L12" s="194"/>
      <c r="M12" s="193"/>
      <c r="N12" s="193"/>
      <c r="O12" s="193"/>
      <c r="P12" s="193"/>
    </row>
    <row r="13" spans="1:16" ht="15" customHeight="1" x14ac:dyDescent="0.2">
      <c r="A13" s="187"/>
      <c r="B13" s="471"/>
      <c r="C13" s="472"/>
      <c r="D13" s="472"/>
      <c r="E13" s="472"/>
      <c r="F13" s="472"/>
      <c r="G13" s="214"/>
      <c r="H13" s="215"/>
      <c r="I13" s="215"/>
      <c r="J13" s="215"/>
      <c r="K13" s="216"/>
      <c r="L13" s="217"/>
      <c r="M13" s="193"/>
      <c r="N13" s="193"/>
      <c r="O13" s="193"/>
      <c r="P13" s="193"/>
    </row>
    <row r="14" spans="1:16" ht="15" customHeight="1" x14ac:dyDescent="0.2">
      <c r="A14" s="187"/>
      <c r="B14" s="188"/>
      <c r="C14" s="218"/>
      <c r="D14" s="193"/>
      <c r="E14" s="219"/>
      <c r="F14" s="193"/>
      <c r="G14" s="195"/>
      <c r="H14" s="193"/>
      <c r="I14" s="193"/>
      <c r="J14" s="193"/>
      <c r="K14" s="193"/>
      <c r="L14" s="194"/>
      <c r="M14" s="193"/>
      <c r="N14" s="193"/>
      <c r="O14" s="193"/>
      <c r="P14" s="193"/>
    </row>
    <row r="15" spans="1:16" s="224" customFormat="1" ht="30" x14ac:dyDescent="0.2">
      <c r="A15" s="220"/>
      <c r="B15" s="221" t="s">
        <v>26</v>
      </c>
      <c r="C15" s="221" t="s">
        <v>27</v>
      </c>
      <c r="D15" s="221" t="s">
        <v>28</v>
      </c>
      <c r="E15" s="221" t="s">
        <v>525</v>
      </c>
      <c r="F15" s="221" t="s">
        <v>29</v>
      </c>
      <c r="G15" s="221" t="s">
        <v>30</v>
      </c>
      <c r="H15" s="221" t="s">
        <v>1035</v>
      </c>
      <c r="I15" s="221" t="s">
        <v>33</v>
      </c>
      <c r="J15" s="221" t="s">
        <v>34</v>
      </c>
      <c r="K15" s="221" t="s">
        <v>1036</v>
      </c>
      <c r="L15" s="222"/>
      <c r="M15" s="222"/>
      <c r="N15" s="222"/>
      <c r="O15" s="222"/>
      <c r="P15" s="223"/>
    </row>
    <row r="16" spans="1:16" ht="15.75" x14ac:dyDescent="0.2">
      <c r="A16" s="187"/>
      <c r="B16" s="225"/>
      <c r="C16" s="225"/>
      <c r="D16" s="226"/>
      <c r="E16" s="227"/>
      <c r="F16" s="228"/>
      <c r="G16" s="229"/>
      <c r="H16" s="230"/>
      <c r="I16" s="217"/>
      <c r="J16" s="222"/>
      <c r="K16" s="222"/>
      <c r="L16" s="222"/>
      <c r="M16" s="193"/>
      <c r="N16" s="193"/>
      <c r="O16" s="193"/>
      <c r="P16" s="196"/>
    </row>
    <row r="17" spans="2:11" customFormat="1" ht="30" customHeight="1" x14ac:dyDescent="0.2">
      <c r="B17" s="304" t="s">
        <v>26</v>
      </c>
      <c r="C17" s="305" t="s">
        <v>27</v>
      </c>
      <c r="D17" s="305" t="s">
        <v>28</v>
      </c>
      <c r="E17" s="305" t="s">
        <v>525</v>
      </c>
      <c r="F17" s="306" t="s">
        <v>29</v>
      </c>
      <c r="G17" s="304" t="s">
        <v>30</v>
      </c>
      <c r="H17" s="304" t="s">
        <v>31</v>
      </c>
      <c r="I17" s="304" t="s">
        <v>33</v>
      </c>
      <c r="J17" s="304" t="s">
        <v>34</v>
      </c>
      <c r="K17" s="304" t="s">
        <v>1036</v>
      </c>
    </row>
    <row r="18" spans="2:11" customFormat="1" ht="51.95" customHeight="1" x14ac:dyDescent="0.2">
      <c r="B18" s="291" t="s">
        <v>1401</v>
      </c>
      <c r="C18" s="294" t="s">
        <v>76</v>
      </c>
      <c r="D18" s="294" t="s">
        <v>1402</v>
      </c>
      <c r="E18" s="294" t="s">
        <v>620</v>
      </c>
      <c r="F18" s="295" t="s">
        <v>97</v>
      </c>
      <c r="G18" s="291" t="s">
        <v>2742</v>
      </c>
      <c r="H18" s="291" t="s">
        <v>2784</v>
      </c>
      <c r="I18" s="291" t="s">
        <v>2785</v>
      </c>
      <c r="J18" s="291" t="s">
        <v>5496</v>
      </c>
      <c r="K18" s="291" t="s">
        <v>5496</v>
      </c>
    </row>
    <row r="19" spans="2:11" customFormat="1" ht="39" customHeight="1" x14ac:dyDescent="0.2">
      <c r="B19" s="291" t="s">
        <v>2472</v>
      </c>
      <c r="C19" s="294" t="s">
        <v>51</v>
      </c>
      <c r="D19" s="294" t="s">
        <v>2473</v>
      </c>
      <c r="E19" s="294" t="s">
        <v>2693</v>
      </c>
      <c r="F19" s="295" t="s">
        <v>44</v>
      </c>
      <c r="G19" s="291" t="s">
        <v>2474</v>
      </c>
      <c r="H19" s="291" t="s">
        <v>2786</v>
      </c>
      <c r="I19" s="291" t="s">
        <v>2787</v>
      </c>
      <c r="J19" s="291" t="s">
        <v>2788</v>
      </c>
      <c r="K19" s="291" t="s">
        <v>5497</v>
      </c>
    </row>
    <row r="20" spans="2:11" customFormat="1" ht="39" customHeight="1" x14ac:dyDescent="0.2">
      <c r="B20" s="291" t="s">
        <v>1296</v>
      </c>
      <c r="C20" s="294" t="s">
        <v>76</v>
      </c>
      <c r="D20" s="294" t="s">
        <v>1297</v>
      </c>
      <c r="E20" s="294" t="s">
        <v>558</v>
      </c>
      <c r="F20" s="295" t="s">
        <v>64</v>
      </c>
      <c r="G20" s="291" t="s">
        <v>2475</v>
      </c>
      <c r="H20" s="291" t="s">
        <v>2789</v>
      </c>
      <c r="I20" s="291" t="s">
        <v>2790</v>
      </c>
      <c r="J20" s="291" t="s">
        <v>2791</v>
      </c>
      <c r="K20" s="291" t="s">
        <v>5498</v>
      </c>
    </row>
    <row r="21" spans="2:11" customFormat="1" ht="39" customHeight="1" x14ac:dyDescent="0.2">
      <c r="B21" s="291" t="s">
        <v>1358</v>
      </c>
      <c r="C21" s="294" t="s">
        <v>76</v>
      </c>
      <c r="D21" s="294" t="s">
        <v>1359</v>
      </c>
      <c r="E21" s="294" t="s">
        <v>558</v>
      </c>
      <c r="F21" s="295" t="s">
        <v>64</v>
      </c>
      <c r="G21" s="291" t="s">
        <v>1986</v>
      </c>
      <c r="H21" s="291" t="s">
        <v>2792</v>
      </c>
      <c r="I21" s="291" t="s">
        <v>2793</v>
      </c>
      <c r="J21" s="291" t="s">
        <v>2794</v>
      </c>
      <c r="K21" s="291" t="s">
        <v>5499</v>
      </c>
    </row>
    <row r="22" spans="2:11" customFormat="1" ht="51.95" customHeight="1" x14ac:dyDescent="0.2">
      <c r="B22" s="291" t="s">
        <v>1405</v>
      </c>
      <c r="C22" s="294" t="s">
        <v>51</v>
      </c>
      <c r="D22" s="294" t="s">
        <v>1406</v>
      </c>
      <c r="E22" s="294" t="s">
        <v>2671</v>
      </c>
      <c r="F22" s="295" t="s">
        <v>44</v>
      </c>
      <c r="G22" s="291" t="s">
        <v>2672</v>
      </c>
      <c r="H22" s="291" t="s">
        <v>2795</v>
      </c>
      <c r="I22" s="291" t="s">
        <v>2796</v>
      </c>
      <c r="J22" s="291" t="s">
        <v>5500</v>
      </c>
      <c r="K22" s="291" t="s">
        <v>2970</v>
      </c>
    </row>
    <row r="23" spans="2:11" customFormat="1" ht="39" customHeight="1" x14ac:dyDescent="0.2">
      <c r="B23" s="291" t="s">
        <v>260</v>
      </c>
      <c r="C23" s="294" t="s">
        <v>51</v>
      </c>
      <c r="D23" s="294" t="s">
        <v>261</v>
      </c>
      <c r="E23" s="294" t="s">
        <v>2695</v>
      </c>
      <c r="F23" s="295" t="s">
        <v>44</v>
      </c>
      <c r="G23" s="291" t="s">
        <v>2474</v>
      </c>
      <c r="H23" s="291" t="s">
        <v>2797</v>
      </c>
      <c r="I23" s="291" t="s">
        <v>2798</v>
      </c>
      <c r="J23" s="291" t="s">
        <v>5501</v>
      </c>
      <c r="K23" s="291" t="s">
        <v>5502</v>
      </c>
    </row>
    <row r="24" spans="2:11" customFormat="1" ht="39" customHeight="1" x14ac:dyDescent="0.2">
      <c r="B24" s="291" t="s">
        <v>868</v>
      </c>
      <c r="C24" s="294" t="s">
        <v>51</v>
      </c>
      <c r="D24" s="294" t="s">
        <v>869</v>
      </c>
      <c r="E24" s="294" t="s">
        <v>2695</v>
      </c>
      <c r="F24" s="295" t="s">
        <v>64</v>
      </c>
      <c r="G24" s="291" t="s">
        <v>3867</v>
      </c>
      <c r="H24" s="291" t="s">
        <v>2799</v>
      </c>
      <c r="I24" s="291" t="s">
        <v>2800</v>
      </c>
      <c r="J24" s="291" t="s">
        <v>2801</v>
      </c>
      <c r="K24" s="291" t="s">
        <v>5503</v>
      </c>
    </row>
    <row r="25" spans="2:11" customFormat="1" ht="51.95" customHeight="1" x14ac:dyDescent="0.2">
      <c r="B25" s="291" t="s">
        <v>2477</v>
      </c>
      <c r="C25" s="294" t="s">
        <v>51</v>
      </c>
      <c r="D25" s="294" t="s">
        <v>2478</v>
      </c>
      <c r="E25" s="294" t="s">
        <v>2666</v>
      </c>
      <c r="F25" s="295" t="s">
        <v>44</v>
      </c>
      <c r="G25" s="291" t="s">
        <v>1987</v>
      </c>
      <c r="H25" s="291" t="s">
        <v>2802</v>
      </c>
      <c r="I25" s="291" t="s">
        <v>2803</v>
      </c>
      <c r="J25" s="291" t="s">
        <v>2804</v>
      </c>
      <c r="K25" s="291" t="s">
        <v>5504</v>
      </c>
    </row>
    <row r="26" spans="2:11" customFormat="1" ht="39" customHeight="1" x14ac:dyDescent="0.2">
      <c r="B26" s="291" t="s">
        <v>276</v>
      </c>
      <c r="C26" s="294" t="s">
        <v>51</v>
      </c>
      <c r="D26" s="294" t="s">
        <v>277</v>
      </c>
      <c r="E26" s="294" t="s">
        <v>2696</v>
      </c>
      <c r="F26" s="295" t="s">
        <v>44</v>
      </c>
      <c r="G26" s="291" t="s">
        <v>2480</v>
      </c>
      <c r="H26" s="291" t="s">
        <v>2805</v>
      </c>
      <c r="I26" s="291" t="s">
        <v>2806</v>
      </c>
      <c r="J26" s="291" t="s">
        <v>5505</v>
      </c>
      <c r="K26" s="291" t="s">
        <v>5506</v>
      </c>
    </row>
    <row r="27" spans="2:11" customFormat="1" ht="39" customHeight="1" x14ac:dyDescent="0.2">
      <c r="B27" s="291" t="s">
        <v>93</v>
      </c>
      <c r="C27" s="294" t="s">
        <v>51</v>
      </c>
      <c r="D27" s="294" t="s">
        <v>94</v>
      </c>
      <c r="E27" s="294" t="s">
        <v>2661</v>
      </c>
      <c r="F27" s="295" t="s">
        <v>44</v>
      </c>
      <c r="G27" s="291" t="s">
        <v>2479</v>
      </c>
      <c r="H27" s="291" t="s">
        <v>2807</v>
      </c>
      <c r="I27" s="291" t="s">
        <v>2808</v>
      </c>
      <c r="J27" s="291" t="s">
        <v>2809</v>
      </c>
      <c r="K27" s="291" t="s">
        <v>5507</v>
      </c>
    </row>
    <row r="28" spans="2:11" customFormat="1" ht="51.95" customHeight="1" x14ac:dyDescent="0.2">
      <c r="B28" s="291" t="s">
        <v>249</v>
      </c>
      <c r="C28" s="294" t="s">
        <v>51</v>
      </c>
      <c r="D28" s="294" t="s">
        <v>250</v>
      </c>
      <c r="E28" s="294" t="s">
        <v>2692</v>
      </c>
      <c r="F28" s="295" t="s">
        <v>44</v>
      </c>
      <c r="G28" s="291" t="s">
        <v>2744</v>
      </c>
      <c r="H28" s="291" t="s">
        <v>2810</v>
      </c>
      <c r="I28" s="291" t="s">
        <v>2811</v>
      </c>
      <c r="J28" s="291" t="s">
        <v>2812</v>
      </c>
      <c r="K28" s="291" t="s">
        <v>5508</v>
      </c>
    </row>
    <row r="29" spans="2:11" customFormat="1" ht="26.1" customHeight="1" x14ac:dyDescent="0.2">
      <c r="B29" s="291" t="s">
        <v>1657</v>
      </c>
      <c r="C29" s="294" t="s">
        <v>76</v>
      </c>
      <c r="D29" s="294" t="s">
        <v>1658</v>
      </c>
      <c r="E29" s="294" t="s">
        <v>543</v>
      </c>
      <c r="F29" s="295" t="s">
        <v>268</v>
      </c>
      <c r="G29" s="291" t="s">
        <v>2743</v>
      </c>
      <c r="H29" s="291" t="s">
        <v>2813</v>
      </c>
      <c r="I29" s="291" t="s">
        <v>2814</v>
      </c>
      <c r="J29" s="291" t="s">
        <v>2815</v>
      </c>
      <c r="K29" s="291" t="s">
        <v>5509</v>
      </c>
    </row>
    <row r="30" spans="2:11" customFormat="1" ht="39" customHeight="1" x14ac:dyDescent="0.2">
      <c r="B30" s="291" t="s">
        <v>2586</v>
      </c>
      <c r="C30" s="294" t="s">
        <v>76</v>
      </c>
      <c r="D30" s="294" t="s">
        <v>3868</v>
      </c>
      <c r="E30" s="294" t="s">
        <v>558</v>
      </c>
      <c r="F30" s="295" t="s">
        <v>44</v>
      </c>
      <c r="G30" s="291" t="s">
        <v>1989</v>
      </c>
      <c r="H30" s="291" t="s">
        <v>2816</v>
      </c>
      <c r="I30" s="291" t="s">
        <v>2817</v>
      </c>
      <c r="J30" s="291" t="s">
        <v>2818</v>
      </c>
      <c r="K30" s="291" t="s">
        <v>5510</v>
      </c>
    </row>
    <row r="31" spans="2:11" customFormat="1" ht="65.099999999999994" customHeight="1" x14ac:dyDescent="0.2">
      <c r="B31" s="291" t="s">
        <v>1037</v>
      </c>
      <c r="C31" s="294" t="s">
        <v>76</v>
      </c>
      <c r="D31" s="294" t="s">
        <v>497</v>
      </c>
      <c r="E31" s="294" t="s">
        <v>697</v>
      </c>
      <c r="F31" s="295" t="s">
        <v>97</v>
      </c>
      <c r="G31" s="291" t="s">
        <v>1988</v>
      </c>
      <c r="H31" s="291" t="s">
        <v>2819</v>
      </c>
      <c r="I31" s="291" t="s">
        <v>2820</v>
      </c>
      <c r="J31" s="291" t="s">
        <v>2821</v>
      </c>
      <c r="K31" s="291" t="s">
        <v>5511</v>
      </c>
    </row>
    <row r="32" spans="2:11" customFormat="1" ht="26.1" customHeight="1" x14ac:dyDescent="0.2">
      <c r="B32" s="291" t="s">
        <v>100</v>
      </c>
      <c r="C32" s="294" t="s">
        <v>51</v>
      </c>
      <c r="D32" s="294" t="s">
        <v>101</v>
      </c>
      <c r="E32" s="294" t="s">
        <v>2661</v>
      </c>
      <c r="F32" s="295" t="s">
        <v>97</v>
      </c>
      <c r="G32" s="291" t="s">
        <v>2481</v>
      </c>
      <c r="H32" s="291" t="s">
        <v>2822</v>
      </c>
      <c r="I32" s="291" t="s">
        <v>2823</v>
      </c>
      <c r="J32" s="291" t="s">
        <v>2824</v>
      </c>
      <c r="K32" s="291" t="s">
        <v>5512</v>
      </c>
    </row>
    <row r="33" spans="2:11" customFormat="1" ht="26.1" customHeight="1" x14ac:dyDescent="0.2">
      <c r="B33" s="291" t="s">
        <v>1478</v>
      </c>
      <c r="C33" s="294" t="s">
        <v>51</v>
      </c>
      <c r="D33" s="294" t="s">
        <v>1479</v>
      </c>
      <c r="E33" s="294" t="s">
        <v>2697</v>
      </c>
      <c r="F33" s="295" t="s">
        <v>44</v>
      </c>
      <c r="G33" s="291" t="s">
        <v>2698</v>
      </c>
      <c r="H33" s="291" t="s">
        <v>2825</v>
      </c>
      <c r="I33" s="291" t="s">
        <v>2826</v>
      </c>
      <c r="J33" s="291" t="s">
        <v>2827</v>
      </c>
      <c r="K33" s="291" t="s">
        <v>5513</v>
      </c>
    </row>
    <row r="34" spans="2:11" customFormat="1" ht="182.1" customHeight="1" x14ac:dyDescent="0.2">
      <c r="B34" s="291" t="s">
        <v>1462</v>
      </c>
      <c r="C34" s="294" t="s">
        <v>76</v>
      </c>
      <c r="D34" s="294" t="s">
        <v>1463</v>
      </c>
      <c r="E34" s="294" t="s">
        <v>650</v>
      </c>
      <c r="F34" s="295" t="s">
        <v>44</v>
      </c>
      <c r="G34" s="291" t="s">
        <v>1990</v>
      </c>
      <c r="H34" s="291" t="s">
        <v>2828</v>
      </c>
      <c r="I34" s="291" t="s">
        <v>2829</v>
      </c>
      <c r="J34" s="291" t="s">
        <v>2830</v>
      </c>
      <c r="K34" s="291" t="s">
        <v>5514</v>
      </c>
    </row>
    <row r="35" spans="2:11" customFormat="1" ht="51.95" customHeight="1" x14ac:dyDescent="0.2">
      <c r="B35" s="291" t="s">
        <v>180</v>
      </c>
      <c r="C35" s="294" t="s">
        <v>51</v>
      </c>
      <c r="D35" s="294" t="s">
        <v>181</v>
      </c>
      <c r="E35" s="294" t="s">
        <v>2641</v>
      </c>
      <c r="F35" s="295" t="s">
        <v>44</v>
      </c>
      <c r="G35" s="291" t="s">
        <v>2483</v>
      </c>
      <c r="H35" s="291" t="s">
        <v>2831</v>
      </c>
      <c r="I35" s="291" t="s">
        <v>2832</v>
      </c>
      <c r="J35" s="291" t="s">
        <v>2833</v>
      </c>
      <c r="K35" s="291" t="s">
        <v>5515</v>
      </c>
    </row>
    <row r="36" spans="2:11" customFormat="1" ht="39" customHeight="1" x14ac:dyDescent="0.2">
      <c r="B36" s="291" t="s">
        <v>1039</v>
      </c>
      <c r="C36" s="294" t="s">
        <v>76</v>
      </c>
      <c r="D36" s="294" t="s">
        <v>1000</v>
      </c>
      <c r="E36" s="294" t="s">
        <v>536</v>
      </c>
      <c r="F36" s="295" t="s">
        <v>53</v>
      </c>
      <c r="G36" s="291" t="s">
        <v>2482</v>
      </c>
      <c r="H36" s="291" t="s">
        <v>2834</v>
      </c>
      <c r="I36" s="291" t="s">
        <v>2835</v>
      </c>
      <c r="J36" s="291" t="s">
        <v>2836</v>
      </c>
      <c r="K36" s="291" t="s">
        <v>5516</v>
      </c>
    </row>
    <row r="37" spans="2:11" customFormat="1" ht="39" customHeight="1" x14ac:dyDescent="0.2">
      <c r="B37" s="291" t="s">
        <v>1375</v>
      </c>
      <c r="C37" s="294" t="s">
        <v>76</v>
      </c>
      <c r="D37" s="294" t="s">
        <v>3869</v>
      </c>
      <c r="E37" s="294" t="s">
        <v>558</v>
      </c>
      <c r="F37" s="295" t="s">
        <v>44</v>
      </c>
      <c r="G37" s="291" t="s">
        <v>1991</v>
      </c>
      <c r="H37" s="291" t="s">
        <v>2837</v>
      </c>
      <c r="I37" s="291" t="s">
        <v>2838</v>
      </c>
      <c r="J37" s="291" t="s">
        <v>2839</v>
      </c>
      <c r="K37" s="291" t="s">
        <v>5517</v>
      </c>
    </row>
    <row r="38" spans="2:11" customFormat="1" ht="39" customHeight="1" x14ac:dyDescent="0.2">
      <c r="B38" s="291" t="s">
        <v>2486</v>
      </c>
      <c r="C38" s="294" t="s">
        <v>51</v>
      </c>
      <c r="D38" s="294" t="s">
        <v>2487</v>
      </c>
      <c r="E38" s="294" t="s">
        <v>2666</v>
      </c>
      <c r="F38" s="295" t="s">
        <v>64</v>
      </c>
      <c r="G38" s="291" t="s">
        <v>2488</v>
      </c>
      <c r="H38" s="291" t="s">
        <v>2840</v>
      </c>
      <c r="I38" s="291" t="s">
        <v>2841</v>
      </c>
      <c r="J38" s="291" t="s">
        <v>5518</v>
      </c>
      <c r="K38" s="291" t="s">
        <v>5519</v>
      </c>
    </row>
    <row r="39" spans="2:11" customFormat="1" ht="65.099999999999994" customHeight="1" x14ac:dyDescent="0.2">
      <c r="B39" s="291" t="s">
        <v>161</v>
      </c>
      <c r="C39" s="294" t="s">
        <v>76</v>
      </c>
      <c r="D39" s="294" t="s">
        <v>162</v>
      </c>
      <c r="E39" s="294" t="s">
        <v>596</v>
      </c>
      <c r="F39" s="295" t="s">
        <v>44</v>
      </c>
      <c r="G39" s="291" t="s">
        <v>2746</v>
      </c>
      <c r="H39" s="291" t="s">
        <v>2842</v>
      </c>
      <c r="I39" s="291" t="s">
        <v>2843</v>
      </c>
      <c r="J39" s="291" t="s">
        <v>2844</v>
      </c>
      <c r="K39" s="291" t="s">
        <v>5520</v>
      </c>
    </row>
    <row r="40" spans="2:11" customFormat="1" ht="24" customHeight="1" x14ac:dyDescent="0.2">
      <c r="B40" s="291" t="s">
        <v>1047</v>
      </c>
      <c r="C40" s="294" t="s">
        <v>76</v>
      </c>
      <c r="D40" s="294" t="s">
        <v>237</v>
      </c>
      <c r="E40" s="294" t="s">
        <v>627</v>
      </c>
      <c r="F40" s="295" t="s">
        <v>268</v>
      </c>
      <c r="G40" s="291" t="s">
        <v>2476</v>
      </c>
      <c r="H40" s="291" t="s">
        <v>2845</v>
      </c>
      <c r="I40" s="291" t="s">
        <v>2846</v>
      </c>
      <c r="J40" s="291" t="s">
        <v>2847</v>
      </c>
      <c r="K40" s="291" t="s">
        <v>5521</v>
      </c>
    </row>
    <row r="41" spans="2:11" customFormat="1" ht="39" customHeight="1" x14ac:dyDescent="0.2">
      <c r="B41" s="291" t="s">
        <v>2491</v>
      </c>
      <c r="C41" s="294" t="s">
        <v>51</v>
      </c>
      <c r="D41" s="294" t="s">
        <v>2492</v>
      </c>
      <c r="E41" s="294" t="s">
        <v>2693</v>
      </c>
      <c r="F41" s="295" t="s">
        <v>44</v>
      </c>
      <c r="G41" s="291" t="s">
        <v>2493</v>
      </c>
      <c r="H41" s="291" t="s">
        <v>2848</v>
      </c>
      <c r="I41" s="291" t="s">
        <v>2849</v>
      </c>
      <c r="J41" s="291" t="s">
        <v>2850</v>
      </c>
      <c r="K41" s="291" t="s">
        <v>5522</v>
      </c>
    </row>
    <row r="42" spans="2:11" customFormat="1" ht="65.099999999999994" customHeight="1" x14ac:dyDescent="0.2">
      <c r="B42" s="291" t="s">
        <v>1409</v>
      </c>
      <c r="C42" s="294" t="s">
        <v>51</v>
      </c>
      <c r="D42" s="294" t="s">
        <v>1410</v>
      </c>
      <c r="E42" s="294" t="s">
        <v>2675</v>
      </c>
      <c r="F42" s="295" t="s">
        <v>44</v>
      </c>
      <c r="G42" s="291" t="s">
        <v>2747</v>
      </c>
      <c r="H42" s="291" t="s">
        <v>2851</v>
      </c>
      <c r="I42" s="291" t="s">
        <v>2852</v>
      </c>
      <c r="J42" s="291" t="s">
        <v>2853</v>
      </c>
      <c r="K42" s="291" t="s">
        <v>5523</v>
      </c>
    </row>
    <row r="43" spans="2:11" customFormat="1" ht="24" customHeight="1" x14ac:dyDescent="0.2">
      <c r="B43" s="291" t="s">
        <v>1109</v>
      </c>
      <c r="C43" s="294" t="s">
        <v>76</v>
      </c>
      <c r="D43" s="294" t="s">
        <v>111</v>
      </c>
      <c r="E43" s="294" t="s">
        <v>558</v>
      </c>
      <c r="F43" s="295" t="s">
        <v>64</v>
      </c>
      <c r="G43" s="291" t="s">
        <v>2485</v>
      </c>
      <c r="H43" s="291" t="s">
        <v>2854</v>
      </c>
      <c r="I43" s="291" t="s">
        <v>2855</v>
      </c>
      <c r="J43" s="291" t="s">
        <v>2853</v>
      </c>
      <c r="K43" s="291" t="s">
        <v>5524</v>
      </c>
    </row>
    <row r="44" spans="2:11" customFormat="1" ht="65.099999999999994" customHeight="1" x14ac:dyDescent="0.2">
      <c r="B44" s="291" t="s">
        <v>205</v>
      </c>
      <c r="C44" s="294" t="s">
        <v>51</v>
      </c>
      <c r="D44" s="294" t="s">
        <v>3870</v>
      </c>
      <c r="E44" s="294" t="s">
        <v>2679</v>
      </c>
      <c r="F44" s="295" t="s">
        <v>53</v>
      </c>
      <c r="G44" s="291" t="s">
        <v>2484</v>
      </c>
      <c r="H44" s="291" t="s">
        <v>2856</v>
      </c>
      <c r="I44" s="291" t="s">
        <v>2857</v>
      </c>
      <c r="J44" s="291" t="s">
        <v>2858</v>
      </c>
      <c r="K44" s="291" t="s">
        <v>5525</v>
      </c>
    </row>
    <row r="45" spans="2:11" customFormat="1" ht="26.1" customHeight="1" x14ac:dyDescent="0.2">
      <c r="B45" s="291" t="s">
        <v>1048</v>
      </c>
      <c r="C45" s="294" t="s">
        <v>76</v>
      </c>
      <c r="D45" s="294" t="s">
        <v>1049</v>
      </c>
      <c r="E45" s="294" t="s">
        <v>650</v>
      </c>
      <c r="F45" s="295" t="s">
        <v>44</v>
      </c>
      <c r="G45" s="291" t="s">
        <v>2474</v>
      </c>
      <c r="H45" s="291" t="s">
        <v>2859</v>
      </c>
      <c r="I45" s="291" t="s">
        <v>2860</v>
      </c>
      <c r="J45" s="291" t="s">
        <v>2861</v>
      </c>
      <c r="K45" s="291" t="s">
        <v>5526</v>
      </c>
    </row>
    <row r="46" spans="2:11" customFormat="1" ht="26.1" customHeight="1" x14ac:dyDescent="0.2">
      <c r="B46" s="291" t="s">
        <v>1484</v>
      </c>
      <c r="C46" s="294" t="s">
        <v>51</v>
      </c>
      <c r="D46" s="294" t="s">
        <v>1485</v>
      </c>
      <c r="E46" s="294" t="s">
        <v>2697</v>
      </c>
      <c r="F46" s="295" t="s">
        <v>44</v>
      </c>
      <c r="G46" s="291" t="s">
        <v>2698</v>
      </c>
      <c r="H46" s="291" t="s">
        <v>2862</v>
      </c>
      <c r="I46" s="291" t="s">
        <v>2863</v>
      </c>
      <c r="J46" s="291" t="s">
        <v>2861</v>
      </c>
      <c r="K46" s="291" t="s">
        <v>5527</v>
      </c>
    </row>
    <row r="47" spans="2:11" customFormat="1" ht="24" customHeight="1" x14ac:dyDescent="0.2">
      <c r="B47" s="291" t="s">
        <v>2592</v>
      </c>
      <c r="C47" s="294" t="s">
        <v>76</v>
      </c>
      <c r="D47" s="294" t="s">
        <v>2593</v>
      </c>
      <c r="E47" s="294" t="s">
        <v>3871</v>
      </c>
      <c r="F47" s="295" t="s">
        <v>268</v>
      </c>
      <c r="G47" s="291" t="s">
        <v>2689</v>
      </c>
      <c r="H47" s="291" t="s">
        <v>2864</v>
      </c>
      <c r="I47" s="291" t="s">
        <v>2865</v>
      </c>
      <c r="J47" s="291" t="s">
        <v>2866</v>
      </c>
      <c r="K47" s="291" t="s">
        <v>5528</v>
      </c>
    </row>
    <row r="48" spans="2:11" customFormat="1" ht="26.1" customHeight="1" x14ac:dyDescent="0.2">
      <c r="B48" s="291" t="s">
        <v>1493</v>
      </c>
      <c r="C48" s="294" t="s">
        <v>51</v>
      </c>
      <c r="D48" s="294" t="s">
        <v>1494</v>
      </c>
      <c r="E48" s="294" t="s">
        <v>2697</v>
      </c>
      <c r="F48" s="295" t="s">
        <v>44</v>
      </c>
      <c r="G48" s="291" t="s">
        <v>2700</v>
      </c>
      <c r="H48" s="291" t="s">
        <v>2867</v>
      </c>
      <c r="I48" s="291" t="s">
        <v>2868</v>
      </c>
      <c r="J48" s="291" t="s">
        <v>2869</v>
      </c>
      <c r="K48" s="291" t="s">
        <v>5529</v>
      </c>
    </row>
    <row r="49" spans="2:11" customFormat="1" ht="26.1" customHeight="1" x14ac:dyDescent="0.2">
      <c r="B49" s="291" t="s">
        <v>1481</v>
      </c>
      <c r="C49" s="294" t="s">
        <v>51</v>
      </c>
      <c r="D49" s="294" t="s">
        <v>1482</v>
      </c>
      <c r="E49" s="294" t="s">
        <v>2699</v>
      </c>
      <c r="F49" s="295" t="s">
        <v>44</v>
      </c>
      <c r="G49" s="291" t="s">
        <v>1985</v>
      </c>
      <c r="H49" s="291" t="s">
        <v>2870</v>
      </c>
      <c r="I49" s="291" t="s">
        <v>2871</v>
      </c>
      <c r="J49" s="291" t="s">
        <v>2872</v>
      </c>
      <c r="K49" s="291" t="s">
        <v>5530</v>
      </c>
    </row>
    <row r="50" spans="2:11" customFormat="1" ht="39" customHeight="1" x14ac:dyDescent="0.2">
      <c r="B50" s="291" t="s">
        <v>91</v>
      </c>
      <c r="C50" s="294" t="s">
        <v>51</v>
      </c>
      <c r="D50" s="294" t="s">
        <v>92</v>
      </c>
      <c r="E50" s="294" t="s">
        <v>2660</v>
      </c>
      <c r="F50" s="295" t="s">
        <v>64</v>
      </c>
      <c r="G50" s="291" t="s">
        <v>3872</v>
      </c>
      <c r="H50" s="291" t="s">
        <v>2873</v>
      </c>
      <c r="I50" s="291" t="s">
        <v>2874</v>
      </c>
      <c r="J50" s="291" t="s">
        <v>2875</v>
      </c>
      <c r="K50" s="291" t="s">
        <v>5531</v>
      </c>
    </row>
    <row r="51" spans="2:11" customFormat="1" ht="24" customHeight="1" x14ac:dyDescent="0.2">
      <c r="B51" s="291" t="s">
        <v>65</v>
      </c>
      <c r="C51" s="294" t="s">
        <v>51</v>
      </c>
      <c r="D51" s="294" t="s">
        <v>66</v>
      </c>
      <c r="E51" s="294" t="s">
        <v>2652</v>
      </c>
      <c r="F51" s="295" t="s">
        <v>44</v>
      </c>
      <c r="G51" s="291" t="s">
        <v>1992</v>
      </c>
      <c r="H51" s="291" t="s">
        <v>2876</v>
      </c>
      <c r="I51" s="291" t="s">
        <v>2877</v>
      </c>
      <c r="J51" s="291" t="s">
        <v>5532</v>
      </c>
      <c r="K51" s="291" t="s">
        <v>5533</v>
      </c>
    </row>
    <row r="52" spans="2:11" customFormat="1" ht="51.95" customHeight="1" x14ac:dyDescent="0.2">
      <c r="B52" s="291" t="s">
        <v>465</v>
      </c>
      <c r="C52" s="294" t="s">
        <v>51</v>
      </c>
      <c r="D52" s="294" t="s">
        <v>1719</v>
      </c>
      <c r="E52" s="294" t="s">
        <v>2645</v>
      </c>
      <c r="F52" s="295" t="s">
        <v>86</v>
      </c>
      <c r="G52" s="291" t="s">
        <v>2745</v>
      </c>
      <c r="H52" s="291" t="s">
        <v>2878</v>
      </c>
      <c r="I52" s="291" t="s">
        <v>2879</v>
      </c>
      <c r="J52" s="291" t="s">
        <v>2882</v>
      </c>
      <c r="K52" s="291" t="s">
        <v>5534</v>
      </c>
    </row>
    <row r="53" spans="2:11" customFormat="1" ht="26.1" customHeight="1" x14ac:dyDescent="0.2">
      <c r="B53" s="291" t="s">
        <v>109</v>
      </c>
      <c r="C53" s="294" t="s">
        <v>51</v>
      </c>
      <c r="D53" s="294" t="s">
        <v>110</v>
      </c>
      <c r="E53" s="294" t="s">
        <v>2665</v>
      </c>
      <c r="F53" s="295" t="s">
        <v>44</v>
      </c>
      <c r="G53" s="291" t="s">
        <v>2479</v>
      </c>
      <c r="H53" s="291" t="s">
        <v>2880</v>
      </c>
      <c r="I53" s="291" t="s">
        <v>2881</v>
      </c>
      <c r="J53" s="291" t="s">
        <v>2882</v>
      </c>
      <c r="K53" s="291" t="s">
        <v>5535</v>
      </c>
    </row>
    <row r="54" spans="2:11" customFormat="1" ht="51.95" customHeight="1" x14ac:dyDescent="0.2">
      <c r="B54" s="291" t="s">
        <v>2489</v>
      </c>
      <c r="C54" s="294" t="s">
        <v>51</v>
      </c>
      <c r="D54" s="294" t="s">
        <v>2490</v>
      </c>
      <c r="E54" s="294" t="s">
        <v>2666</v>
      </c>
      <c r="F54" s="295" t="s">
        <v>44</v>
      </c>
      <c r="G54" s="291" t="s">
        <v>1994</v>
      </c>
      <c r="H54" s="291" t="s">
        <v>2883</v>
      </c>
      <c r="I54" s="291" t="s">
        <v>2884</v>
      </c>
      <c r="J54" s="291" t="s">
        <v>2885</v>
      </c>
      <c r="K54" s="291" t="s">
        <v>5536</v>
      </c>
    </row>
    <row r="55" spans="2:11" customFormat="1" ht="39" customHeight="1" x14ac:dyDescent="0.2">
      <c r="B55" s="291" t="s">
        <v>2495</v>
      </c>
      <c r="C55" s="294" t="s">
        <v>51</v>
      </c>
      <c r="D55" s="294" t="s">
        <v>2496</v>
      </c>
      <c r="E55" s="294" t="s">
        <v>2666</v>
      </c>
      <c r="F55" s="295" t="s">
        <v>44</v>
      </c>
      <c r="G55" s="291" t="s">
        <v>2497</v>
      </c>
      <c r="H55" s="291" t="s">
        <v>2886</v>
      </c>
      <c r="I55" s="291" t="s">
        <v>2887</v>
      </c>
      <c r="J55" s="291" t="s">
        <v>2888</v>
      </c>
      <c r="K55" s="291" t="s">
        <v>5537</v>
      </c>
    </row>
    <row r="56" spans="2:11" customFormat="1" ht="39" customHeight="1" x14ac:dyDescent="0.2">
      <c r="B56" s="291" t="s">
        <v>104</v>
      </c>
      <c r="C56" s="294" t="s">
        <v>51</v>
      </c>
      <c r="D56" s="294" t="s">
        <v>105</v>
      </c>
      <c r="E56" s="294" t="s">
        <v>2661</v>
      </c>
      <c r="F56" s="295" t="s">
        <v>97</v>
      </c>
      <c r="G56" s="291" t="s">
        <v>2494</v>
      </c>
      <c r="H56" s="291" t="s">
        <v>2889</v>
      </c>
      <c r="I56" s="291" t="s">
        <v>2890</v>
      </c>
      <c r="J56" s="291" t="s">
        <v>2891</v>
      </c>
      <c r="K56" s="291" t="s">
        <v>5538</v>
      </c>
    </row>
    <row r="57" spans="2:11" customFormat="1" ht="39" customHeight="1" x14ac:dyDescent="0.2">
      <c r="B57" s="291" t="s">
        <v>1194</v>
      </c>
      <c r="C57" s="294" t="s">
        <v>76</v>
      </c>
      <c r="D57" s="294" t="s">
        <v>1195</v>
      </c>
      <c r="E57" s="294" t="s">
        <v>543</v>
      </c>
      <c r="F57" s="295" t="s">
        <v>53</v>
      </c>
      <c r="G57" s="291" t="s">
        <v>1068</v>
      </c>
      <c r="H57" s="291" t="s">
        <v>2892</v>
      </c>
      <c r="I57" s="291" t="s">
        <v>2893</v>
      </c>
      <c r="J57" s="291" t="s">
        <v>2891</v>
      </c>
      <c r="K57" s="291" t="s">
        <v>5539</v>
      </c>
    </row>
    <row r="58" spans="2:11" customFormat="1" ht="24" customHeight="1" x14ac:dyDescent="0.2">
      <c r="B58" s="291" t="s">
        <v>1046</v>
      </c>
      <c r="C58" s="294" t="s">
        <v>76</v>
      </c>
      <c r="D58" s="294" t="s">
        <v>216</v>
      </c>
      <c r="E58" s="294" t="s">
        <v>627</v>
      </c>
      <c r="F58" s="295" t="s">
        <v>44</v>
      </c>
      <c r="G58" s="291" t="s">
        <v>2498</v>
      </c>
      <c r="H58" s="291" t="s">
        <v>2894</v>
      </c>
      <c r="I58" s="291" t="s">
        <v>2895</v>
      </c>
      <c r="J58" s="291" t="s">
        <v>2891</v>
      </c>
      <c r="K58" s="291" t="s">
        <v>5540</v>
      </c>
    </row>
    <row r="59" spans="2:11" customFormat="1" ht="51.95" customHeight="1" x14ac:dyDescent="0.2">
      <c r="B59" s="291" t="s">
        <v>148</v>
      </c>
      <c r="C59" s="294" t="s">
        <v>51</v>
      </c>
      <c r="D59" s="294" t="s">
        <v>149</v>
      </c>
      <c r="E59" s="294" t="s">
        <v>2671</v>
      </c>
      <c r="F59" s="295" t="s">
        <v>44</v>
      </c>
      <c r="G59" s="291" t="s">
        <v>2500</v>
      </c>
      <c r="H59" s="291" t="s">
        <v>2896</v>
      </c>
      <c r="I59" s="291" t="s">
        <v>2897</v>
      </c>
      <c r="J59" s="291" t="s">
        <v>5541</v>
      </c>
      <c r="K59" s="291" t="s">
        <v>5542</v>
      </c>
    </row>
    <row r="60" spans="2:11" customFormat="1" ht="26.1" customHeight="1" x14ac:dyDescent="0.2">
      <c r="B60" s="291" t="s">
        <v>1734</v>
      </c>
      <c r="C60" s="294" t="s">
        <v>76</v>
      </c>
      <c r="D60" s="294" t="s">
        <v>1735</v>
      </c>
      <c r="E60" s="294" t="s">
        <v>543</v>
      </c>
      <c r="F60" s="295" t="s">
        <v>53</v>
      </c>
      <c r="G60" s="291" t="s">
        <v>5543</v>
      </c>
      <c r="H60" s="291" t="s">
        <v>2944</v>
      </c>
      <c r="I60" s="291" t="s">
        <v>5544</v>
      </c>
      <c r="J60" s="291" t="s">
        <v>5541</v>
      </c>
      <c r="K60" s="291" t="s">
        <v>5545</v>
      </c>
    </row>
    <row r="61" spans="2:11" customFormat="1" ht="39" customHeight="1" x14ac:dyDescent="0.2">
      <c r="B61" s="291" t="s">
        <v>590</v>
      </c>
      <c r="C61" s="294" t="s">
        <v>51</v>
      </c>
      <c r="D61" s="294" t="s">
        <v>591</v>
      </c>
      <c r="E61" s="294" t="s">
        <v>2642</v>
      </c>
      <c r="F61" s="295" t="s">
        <v>44</v>
      </c>
      <c r="G61" s="291" t="s">
        <v>1993</v>
      </c>
      <c r="H61" s="291" t="s">
        <v>2898</v>
      </c>
      <c r="I61" s="291" t="s">
        <v>2899</v>
      </c>
      <c r="J61" s="291" t="s">
        <v>2900</v>
      </c>
      <c r="K61" s="291" t="s">
        <v>5546</v>
      </c>
    </row>
    <row r="62" spans="2:11" customFormat="1" ht="26.1" customHeight="1" x14ac:dyDescent="0.2">
      <c r="B62" s="291" t="s">
        <v>70</v>
      </c>
      <c r="C62" s="294" t="s">
        <v>51</v>
      </c>
      <c r="D62" s="294" t="s">
        <v>71</v>
      </c>
      <c r="E62" s="294" t="s">
        <v>2636</v>
      </c>
      <c r="F62" s="295" t="s">
        <v>72</v>
      </c>
      <c r="G62" s="291" t="s">
        <v>1040</v>
      </c>
      <c r="H62" s="291" t="s">
        <v>2901</v>
      </c>
      <c r="I62" s="291" t="s">
        <v>2902</v>
      </c>
      <c r="J62" s="291" t="s">
        <v>2903</v>
      </c>
      <c r="K62" s="291" t="s">
        <v>5547</v>
      </c>
    </row>
    <row r="63" spans="2:11" customFormat="1" ht="78" customHeight="1" x14ac:dyDescent="0.2">
      <c r="B63" s="291" t="s">
        <v>1154</v>
      </c>
      <c r="C63" s="294" t="s">
        <v>51</v>
      </c>
      <c r="D63" s="294" t="s">
        <v>1447</v>
      </c>
      <c r="E63" s="294" t="s">
        <v>2680</v>
      </c>
      <c r="F63" s="295" t="s">
        <v>44</v>
      </c>
      <c r="G63" s="291" t="s">
        <v>2501</v>
      </c>
      <c r="H63" s="291" t="s">
        <v>2904</v>
      </c>
      <c r="I63" s="291" t="s">
        <v>2905</v>
      </c>
      <c r="J63" s="291" t="s">
        <v>2903</v>
      </c>
      <c r="K63" s="291" t="s">
        <v>5548</v>
      </c>
    </row>
    <row r="64" spans="2:11" customFormat="1" ht="39" customHeight="1" x14ac:dyDescent="0.2">
      <c r="B64" s="291" t="s">
        <v>592</v>
      </c>
      <c r="C64" s="294" t="s">
        <v>51</v>
      </c>
      <c r="D64" s="294" t="s">
        <v>593</v>
      </c>
      <c r="E64" s="294" t="s">
        <v>2642</v>
      </c>
      <c r="F64" s="295" t="s">
        <v>64</v>
      </c>
      <c r="G64" s="291" t="s">
        <v>2002</v>
      </c>
      <c r="H64" s="291" t="s">
        <v>2906</v>
      </c>
      <c r="I64" s="291" t="s">
        <v>2907</v>
      </c>
      <c r="J64" s="291" t="s">
        <v>2903</v>
      </c>
      <c r="K64" s="291" t="s">
        <v>5549</v>
      </c>
    </row>
    <row r="65" spans="2:11" customFormat="1" ht="51.95" customHeight="1" x14ac:dyDescent="0.2">
      <c r="B65" s="291" t="s">
        <v>247</v>
      </c>
      <c r="C65" s="294" t="s">
        <v>51</v>
      </c>
      <c r="D65" s="294" t="s">
        <v>1450</v>
      </c>
      <c r="E65" s="294" t="s">
        <v>2690</v>
      </c>
      <c r="F65" s="295" t="s">
        <v>44</v>
      </c>
      <c r="G65" s="291" t="s">
        <v>2691</v>
      </c>
      <c r="H65" s="291" t="s">
        <v>2908</v>
      </c>
      <c r="I65" s="291" t="s">
        <v>2909</v>
      </c>
      <c r="J65" s="291" t="s">
        <v>2910</v>
      </c>
      <c r="K65" s="291" t="s">
        <v>5550</v>
      </c>
    </row>
    <row r="66" spans="2:11" customFormat="1" ht="24" customHeight="1" x14ac:dyDescent="0.2">
      <c r="B66" s="291" t="s">
        <v>1058</v>
      </c>
      <c r="C66" s="294" t="s">
        <v>76</v>
      </c>
      <c r="D66" s="294" t="s">
        <v>1059</v>
      </c>
      <c r="E66" s="294" t="s">
        <v>543</v>
      </c>
      <c r="F66" s="295" t="s">
        <v>268</v>
      </c>
      <c r="G66" s="291" t="s">
        <v>1996</v>
      </c>
      <c r="H66" s="291" t="s">
        <v>2911</v>
      </c>
      <c r="I66" s="291" t="s">
        <v>2912</v>
      </c>
      <c r="J66" s="291" t="s">
        <v>2910</v>
      </c>
      <c r="K66" s="291" t="s">
        <v>5551</v>
      </c>
    </row>
    <row r="67" spans="2:11" customFormat="1" ht="39" customHeight="1" x14ac:dyDescent="0.2">
      <c r="B67" s="291" t="s">
        <v>1439</v>
      </c>
      <c r="C67" s="294" t="s">
        <v>51</v>
      </c>
      <c r="D67" s="294" t="s">
        <v>3873</v>
      </c>
      <c r="E67" s="294" t="s">
        <v>2679</v>
      </c>
      <c r="F67" s="295" t="s">
        <v>44</v>
      </c>
      <c r="G67" s="291" t="s">
        <v>2502</v>
      </c>
      <c r="H67" s="291" t="s">
        <v>2913</v>
      </c>
      <c r="I67" s="291" t="s">
        <v>2914</v>
      </c>
      <c r="J67" s="291" t="s">
        <v>2910</v>
      </c>
      <c r="K67" s="291" t="s">
        <v>5552</v>
      </c>
    </row>
    <row r="68" spans="2:11" customFormat="1" ht="39" customHeight="1" x14ac:dyDescent="0.2">
      <c r="B68" s="291" t="s">
        <v>141</v>
      </c>
      <c r="C68" s="294" t="s">
        <v>51</v>
      </c>
      <c r="D68" s="294" t="s">
        <v>142</v>
      </c>
      <c r="E68" s="294" t="s">
        <v>2662</v>
      </c>
      <c r="F68" s="295" t="s">
        <v>97</v>
      </c>
      <c r="G68" s="291" t="s">
        <v>1995</v>
      </c>
      <c r="H68" s="291" t="s">
        <v>2915</v>
      </c>
      <c r="I68" s="291" t="s">
        <v>2916</v>
      </c>
      <c r="J68" s="291" t="s">
        <v>2910</v>
      </c>
      <c r="K68" s="291" t="s">
        <v>5553</v>
      </c>
    </row>
    <row r="69" spans="2:11" customFormat="1" ht="39" customHeight="1" x14ac:dyDescent="0.2">
      <c r="B69" s="291" t="s">
        <v>1487</v>
      </c>
      <c r="C69" s="294" t="s">
        <v>51</v>
      </c>
      <c r="D69" s="294" t="s">
        <v>1488</v>
      </c>
      <c r="E69" s="294" t="s">
        <v>2699</v>
      </c>
      <c r="F69" s="295" t="s">
        <v>44</v>
      </c>
      <c r="G69" s="291" t="s">
        <v>1985</v>
      </c>
      <c r="H69" s="291" t="s">
        <v>2917</v>
      </c>
      <c r="I69" s="291" t="s">
        <v>2918</v>
      </c>
      <c r="J69" s="291" t="s">
        <v>2919</v>
      </c>
      <c r="K69" s="291" t="s">
        <v>5554</v>
      </c>
    </row>
    <row r="70" spans="2:11" customFormat="1" ht="65.099999999999994" customHeight="1" x14ac:dyDescent="0.2">
      <c r="B70" s="291" t="s">
        <v>173</v>
      </c>
      <c r="C70" s="294" t="s">
        <v>51</v>
      </c>
      <c r="D70" s="294" t="s">
        <v>3874</v>
      </c>
      <c r="E70" s="294" t="s">
        <v>2640</v>
      </c>
      <c r="F70" s="295" t="s">
        <v>44</v>
      </c>
      <c r="G70" s="291" t="s">
        <v>2483</v>
      </c>
      <c r="H70" s="291" t="s">
        <v>2920</v>
      </c>
      <c r="I70" s="291" t="s">
        <v>2921</v>
      </c>
      <c r="J70" s="291" t="s">
        <v>2922</v>
      </c>
      <c r="K70" s="291" t="s">
        <v>5555</v>
      </c>
    </row>
    <row r="71" spans="2:11" customFormat="1" ht="51.95" customHeight="1" x14ac:dyDescent="0.2">
      <c r="B71" s="291" t="s">
        <v>175</v>
      </c>
      <c r="C71" s="294" t="s">
        <v>51</v>
      </c>
      <c r="D71" s="294" t="s">
        <v>3875</v>
      </c>
      <c r="E71" s="294" t="s">
        <v>2640</v>
      </c>
      <c r="F71" s="295" t="s">
        <v>44</v>
      </c>
      <c r="G71" s="291" t="s">
        <v>2483</v>
      </c>
      <c r="H71" s="291" t="s">
        <v>2923</v>
      </c>
      <c r="I71" s="291" t="s">
        <v>2924</v>
      </c>
      <c r="J71" s="291" t="s">
        <v>2922</v>
      </c>
      <c r="K71" s="291" t="s">
        <v>5556</v>
      </c>
    </row>
    <row r="72" spans="2:11" customFormat="1" ht="26.1" customHeight="1" x14ac:dyDescent="0.2">
      <c r="B72" s="291" t="s">
        <v>2360</v>
      </c>
      <c r="C72" s="294" t="s">
        <v>76</v>
      </c>
      <c r="D72" s="294" t="s">
        <v>2361</v>
      </c>
      <c r="E72" s="294" t="s">
        <v>596</v>
      </c>
      <c r="F72" s="295" t="s">
        <v>44</v>
      </c>
      <c r="G72" s="291" t="s">
        <v>2678</v>
      </c>
      <c r="H72" s="291" t="s">
        <v>2925</v>
      </c>
      <c r="I72" s="291" t="s">
        <v>2926</v>
      </c>
      <c r="J72" s="291" t="s">
        <v>5557</v>
      </c>
      <c r="K72" s="291" t="s">
        <v>5558</v>
      </c>
    </row>
    <row r="73" spans="2:11" customFormat="1" ht="39" customHeight="1" x14ac:dyDescent="0.2">
      <c r="B73" s="291" t="s">
        <v>135</v>
      </c>
      <c r="C73" s="294" t="s">
        <v>51</v>
      </c>
      <c r="D73" s="294" t="s">
        <v>136</v>
      </c>
      <c r="E73" s="294" t="s">
        <v>2662</v>
      </c>
      <c r="F73" s="295" t="s">
        <v>97</v>
      </c>
      <c r="G73" s="291" t="s">
        <v>2750</v>
      </c>
      <c r="H73" s="291" t="s">
        <v>2927</v>
      </c>
      <c r="I73" s="291" t="s">
        <v>2928</v>
      </c>
      <c r="J73" s="291" t="s">
        <v>2929</v>
      </c>
      <c r="K73" s="291" t="s">
        <v>2932</v>
      </c>
    </row>
    <row r="74" spans="2:11" customFormat="1" ht="26.1" customHeight="1" x14ac:dyDescent="0.2">
      <c r="B74" s="291" t="s">
        <v>1416</v>
      </c>
      <c r="C74" s="294" t="s">
        <v>51</v>
      </c>
      <c r="D74" s="294" t="s">
        <v>1417</v>
      </c>
      <c r="E74" s="294" t="s">
        <v>2641</v>
      </c>
      <c r="F74" s="295" t="s">
        <v>44</v>
      </c>
      <c r="G74" s="291" t="s">
        <v>2499</v>
      </c>
      <c r="H74" s="291" t="s">
        <v>2930</v>
      </c>
      <c r="I74" s="291" t="s">
        <v>2931</v>
      </c>
      <c r="J74" s="291" t="s">
        <v>2929</v>
      </c>
      <c r="K74" s="291" t="s">
        <v>2936</v>
      </c>
    </row>
    <row r="75" spans="2:11" customFormat="1" ht="26.1" customHeight="1" x14ac:dyDescent="0.2">
      <c r="B75" s="291" t="s">
        <v>95</v>
      </c>
      <c r="C75" s="294" t="s">
        <v>51</v>
      </c>
      <c r="D75" s="294" t="s">
        <v>96</v>
      </c>
      <c r="E75" s="294" t="s">
        <v>2661</v>
      </c>
      <c r="F75" s="295" t="s">
        <v>97</v>
      </c>
      <c r="G75" s="291" t="s">
        <v>2503</v>
      </c>
      <c r="H75" s="291" t="s">
        <v>2933</v>
      </c>
      <c r="I75" s="291" t="s">
        <v>2934</v>
      </c>
      <c r="J75" s="291" t="s">
        <v>2935</v>
      </c>
      <c r="K75" s="291" t="s">
        <v>5559</v>
      </c>
    </row>
    <row r="76" spans="2:11" customFormat="1" ht="39" customHeight="1" x14ac:dyDescent="0.2">
      <c r="B76" s="291" t="s">
        <v>185</v>
      </c>
      <c r="C76" s="294" t="s">
        <v>51</v>
      </c>
      <c r="D76" s="294" t="s">
        <v>186</v>
      </c>
      <c r="E76" s="294" t="s">
        <v>2641</v>
      </c>
      <c r="F76" s="295" t="s">
        <v>86</v>
      </c>
      <c r="G76" s="291" t="s">
        <v>2504</v>
      </c>
      <c r="H76" s="291" t="s">
        <v>2937</v>
      </c>
      <c r="I76" s="291" t="s">
        <v>2938</v>
      </c>
      <c r="J76" s="291" t="s">
        <v>2939</v>
      </c>
      <c r="K76" s="291" t="s">
        <v>5560</v>
      </c>
    </row>
    <row r="77" spans="2:11" customFormat="1" ht="39" customHeight="1" x14ac:dyDescent="0.2">
      <c r="B77" s="291" t="s">
        <v>1346</v>
      </c>
      <c r="C77" s="294" t="s">
        <v>76</v>
      </c>
      <c r="D77" s="294" t="s">
        <v>1347</v>
      </c>
      <c r="E77" s="294" t="s">
        <v>558</v>
      </c>
      <c r="F77" s="295" t="s">
        <v>64</v>
      </c>
      <c r="G77" s="291" t="s">
        <v>2006</v>
      </c>
      <c r="H77" s="291" t="s">
        <v>2940</v>
      </c>
      <c r="I77" s="291" t="s">
        <v>2941</v>
      </c>
      <c r="J77" s="291" t="s">
        <v>2939</v>
      </c>
      <c r="K77" s="291" t="s">
        <v>5561</v>
      </c>
    </row>
    <row r="78" spans="2:11" customFormat="1" ht="39" customHeight="1" x14ac:dyDescent="0.2">
      <c r="B78" s="291" t="s">
        <v>432</v>
      </c>
      <c r="C78" s="294" t="s">
        <v>51</v>
      </c>
      <c r="D78" s="294" t="s">
        <v>433</v>
      </c>
      <c r="E78" s="294" t="s">
        <v>2645</v>
      </c>
      <c r="F78" s="295" t="s">
        <v>86</v>
      </c>
      <c r="G78" s="291" t="s">
        <v>2749</v>
      </c>
      <c r="H78" s="291" t="s">
        <v>2942</v>
      </c>
      <c r="I78" s="291" t="s">
        <v>2943</v>
      </c>
      <c r="J78" s="291" t="s">
        <v>2939</v>
      </c>
      <c r="K78" s="291" t="s">
        <v>5562</v>
      </c>
    </row>
    <row r="79" spans="2:11" customFormat="1" ht="26.1" customHeight="1" x14ac:dyDescent="0.2">
      <c r="B79" s="291" t="s">
        <v>1074</v>
      </c>
      <c r="C79" s="294" t="s">
        <v>76</v>
      </c>
      <c r="D79" s="294" t="s">
        <v>1075</v>
      </c>
      <c r="E79" s="294" t="s">
        <v>540</v>
      </c>
      <c r="F79" s="295" t="s">
        <v>44</v>
      </c>
      <c r="G79" s="291" t="s">
        <v>1997</v>
      </c>
      <c r="H79" s="291" t="s">
        <v>2945</v>
      </c>
      <c r="I79" s="291" t="s">
        <v>2946</v>
      </c>
      <c r="J79" s="291" t="s">
        <v>2947</v>
      </c>
      <c r="K79" s="291" t="s">
        <v>5563</v>
      </c>
    </row>
    <row r="80" spans="2:11" customFormat="1" ht="24" customHeight="1" x14ac:dyDescent="0.2">
      <c r="B80" s="291" t="s">
        <v>1052</v>
      </c>
      <c r="C80" s="294" t="s">
        <v>76</v>
      </c>
      <c r="D80" s="294" t="s">
        <v>977</v>
      </c>
      <c r="E80" s="294" t="s">
        <v>627</v>
      </c>
      <c r="F80" s="295" t="s">
        <v>44</v>
      </c>
      <c r="G80" s="291" t="s">
        <v>1998</v>
      </c>
      <c r="H80" s="291" t="s">
        <v>2948</v>
      </c>
      <c r="I80" s="291" t="s">
        <v>2949</v>
      </c>
      <c r="J80" s="291" t="s">
        <v>2950</v>
      </c>
      <c r="K80" s="291" t="s">
        <v>5564</v>
      </c>
    </row>
    <row r="81" spans="2:11" customFormat="1" ht="39" customHeight="1" x14ac:dyDescent="0.2">
      <c r="B81" s="291" t="s">
        <v>1475</v>
      </c>
      <c r="C81" s="294" t="s">
        <v>76</v>
      </c>
      <c r="D81" s="294" t="s">
        <v>2364</v>
      </c>
      <c r="E81" s="294" t="s">
        <v>596</v>
      </c>
      <c r="F81" s="295" t="s">
        <v>53</v>
      </c>
      <c r="G81" s="291" t="s">
        <v>2005</v>
      </c>
      <c r="H81" s="291" t="s">
        <v>2951</v>
      </c>
      <c r="I81" s="291" t="s">
        <v>2952</v>
      </c>
      <c r="J81" s="291" t="s">
        <v>2953</v>
      </c>
      <c r="K81" s="291" t="s">
        <v>5565</v>
      </c>
    </row>
    <row r="82" spans="2:11" customFormat="1" ht="39" customHeight="1" x14ac:dyDescent="0.2">
      <c r="B82" s="291" t="s">
        <v>124</v>
      </c>
      <c r="C82" s="294" t="s">
        <v>51</v>
      </c>
      <c r="D82" s="294" t="s">
        <v>125</v>
      </c>
      <c r="E82" s="294" t="s">
        <v>2662</v>
      </c>
      <c r="F82" s="295" t="s">
        <v>97</v>
      </c>
      <c r="G82" s="291" t="s">
        <v>1999</v>
      </c>
      <c r="H82" s="291" t="s">
        <v>2954</v>
      </c>
      <c r="I82" s="291" t="s">
        <v>2955</v>
      </c>
      <c r="J82" s="291" t="s">
        <v>2956</v>
      </c>
      <c r="K82" s="291" t="s">
        <v>5566</v>
      </c>
    </row>
    <row r="83" spans="2:11" customFormat="1" ht="39" customHeight="1" x14ac:dyDescent="0.2">
      <c r="B83" s="291" t="s">
        <v>117</v>
      </c>
      <c r="C83" s="294" t="s">
        <v>51</v>
      </c>
      <c r="D83" s="294" t="s">
        <v>118</v>
      </c>
      <c r="E83" s="294" t="s">
        <v>2662</v>
      </c>
      <c r="F83" s="295" t="s">
        <v>97</v>
      </c>
      <c r="G83" s="291" t="s">
        <v>2001</v>
      </c>
      <c r="H83" s="291" t="s">
        <v>2957</v>
      </c>
      <c r="I83" s="291" t="s">
        <v>2958</v>
      </c>
      <c r="J83" s="291" t="s">
        <v>2959</v>
      </c>
      <c r="K83" s="291" t="s">
        <v>5567</v>
      </c>
    </row>
    <row r="84" spans="2:11" customFormat="1" ht="39" customHeight="1" x14ac:dyDescent="0.2">
      <c r="B84" s="291" t="s">
        <v>345</v>
      </c>
      <c r="C84" s="294" t="s">
        <v>51</v>
      </c>
      <c r="D84" s="294" t="s">
        <v>1510</v>
      </c>
      <c r="E84" s="294" t="s">
        <v>3876</v>
      </c>
      <c r="F84" s="295" t="s">
        <v>86</v>
      </c>
      <c r="G84" s="291" t="s">
        <v>2748</v>
      </c>
      <c r="H84" s="291" t="s">
        <v>2960</v>
      </c>
      <c r="I84" s="291" t="s">
        <v>2961</v>
      </c>
      <c r="J84" s="291" t="s">
        <v>2962</v>
      </c>
      <c r="K84" s="291" t="s">
        <v>5568</v>
      </c>
    </row>
    <row r="85" spans="2:11" customFormat="1" ht="24" customHeight="1" x14ac:dyDescent="0.2">
      <c r="B85" s="291" t="s">
        <v>1577</v>
      </c>
      <c r="C85" s="294" t="s">
        <v>76</v>
      </c>
      <c r="D85" s="294" t="s">
        <v>1578</v>
      </c>
      <c r="E85" s="294" t="s">
        <v>540</v>
      </c>
      <c r="F85" s="295" t="s">
        <v>53</v>
      </c>
      <c r="G85" s="291" t="s">
        <v>2000</v>
      </c>
      <c r="H85" s="291" t="s">
        <v>2963</v>
      </c>
      <c r="I85" s="291" t="s">
        <v>2964</v>
      </c>
      <c r="J85" s="291" t="s">
        <v>2962</v>
      </c>
      <c r="K85" s="291" t="s">
        <v>5569</v>
      </c>
    </row>
    <row r="86" spans="2:11" customFormat="1" ht="26.1" customHeight="1" x14ac:dyDescent="0.2">
      <c r="B86" s="291" t="s">
        <v>1041</v>
      </c>
      <c r="C86" s="294" t="s">
        <v>76</v>
      </c>
      <c r="D86" s="294" t="s">
        <v>1042</v>
      </c>
      <c r="E86" s="294" t="s">
        <v>556</v>
      </c>
      <c r="F86" s="295" t="s">
        <v>1043</v>
      </c>
      <c r="G86" s="291" t="s">
        <v>1044</v>
      </c>
      <c r="H86" s="291" t="s">
        <v>2965</v>
      </c>
      <c r="I86" s="291" t="s">
        <v>2966</v>
      </c>
      <c r="J86" s="291" t="s">
        <v>2967</v>
      </c>
      <c r="K86" s="291" t="s">
        <v>5570</v>
      </c>
    </row>
    <row r="87" spans="2:11" customFormat="1" ht="26.1" customHeight="1" x14ac:dyDescent="0.2">
      <c r="B87" s="291" t="s">
        <v>2594</v>
      </c>
      <c r="C87" s="294" t="s">
        <v>76</v>
      </c>
      <c r="D87" s="294" t="s">
        <v>2595</v>
      </c>
      <c r="E87" s="294" t="s">
        <v>650</v>
      </c>
      <c r="F87" s="295" t="s">
        <v>268</v>
      </c>
      <c r="G87" s="291" t="s">
        <v>2515</v>
      </c>
      <c r="H87" s="291" t="s">
        <v>2968</v>
      </c>
      <c r="I87" s="291" t="s">
        <v>2969</v>
      </c>
      <c r="J87" s="291" t="s">
        <v>2967</v>
      </c>
      <c r="K87" s="291" t="s">
        <v>5571</v>
      </c>
    </row>
    <row r="88" spans="2:11" customFormat="1" ht="39" customHeight="1" x14ac:dyDescent="0.2">
      <c r="B88" s="291" t="s">
        <v>2411</v>
      </c>
      <c r="C88" s="294" t="s">
        <v>76</v>
      </c>
      <c r="D88" s="294" t="s">
        <v>2412</v>
      </c>
      <c r="E88" s="294" t="s">
        <v>543</v>
      </c>
      <c r="F88" s="295" t="s">
        <v>53</v>
      </c>
      <c r="G88" s="291" t="s">
        <v>5572</v>
      </c>
      <c r="H88" s="291" t="s">
        <v>3076</v>
      </c>
      <c r="I88" s="291" t="s">
        <v>5573</v>
      </c>
      <c r="J88" s="291" t="s">
        <v>2967</v>
      </c>
      <c r="K88" s="291" t="s">
        <v>5574</v>
      </c>
    </row>
    <row r="89" spans="2:11" customFormat="1" ht="26.1" customHeight="1" x14ac:dyDescent="0.2">
      <c r="B89" s="291" t="s">
        <v>1496</v>
      </c>
      <c r="C89" s="294" t="s">
        <v>51</v>
      </c>
      <c r="D89" s="294" t="s">
        <v>1497</v>
      </c>
      <c r="E89" s="294" t="s">
        <v>2697</v>
      </c>
      <c r="F89" s="295" t="s">
        <v>44</v>
      </c>
      <c r="G89" s="291" t="s">
        <v>2700</v>
      </c>
      <c r="H89" s="291" t="s">
        <v>2970</v>
      </c>
      <c r="I89" s="291" t="s">
        <v>2971</v>
      </c>
      <c r="J89" s="291" t="s">
        <v>2967</v>
      </c>
      <c r="K89" s="291" t="s">
        <v>5575</v>
      </c>
    </row>
    <row r="90" spans="2:11" customFormat="1" ht="39" customHeight="1" x14ac:dyDescent="0.2">
      <c r="B90" s="291" t="s">
        <v>1546</v>
      </c>
      <c r="C90" s="294" t="s">
        <v>51</v>
      </c>
      <c r="D90" s="294" t="s">
        <v>1547</v>
      </c>
      <c r="E90" s="294" t="s">
        <v>3877</v>
      </c>
      <c r="F90" s="295" t="s">
        <v>53</v>
      </c>
      <c r="G90" s="291" t="s">
        <v>1196</v>
      </c>
      <c r="H90" s="291" t="s">
        <v>2972</v>
      </c>
      <c r="I90" s="291" t="s">
        <v>2973</v>
      </c>
      <c r="J90" s="291" t="s">
        <v>2974</v>
      </c>
      <c r="K90" s="291" t="s">
        <v>5576</v>
      </c>
    </row>
    <row r="91" spans="2:11" customFormat="1" ht="39" customHeight="1" x14ac:dyDescent="0.2">
      <c r="B91" s="291" t="s">
        <v>2581</v>
      </c>
      <c r="C91" s="294" t="s">
        <v>51</v>
      </c>
      <c r="D91" s="294" t="s">
        <v>2582</v>
      </c>
      <c r="E91" s="294" t="s">
        <v>2738</v>
      </c>
      <c r="F91" s="295" t="s">
        <v>53</v>
      </c>
      <c r="G91" s="291" t="s">
        <v>1040</v>
      </c>
      <c r="H91" s="291" t="s">
        <v>2975</v>
      </c>
      <c r="I91" s="291" t="s">
        <v>2976</v>
      </c>
      <c r="J91" s="291" t="s">
        <v>2974</v>
      </c>
      <c r="K91" s="291" t="s">
        <v>5577</v>
      </c>
    </row>
    <row r="92" spans="2:11" customFormat="1" ht="26.1" customHeight="1" x14ac:dyDescent="0.2">
      <c r="B92" s="291" t="s">
        <v>107</v>
      </c>
      <c r="C92" s="294" t="s">
        <v>51</v>
      </c>
      <c r="D92" s="294" t="s">
        <v>108</v>
      </c>
      <c r="E92" s="294" t="s">
        <v>2664</v>
      </c>
      <c r="F92" s="295" t="s">
        <v>64</v>
      </c>
      <c r="G92" s="291" t="s">
        <v>3878</v>
      </c>
      <c r="H92" s="291" t="s">
        <v>2977</v>
      </c>
      <c r="I92" s="291" t="s">
        <v>2978</v>
      </c>
      <c r="J92" s="291" t="s">
        <v>2974</v>
      </c>
      <c r="K92" s="291" t="s">
        <v>5578</v>
      </c>
    </row>
    <row r="93" spans="2:11" customFormat="1" ht="39" customHeight="1" x14ac:dyDescent="0.2">
      <c r="B93" s="291" t="s">
        <v>430</v>
      </c>
      <c r="C93" s="294" t="s">
        <v>51</v>
      </c>
      <c r="D93" s="294" t="s">
        <v>431</v>
      </c>
      <c r="E93" s="294" t="s">
        <v>2645</v>
      </c>
      <c r="F93" s="295" t="s">
        <v>86</v>
      </c>
      <c r="G93" s="291" t="s">
        <v>2751</v>
      </c>
      <c r="H93" s="291" t="s">
        <v>2979</v>
      </c>
      <c r="I93" s="291" t="s">
        <v>2980</v>
      </c>
      <c r="J93" s="291" t="s">
        <v>2981</v>
      </c>
      <c r="K93" s="291" t="s">
        <v>5579</v>
      </c>
    </row>
    <row r="94" spans="2:11" customFormat="1" ht="39" customHeight="1" x14ac:dyDescent="0.2">
      <c r="B94" s="291" t="s">
        <v>1141</v>
      </c>
      <c r="C94" s="294" t="s">
        <v>76</v>
      </c>
      <c r="D94" s="294" t="s">
        <v>1008</v>
      </c>
      <c r="E94" s="294" t="s">
        <v>536</v>
      </c>
      <c r="F94" s="295" t="s">
        <v>268</v>
      </c>
      <c r="G94" s="291" t="s">
        <v>2505</v>
      </c>
      <c r="H94" s="291" t="s">
        <v>2982</v>
      </c>
      <c r="I94" s="291" t="s">
        <v>2983</v>
      </c>
      <c r="J94" s="291" t="s">
        <v>2981</v>
      </c>
      <c r="K94" s="291" t="s">
        <v>5580</v>
      </c>
    </row>
    <row r="95" spans="2:11" customFormat="1" ht="26.1" customHeight="1" x14ac:dyDescent="0.2">
      <c r="B95" s="291" t="s">
        <v>2375</v>
      </c>
      <c r="C95" s="294" t="s">
        <v>76</v>
      </c>
      <c r="D95" s="294" t="s">
        <v>2376</v>
      </c>
      <c r="E95" s="294" t="s">
        <v>675</v>
      </c>
      <c r="F95" s="295" t="s">
        <v>53</v>
      </c>
      <c r="G95" s="291" t="s">
        <v>1038</v>
      </c>
      <c r="H95" s="291" t="s">
        <v>2984</v>
      </c>
      <c r="I95" s="291" t="s">
        <v>2984</v>
      </c>
      <c r="J95" s="291" t="s">
        <v>2985</v>
      </c>
      <c r="K95" s="291" t="s">
        <v>5581</v>
      </c>
    </row>
    <row r="96" spans="2:11" customFormat="1" ht="24" customHeight="1" x14ac:dyDescent="0.2">
      <c r="B96" s="291" t="s">
        <v>1080</v>
      </c>
      <c r="C96" s="294" t="s">
        <v>76</v>
      </c>
      <c r="D96" s="294" t="s">
        <v>1081</v>
      </c>
      <c r="E96" s="294" t="s">
        <v>543</v>
      </c>
      <c r="F96" s="295" t="s">
        <v>268</v>
      </c>
      <c r="G96" s="291" t="s">
        <v>2010</v>
      </c>
      <c r="H96" s="291" t="s">
        <v>2986</v>
      </c>
      <c r="I96" s="291" t="s">
        <v>2987</v>
      </c>
      <c r="J96" s="291" t="s">
        <v>2985</v>
      </c>
      <c r="K96" s="291" t="s">
        <v>5582</v>
      </c>
    </row>
    <row r="97" spans="2:11" customFormat="1" ht="26.1" customHeight="1" x14ac:dyDescent="0.2">
      <c r="B97" s="291" t="s">
        <v>1069</v>
      </c>
      <c r="C97" s="294" t="s">
        <v>76</v>
      </c>
      <c r="D97" s="294" t="s">
        <v>496</v>
      </c>
      <c r="E97" s="294" t="s">
        <v>697</v>
      </c>
      <c r="F97" s="295" t="s">
        <v>53</v>
      </c>
      <c r="G97" s="291" t="s">
        <v>2004</v>
      </c>
      <c r="H97" s="291" t="s">
        <v>2988</v>
      </c>
      <c r="I97" s="291" t="s">
        <v>2989</v>
      </c>
      <c r="J97" s="291" t="s">
        <v>2990</v>
      </c>
      <c r="K97" s="291" t="s">
        <v>5583</v>
      </c>
    </row>
    <row r="98" spans="2:11" customFormat="1" ht="26.1" customHeight="1" x14ac:dyDescent="0.2">
      <c r="B98" s="291" t="s">
        <v>197</v>
      </c>
      <c r="C98" s="294" t="s">
        <v>51</v>
      </c>
      <c r="D98" s="294" t="s">
        <v>198</v>
      </c>
      <c r="E98" s="294" t="s">
        <v>2665</v>
      </c>
      <c r="F98" s="295" t="s">
        <v>44</v>
      </c>
      <c r="G98" s="291" t="s">
        <v>3879</v>
      </c>
      <c r="H98" s="291" t="s">
        <v>2991</v>
      </c>
      <c r="I98" s="291" t="s">
        <v>2992</v>
      </c>
      <c r="J98" s="291" t="s">
        <v>2993</v>
      </c>
      <c r="K98" s="291" t="s">
        <v>5584</v>
      </c>
    </row>
    <row r="99" spans="2:11" customFormat="1" ht="24" customHeight="1" x14ac:dyDescent="0.2">
      <c r="B99" s="291" t="s">
        <v>1515</v>
      </c>
      <c r="C99" s="294" t="s">
        <v>76</v>
      </c>
      <c r="D99" s="294" t="s">
        <v>1516</v>
      </c>
      <c r="E99" s="294" t="s">
        <v>675</v>
      </c>
      <c r="F99" s="295" t="s">
        <v>53</v>
      </c>
      <c r="G99" s="291" t="s">
        <v>1038</v>
      </c>
      <c r="H99" s="291" t="s">
        <v>2994</v>
      </c>
      <c r="I99" s="291" t="s">
        <v>2994</v>
      </c>
      <c r="J99" s="291" t="s">
        <v>2993</v>
      </c>
      <c r="K99" s="291" t="s">
        <v>5585</v>
      </c>
    </row>
    <row r="100" spans="2:11" customFormat="1" ht="39" customHeight="1" x14ac:dyDescent="0.2">
      <c r="B100" s="291" t="s">
        <v>102</v>
      </c>
      <c r="C100" s="294" t="s">
        <v>51</v>
      </c>
      <c r="D100" s="294" t="s">
        <v>103</v>
      </c>
      <c r="E100" s="294" t="s">
        <v>2661</v>
      </c>
      <c r="F100" s="295" t="s">
        <v>97</v>
      </c>
      <c r="G100" s="291" t="s">
        <v>2506</v>
      </c>
      <c r="H100" s="291" t="s">
        <v>2995</v>
      </c>
      <c r="I100" s="291" t="s">
        <v>2996</v>
      </c>
      <c r="J100" s="291" t="s">
        <v>2997</v>
      </c>
      <c r="K100" s="291" t="s">
        <v>5586</v>
      </c>
    </row>
    <row r="101" spans="2:11" customFormat="1" ht="51.95" customHeight="1" x14ac:dyDescent="0.2">
      <c r="B101" s="291" t="s">
        <v>428</v>
      </c>
      <c r="C101" s="294" t="s">
        <v>51</v>
      </c>
      <c r="D101" s="294" t="s">
        <v>429</v>
      </c>
      <c r="E101" s="294" t="s">
        <v>3880</v>
      </c>
      <c r="F101" s="295" t="s">
        <v>86</v>
      </c>
      <c r="G101" s="291" t="s">
        <v>2754</v>
      </c>
      <c r="H101" s="291" t="s">
        <v>2998</v>
      </c>
      <c r="I101" s="291" t="s">
        <v>2999</v>
      </c>
      <c r="J101" s="291" t="s">
        <v>2997</v>
      </c>
      <c r="K101" s="291" t="s">
        <v>5587</v>
      </c>
    </row>
    <row r="102" spans="2:11" customFormat="1" ht="39" customHeight="1" x14ac:dyDescent="0.2">
      <c r="B102" s="291" t="s">
        <v>1369</v>
      </c>
      <c r="C102" s="294" t="s">
        <v>51</v>
      </c>
      <c r="D102" s="294" t="s">
        <v>1370</v>
      </c>
      <c r="E102" s="294" t="s">
        <v>2662</v>
      </c>
      <c r="F102" s="295" t="s">
        <v>97</v>
      </c>
      <c r="G102" s="291" t="s">
        <v>2007</v>
      </c>
      <c r="H102" s="291" t="s">
        <v>3000</v>
      </c>
      <c r="I102" s="291" t="s">
        <v>3001</v>
      </c>
      <c r="J102" s="291" t="s">
        <v>2997</v>
      </c>
      <c r="K102" s="291" t="s">
        <v>5588</v>
      </c>
    </row>
    <row r="103" spans="2:11" customFormat="1" ht="39" customHeight="1" x14ac:dyDescent="0.2">
      <c r="B103" s="291" t="s">
        <v>85</v>
      </c>
      <c r="C103" s="294" t="s">
        <v>51</v>
      </c>
      <c r="D103" s="294" t="s">
        <v>1279</v>
      </c>
      <c r="E103" s="294" t="s">
        <v>2658</v>
      </c>
      <c r="F103" s="295" t="s">
        <v>86</v>
      </c>
      <c r="G103" s="291" t="s">
        <v>2003</v>
      </c>
      <c r="H103" s="291" t="s">
        <v>3002</v>
      </c>
      <c r="I103" s="291" t="s">
        <v>3003</v>
      </c>
      <c r="J103" s="291" t="s">
        <v>2997</v>
      </c>
      <c r="K103" s="291" t="s">
        <v>5589</v>
      </c>
    </row>
    <row r="104" spans="2:11" customFormat="1" ht="39" customHeight="1" x14ac:dyDescent="0.2">
      <c r="B104" s="291" t="s">
        <v>120</v>
      </c>
      <c r="C104" s="294" t="s">
        <v>51</v>
      </c>
      <c r="D104" s="294" t="s">
        <v>121</v>
      </c>
      <c r="E104" s="294" t="s">
        <v>2662</v>
      </c>
      <c r="F104" s="295" t="s">
        <v>97</v>
      </c>
      <c r="G104" s="291" t="s">
        <v>2008</v>
      </c>
      <c r="H104" s="291" t="s">
        <v>3004</v>
      </c>
      <c r="I104" s="291" t="s">
        <v>3005</v>
      </c>
      <c r="J104" s="291" t="s">
        <v>3006</v>
      </c>
      <c r="K104" s="291" t="s">
        <v>5590</v>
      </c>
    </row>
    <row r="105" spans="2:11" customFormat="1" ht="65.099999999999994" customHeight="1" x14ac:dyDescent="0.2">
      <c r="B105" s="291" t="s">
        <v>80</v>
      </c>
      <c r="C105" s="294" t="s">
        <v>76</v>
      </c>
      <c r="D105" s="294" t="s">
        <v>81</v>
      </c>
      <c r="E105" s="294" t="s">
        <v>540</v>
      </c>
      <c r="F105" s="295" t="s">
        <v>3881</v>
      </c>
      <c r="G105" s="291" t="s">
        <v>2017</v>
      </c>
      <c r="H105" s="291" t="s">
        <v>3007</v>
      </c>
      <c r="I105" s="291" t="s">
        <v>3008</v>
      </c>
      <c r="J105" s="291" t="s">
        <v>3009</v>
      </c>
      <c r="K105" s="291" t="s">
        <v>5591</v>
      </c>
    </row>
    <row r="106" spans="2:11" customFormat="1" ht="39" customHeight="1" x14ac:dyDescent="0.2">
      <c r="B106" s="291" t="s">
        <v>1026</v>
      </c>
      <c r="C106" s="294" t="s">
        <v>51</v>
      </c>
      <c r="D106" s="294" t="s">
        <v>1776</v>
      </c>
      <c r="E106" s="294" t="s">
        <v>2738</v>
      </c>
      <c r="F106" s="295" t="s">
        <v>86</v>
      </c>
      <c r="G106" s="291" t="s">
        <v>2009</v>
      </c>
      <c r="H106" s="291" t="s">
        <v>3010</v>
      </c>
      <c r="I106" s="291" t="s">
        <v>3011</v>
      </c>
      <c r="J106" s="291" t="s">
        <v>3009</v>
      </c>
      <c r="K106" s="291" t="s">
        <v>5592</v>
      </c>
    </row>
    <row r="107" spans="2:11" customFormat="1" ht="39" customHeight="1" x14ac:dyDescent="0.2">
      <c r="B107" s="291" t="s">
        <v>861</v>
      </c>
      <c r="C107" s="294" t="s">
        <v>51</v>
      </c>
      <c r="D107" s="294" t="s">
        <v>862</v>
      </c>
      <c r="E107" s="294" t="s">
        <v>2665</v>
      </c>
      <c r="F107" s="295" t="s">
        <v>44</v>
      </c>
      <c r="G107" s="291" t="s">
        <v>2016</v>
      </c>
      <c r="H107" s="291" t="s">
        <v>3012</v>
      </c>
      <c r="I107" s="291" t="s">
        <v>3013</v>
      </c>
      <c r="J107" s="291" t="s">
        <v>3009</v>
      </c>
      <c r="K107" s="291" t="s">
        <v>5593</v>
      </c>
    </row>
    <row r="108" spans="2:11" customFormat="1" ht="26.1" customHeight="1" x14ac:dyDescent="0.2">
      <c r="B108" s="291" t="s">
        <v>152</v>
      </c>
      <c r="C108" s="294" t="s">
        <v>51</v>
      </c>
      <c r="D108" s="294" t="s">
        <v>153</v>
      </c>
      <c r="E108" s="294" t="s">
        <v>2674</v>
      </c>
      <c r="F108" s="295" t="s">
        <v>86</v>
      </c>
      <c r="G108" s="291" t="s">
        <v>2510</v>
      </c>
      <c r="H108" s="291" t="s">
        <v>3014</v>
      </c>
      <c r="I108" s="291" t="s">
        <v>3015</v>
      </c>
      <c r="J108" s="291" t="s">
        <v>3009</v>
      </c>
      <c r="K108" s="291" t="s">
        <v>5594</v>
      </c>
    </row>
    <row r="109" spans="2:11" customFormat="1" ht="26.1" customHeight="1" x14ac:dyDescent="0.2">
      <c r="B109" s="291" t="s">
        <v>2626</v>
      </c>
      <c r="C109" s="294" t="s">
        <v>51</v>
      </c>
      <c r="D109" s="294" t="s">
        <v>2627</v>
      </c>
      <c r="E109" s="294" t="s">
        <v>2648</v>
      </c>
      <c r="F109" s="295" t="s">
        <v>53</v>
      </c>
      <c r="G109" s="291" t="s">
        <v>1040</v>
      </c>
      <c r="H109" s="291" t="s">
        <v>3016</v>
      </c>
      <c r="I109" s="291" t="s">
        <v>3017</v>
      </c>
      <c r="J109" s="291" t="s">
        <v>3020</v>
      </c>
      <c r="K109" s="291" t="s">
        <v>5595</v>
      </c>
    </row>
    <row r="110" spans="2:11" customFormat="1" ht="39" customHeight="1" x14ac:dyDescent="0.2">
      <c r="B110" s="292" t="s">
        <v>1066</v>
      </c>
      <c r="C110" s="296" t="s">
        <v>76</v>
      </c>
      <c r="D110" s="296" t="s">
        <v>1067</v>
      </c>
      <c r="E110" s="296" t="s">
        <v>558</v>
      </c>
      <c r="F110" s="297" t="s">
        <v>44</v>
      </c>
      <c r="G110" s="292" t="s">
        <v>3882</v>
      </c>
      <c r="H110" s="292" t="s">
        <v>3018</v>
      </c>
      <c r="I110" s="292" t="s">
        <v>3019</v>
      </c>
      <c r="J110" s="292" t="s">
        <v>3020</v>
      </c>
      <c r="K110" s="292" t="s">
        <v>5596</v>
      </c>
    </row>
    <row r="111" spans="2:11" customFormat="1" ht="51.95" customHeight="1" x14ac:dyDescent="0.2">
      <c r="B111" s="292" t="s">
        <v>994</v>
      </c>
      <c r="C111" s="296" t="s">
        <v>51</v>
      </c>
      <c r="D111" s="296" t="s">
        <v>3883</v>
      </c>
      <c r="E111" s="296" t="s">
        <v>3884</v>
      </c>
      <c r="F111" s="297" t="s">
        <v>86</v>
      </c>
      <c r="G111" s="292" t="s">
        <v>2426</v>
      </c>
      <c r="H111" s="292" t="s">
        <v>3021</v>
      </c>
      <c r="I111" s="292" t="s">
        <v>3022</v>
      </c>
      <c r="J111" s="292" t="s">
        <v>3020</v>
      </c>
      <c r="K111" s="292" t="s">
        <v>5597</v>
      </c>
    </row>
    <row r="112" spans="2:11" customFormat="1" ht="24" customHeight="1" x14ac:dyDescent="0.2">
      <c r="B112" s="292" t="s">
        <v>1056</v>
      </c>
      <c r="C112" s="296" t="s">
        <v>76</v>
      </c>
      <c r="D112" s="296" t="s">
        <v>48</v>
      </c>
      <c r="E112" s="296" t="s">
        <v>556</v>
      </c>
      <c r="F112" s="297" t="s">
        <v>44</v>
      </c>
      <c r="G112" s="292" t="s">
        <v>1070</v>
      </c>
      <c r="H112" s="292" t="s">
        <v>3023</v>
      </c>
      <c r="I112" s="292" t="s">
        <v>3024</v>
      </c>
      <c r="J112" s="292" t="s">
        <v>3020</v>
      </c>
      <c r="K112" s="292" t="s">
        <v>5598</v>
      </c>
    </row>
    <row r="113" spans="2:11" customFormat="1" ht="39" customHeight="1" x14ac:dyDescent="0.2">
      <c r="B113" s="292" t="s">
        <v>1025</v>
      </c>
      <c r="C113" s="296" t="s">
        <v>51</v>
      </c>
      <c r="D113" s="296" t="s">
        <v>1775</v>
      </c>
      <c r="E113" s="296" t="s">
        <v>2738</v>
      </c>
      <c r="F113" s="297" t="s">
        <v>86</v>
      </c>
      <c r="G113" s="292" t="s">
        <v>2012</v>
      </c>
      <c r="H113" s="292" t="s">
        <v>3025</v>
      </c>
      <c r="I113" s="292" t="s">
        <v>3026</v>
      </c>
      <c r="J113" s="292" t="s">
        <v>3027</v>
      </c>
      <c r="K113" s="292" t="s">
        <v>5599</v>
      </c>
    </row>
    <row r="114" spans="2:11" customFormat="1" ht="39" customHeight="1" x14ac:dyDescent="0.2">
      <c r="B114" s="292" t="s">
        <v>139</v>
      </c>
      <c r="C114" s="296" t="s">
        <v>51</v>
      </c>
      <c r="D114" s="296" t="s">
        <v>140</v>
      </c>
      <c r="E114" s="296" t="s">
        <v>2662</v>
      </c>
      <c r="F114" s="297" t="s">
        <v>97</v>
      </c>
      <c r="G114" s="292" t="s">
        <v>2015</v>
      </c>
      <c r="H114" s="292" t="s">
        <v>3028</v>
      </c>
      <c r="I114" s="292" t="s">
        <v>3029</v>
      </c>
      <c r="J114" s="292" t="s">
        <v>3030</v>
      </c>
      <c r="K114" s="292" t="s">
        <v>5600</v>
      </c>
    </row>
    <row r="115" spans="2:11" customFormat="1" ht="39" customHeight="1" x14ac:dyDescent="0.2">
      <c r="B115" s="292" t="s">
        <v>137</v>
      </c>
      <c r="C115" s="296" t="s">
        <v>51</v>
      </c>
      <c r="D115" s="296" t="s">
        <v>138</v>
      </c>
      <c r="E115" s="296" t="s">
        <v>2662</v>
      </c>
      <c r="F115" s="297" t="s">
        <v>97</v>
      </c>
      <c r="G115" s="292" t="s">
        <v>2013</v>
      </c>
      <c r="H115" s="292" t="s">
        <v>3031</v>
      </c>
      <c r="I115" s="292" t="s">
        <v>3032</v>
      </c>
      <c r="J115" s="292" t="s">
        <v>3030</v>
      </c>
      <c r="K115" s="292" t="s">
        <v>5601</v>
      </c>
    </row>
    <row r="116" spans="2:11" customFormat="1" ht="24" customHeight="1" x14ac:dyDescent="0.2">
      <c r="B116" s="292" t="s">
        <v>1064</v>
      </c>
      <c r="C116" s="296" t="s">
        <v>76</v>
      </c>
      <c r="D116" s="296" t="s">
        <v>1065</v>
      </c>
      <c r="E116" s="296" t="s">
        <v>697</v>
      </c>
      <c r="F116" s="297" t="s">
        <v>53</v>
      </c>
      <c r="G116" s="292" t="s">
        <v>2011</v>
      </c>
      <c r="H116" s="292" t="s">
        <v>3033</v>
      </c>
      <c r="I116" s="292" t="s">
        <v>3034</v>
      </c>
      <c r="J116" s="292" t="s">
        <v>3035</v>
      </c>
      <c r="K116" s="292" t="s">
        <v>5602</v>
      </c>
    </row>
    <row r="117" spans="2:11" customFormat="1" ht="39" customHeight="1" x14ac:dyDescent="0.2">
      <c r="B117" s="292" t="s">
        <v>871</v>
      </c>
      <c r="C117" s="296" t="s">
        <v>51</v>
      </c>
      <c r="D117" s="296" t="s">
        <v>1506</v>
      </c>
      <c r="E117" s="296" t="s">
        <v>2704</v>
      </c>
      <c r="F117" s="297" t="s">
        <v>86</v>
      </c>
      <c r="G117" s="292" t="s">
        <v>2752</v>
      </c>
      <c r="H117" s="292" t="s">
        <v>3036</v>
      </c>
      <c r="I117" s="292" t="s">
        <v>3037</v>
      </c>
      <c r="J117" s="292" t="s">
        <v>3035</v>
      </c>
      <c r="K117" s="292" t="s">
        <v>5603</v>
      </c>
    </row>
    <row r="118" spans="2:11" customFormat="1" ht="26.1" customHeight="1" x14ac:dyDescent="0.2">
      <c r="B118" s="292" t="s">
        <v>1558</v>
      </c>
      <c r="C118" s="296" t="s">
        <v>51</v>
      </c>
      <c r="D118" s="296" t="s">
        <v>1559</v>
      </c>
      <c r="E118" s="296" t="s">
        <v>2714</v>
      </c>
      <c r="F118" s="297" t="s">
        <v>86</v>
      </c>
      <c r="G118" s="292" t="s">
        <v>2511</v>
      </c>
      <c r="H118" s="292" t="s">
        <v>3038</v>
      </c>
      <c r="I118" s="292" t="s">
        <v>3039</v>
      </c>
      <c r="J118" s="292" t="s">
        <v>3035</v>
      </c>
      <c r="K118" s="292" t="s">
        <v>5604</v>
      </c>
    </row>
    <row r="119" spans="2:11" customFormat="1" ht="39" customHeight="1" x14ac:dyDescent="0.2">
      <c r="B119" s="292" t="s">
        <v>132</v>
      </c>
      <c r="C119" s="296" t="s">
        <v>51</v>
      </c>
      <c r="D119" s="296" t="s">
        <v>133</v>
      </c>
      <c r="E119" s="296" t="s">
        <v>2662</v>
      </c>
      <c r="F119" s="297" t="s">
        <v>97</v>
      </c>
      <c r="G119" s="292" t="s">
        <v>2018</v>
      </c>
      <c r="H119" s="292" t="s">
        <v>3040</v>
      </c>
      <c r="I119" s="292" t="s">
        <v>3041</v>
      </c>
      <c r="J119" s="292" t="s">
        <v>3035</v>
      </c>
      <c r="K119" s="292" t="s">
        <v>5605</v>
      </c>
    </row>
    <row r="120" spans="2:11" customFormat="1" ht="39" customHeight="1" x14ac:dyDescent="0.2">
      <c r="B120" s="292" t="s">
        <v>195</v>
      </c>
      <c r="C120" s="296" t="s">
        <v>51</v>
      </c>
      <c r="D120" s="296" t="s">
        <v>3885</v>
      </c>
      <c r="E120" s="296" t="s">
        <v>2665</v>
      </c>
      <c r="F120" s="297" t="s">
        <v>44</v>
      </c>
      <c r="G120" s="292" t="s">
        <v>2014</v>
      </c>
      <c r="H120" s="292" t="s">
        <v>3042</v>
      </c>
      <c r="I120" s="292" t="s">
        <v>3043</v>
      </c>
      <c r="J120" s="292" t="s">
        <v>3035</v>
      </c>
      <c r="K120" s="292" t="s">
        <v>5606</v>
      </c>
    </row>
    <row r="121" spans="2:11" customFormat="1" ht="26.1" customHeight="1" x14ac:dyDescent="0.2">
      <c r="B121" s="292" t="s">
        <v>1076</v>
      </c>
      <c r="C121" s="296" t="s">
        <v>76</v>
      </c>
      <c r="D121" s="296" t="s">
        <v>240</v>
      </c>
      <c r="E121" s="296" t="s">
        <v>627</v>
      </c>
      <c r="F121" s="297" t="s">
        <v>53</v>
      </c>
      <c r="G121" s="292" t="s">
        <v>2432</v>
      </c>
      <c r="H121" s="292" t="s">
        <v>3044</v>
      </c>
      <c r="I121" s="292" t="s">
        <v>3045</v>
      </c>
      <c r="J121" s="292" t="s">
        <v>3035</v>
      </c>
      <c r="K121" s="292" t="s">
        <v>5607</v>
      </c>
    </row>
    <row r="122" spans="2:11" customFormat="1" ht="39" customHeight="1" x14ac:dyDescent="0.2">
      <c r="B122" s="292" t="s">
        <v>1429</v>
      </c>
      <c r="C122" s="296" t="s">
        <v>51</v>
      </c>
      <c r="D122" s="296" t="s">
        <v>1430</v>
      </c>
      <c r="E122" s="296" t="s">
        <v>2665</v>
      </c>
      <c r="F122" s="297" t="s">
        <v>44</v>
      </c>
      <c r="G122" s="292" t="s">
        <v>2019</v>
      </c>
      <c r="H122" s="292" t="s">
        <v>3046</v>
      </c>
      <c r="I122" s="292" t="s">
        <v>3047</v>
      </c>
      <c r="J122" s="292" t="s">
        <v>3050</v>
      </c>
      <c r="K122" s="292" t="s">
        <v>5608</v>
      </c>
    </row>
    <row r="123" spans="2:11" customFormat="1" ht="65.099999999999994" customHeight="1" x14ac:dyDescent="0.2">
      <c r="B123" s="292" t="s">
        <v>298</v>
      </c>
      <c r="C123" s="296" t="s">
        <v>51</v>
      </c>
      <c r="D123" s="296" t="s">
        <v>3886</v>
      </c>
      <c r="E123" s="296" t="s">
        <v>2705</v>
      </c>
      <c r="F123" s="297" t="s">
        <v>53</v>
      </c>
      <c r="G123" s="292" t="s">
        <v>2512</v>
      </c>
      <c r="H123" s="292" t="s">
        <v>3048</v>
      </c>
      <c r="I123" s="292" t="s">
        <v>3049</v>
      </c>
      <c r="J123" s="292" t="s">
        <v>3050</v>
      </c>
      <c r="K123" s="292" t="s">
        <v>5609</v>
      </c>
    </row>
    <row r="124" spans="2:11" customFormat="1" ht="39" customHeight="1" x14ac:dyDescent="0.2">
      <c r="B124" s="292" t="s">
        <v>1057</v>
      </c>
      <c r="C124" s="296" t="s">
        <v>76</v>
      </c>
      <c r="D124" s="296" t="s">
        <v>63</v>
      </c>
      <c r="E124" s="296" t="s">
        <v>556</v>
      </c>
      <c r="F124" s="297" t="s">
        <v>64</v>
      </c>
      <c r="G124" s="292" t="s">
        <v>2020</v>
      </c>
      <c r="H124" s="292" t="s">
        <v>3051</v>
      </c>
      <c r="I124" s="292" t="s">
        <v>3052</v>
      </c>
      <c r="J124" s="292" t="s">
        <v>3050</v>
      </c>
      <c r="K124" s="292" t="s">
        <v>5610</v>
      </c>
    </row>
    <row r="125" spans="2:11" customFormat="1" ht="24" customHeight="1" x14ac:dyDescent="0.2">
      <c r="B125" s="292" t="s">
        <v>1062</v>
      </c>
      <c r="C125" s="296" t="s">
        <v>76</v>
      </c>
      <c r="D125" s="296" t="s">
        <v>1063</v>
      </c>
      <c r="E125" s="296" t="s">
        <v>540</v>
      </c>
      <c r="F125" s="297" t="s">
        <v>44</v>
      </c>
      <c r="G125" s="292" t="s">
        <v>2703</v>
      </c>
      <c r="H125" s="292" t="s">
        <v>3053</v>
      </c>
      <c r="I125" s="292" t="s">
        <v>3054</v>
      </c>
      <c r="J125" s="292" t="s">
        <v>3050</v>
      </c>
      <c r="K125" s="292" t="s">
        <v>5611</v>
      </c>
    </row>
    <row r="126" spans="2:11" customFormat="1" ht="26.1" customHeight="1" x14ac:dyDescent="0.2">
      <c r="B126" s="292" t="s">
        <v>1105</v>
      </c>
      <c r="C126" s="296" t="s">
        <v>76</v>
      </c>
      <c r="D126" s="296" t="s">
        <v>1106</v>
      </c>
      <c r="E126" s="296" t="s">
        <v>627</v>
      </c>
      <c r="F126" s="297" t="s">
        <v>44</v>
      </c>
      <c r="G126" s="292" t="s">
        <v>1045</v>
      </c>
      <c r="H126" s="292" t="s">
        <v>3055</v>
      </c>
      <c r="I126" s="292" t="s">
        <v>3056</v>
      </c>
      <c r="J126" s="292" t="s">
        <v>3050</v>
      </c>
      <c r="K126" s="292" t="s">
        <v>5612</v>
      </c>
    </row>
    <row r="127" spans="2:11" customFormat="1" ht="39" customHeight="1" x14ac:dyDescent="0.2">
      <c r="B127" s="292" t="s">
        <v>167</v>
      </c>
      <c r="C127" s="296" t="s">
        <v>51</v>
      </c>
      <c r="D127" s="296" t="s">
        <v>3887</v>
      </c>
      <c r="E127" s="296" t="s">
        <v>2677</v>
      </c>
      <c r="F127" s="297" t="s">
        <v>44</v>
      </c>
      <c r="G127" s="292" t="s">
        <v>2425</v>
      </c>
      <c r="H127" s="292" t="s">
        <v>3057</v>
      </c>
      <c r="I127" s="292" t="s">
        <v>3058</v>
      </c>
      <c r="J127" s="292" t="s">
        <v>3059</v>
      </c>
      <c r="K127" s="292" t="s">
        <v>5613</v>
      </c>
    </row>
    <row r="128" spans="2:11" customFormat="1" ht="39" customHeight="1" x14ac:dyDescent="0.2">
      <c r="B128" s="292" t="s">
        <v>434</v>
      </c>
      <c r="C128" s="296" t="s">
        <v>51</v>
      </c>
      <c r="D128" s="296" t="s">
        <v>435</v>
      </c>
      <c r="E128" s="296" t="s">
        <v>2645</v>
      </c>
      <c r="F128" s="297" t="s">
        <v>86</v>
      </c>
      <c r="G128" s="292" t="s">
        <v>2755</v>
      </c>
      <c r="H128" s="292" t="s">
        <v>3060</v>
      </c>
      <c r="I128" s="292" t="s">
        <v>3061</v>
      </c>
      <c r="J128" s="292" t="s">
        <v>3062</v>
      </c>
      <c r="K128" s="292" t="s">
        <v>5614</v>
      </c>
    </row>
    <row r="129" spans="2:11" customFormat="1" ht="39" customHeight="1" x14ac:dyDescent="0.2">
      <c r="B129" s="292" t="s">
        <v>122</v>
      </c>
      <c r="C129" s="296" t="s">
        <v>51</v>
      </c>
      <c r="D129" s="296" t="s">
        <v>123</v>
      </c>
      <c r="E129" s="296" t="s">
        <v>2662</v>
      </c>
      <c r="F129" s="297" t="s">
        <v>97</v>
      </c>
      <c r="G129" s="292" t="s">
        <v>2021</v>
      </c>
      <c r="H129" s="292" t="s">
        <v>3063</v>
      </c>
      <c r="I129" s="292" t="s">
        <v>3064</v>
      </c>
      <c r="J129" s="292" t="s">
        <v>3065</v>
      </c>
      <c r="K129" s="292" t="s">
        <v>5615</v>
      </c>
    </row>
    <row r="130" spans="2:11" customFormat="1" ht="26.1" customHeight="1" x14ac:dyDescent="0.2">
      <c r="B130" s="292" t="s">
        <v>2507</v>
      </c>
      <c r="C130" s="296" t="s">
        <v>76</v>
      </c>
      <c r="D130" s="296" t="s">
        <v>2508</v>
      </c>
      <c r="E130" s="296" t="s">
        <v>627</v>
      </c>
      <c r="F130" s="297" t="s">
        <v>44</v>
      </c>
      <c r="G130" s="292" t="s">
        <v>2509</v>
      </c>
      <c r="H130" s="292" t="s">
        <v>3066</v>
      </c>
      <c r="I130" s="292" t="s">
        <v>3067</v>
      </c>
      <c r="J130" s="292" t="s">
        <v>3065</v>
      </c>
      <c r="K130" s="292" t="s">
        <v>5616</v>
      </c>
    </row>
    <row r="131" spans="2:11" customFormat="1" ht="26.1" customHeight="1" x14ac:dyDescent="0.2">
      <c r="B131" s="292" t="s">
        <v>1398</v>
      </c>
      <c r="C131" s="296" t="s">
        <v>51</v>
      </c>
      <c r="D131" s="296" t="s">
        <v>1399</v>
      </c>
      <c r="E131" s="296" t="s">
        <v>2642</v>
      </c>
      <c r="F131" s="297" t="s">
        <v>44</v>
      </c>
      <c r="G131" s="292" t="s">
        <v>2026</v>
      </c>
      <c r="H131" s="292" t="s">
        <v>3068</v>
      </c>
      <c r="I131" s="292" t="s">
        <v>3069</v>
      </c>
      <c r="J131" s="292" t="s">
        <v>3065</v>
      </c>
      <c r="K131" s="292" t="s">
        <v>5617</v>
      </c>
    </row>
    <row r="132" spans="2:11" customFormat="1" ht="26.1" customHeight="1" x14ac:dyDescent="0.2">
      <c r="B132" s="292" t="s">
        <v>1441</v>
      </c>
      <c r="C132" s="296" t="s">
        <v>76</v>
      </c>
      <c r="D132" s="296" t="s">
        <v>1442</v>
      </c>
      <c r="E132" s="296" t="s">
        <v>627</v>
      </c>
      <c r="F132" s="297" t="s">
        <v>44</v>
      </c>
      <c r="G132" s="292" t="s">
        <v>2029</v>
      </c>
      <c r="H132" s="292" t="s">
        <v>3070</v>
      </c>
      <c r="I132" s="292" t="s">
        <v>3071</v>
      </c>
      <c r="J132" s="292" t="s">
        <v>3072</v>
      </c>
      <c r="K132" s="292" t="s">
        <v>5618</v>
      </c>
    </row>
    <row r="133" spans="2:11" customFormat="1" ht="26.1" customHeight="1" x14ac:dyDescent="0.2">
      <c r="B133" s="292" t="s">
        <v>1651</v>
      </c>
      <c r="C133" s="296" t="s">
        <v>76</v>
      </c>
      <c r="D133" s="296" t="s">
        <v>1652</v>
      </c>
      <c r="E133" s="296" t="s">
        <v>543</v>
      </c>
      <c r="F133" s="297" t="s">
        <v>268</v>
      </c>
      <c r="G133" s="292" t="s">
        <v>2022</v>
      </c>
      <c r="H133" s="292" t="s">
        <v>3073</v>
      </c>
      <c r="I133" s="292" t="s">
        <v>3074</v>
      </c>
      <c r="J133" s="292" t="s">
        <v>3075</v>
      </c>
      <c r="K133" s="292" t="s">
        <v>5619</v>
      </c>
    </row>
    <row r="134" spans="2:11" customFormat="1" ht="39" customHeight="1" x14ac:dyDescent="0.2">
      <c r="B134" s="292" t="s">
        <v>494</v>
      </c>
      <c r="C134" s="296" t="s">
        <v>51</v>
      </c>
      <c r="D134" s="296" t="s">
        <v>1774</v>
      </c>
      <c r="E134" s="296" t="s">
        <v>2738</v>
      </c>
      <c r="F134" s="297" t="s">
        <v>86</v>
      </c>
      <c r="G134" s="292" t="s">
        <v>2024</v>
      </c>
      <c r="H134" s="292" t="s">
        <v>3077</v>
      </c>
      <c r="I134" s="292" t="s">
        <v>3078</v>
      </c>
      <c r="J134" s="292" t="s">
        <v>3075</v>
      </c>
      <c r="K134" s="292" t="s">
        <v>5620</v>
      </c>
    </row>
    <row r="135" spans="2:11" customFormat="1" ht="26.1" customHeight="1" x14ac:dyDescent="0.2">
      <c r="B135" s="292" t="s">
        <v>98</v>
      </c>
      <c r="C135" s="296" t="s">
        <v>51</v>
      </c>
      <c r="D135" s="296" t="s">
        <v>99</v>
      </c>
      <c r="E135" s="296" t="s">
        <v>2661</v>
      </c>
      <c r="F135" s="297" t="s">
        <v>97</v>
      </c>
      <c r="G135" s="292" t="s">
        <v>2513</v>
      </c>
      <c r="H135" s="292" t="s">
        <v>3079</v>
      </c>
      <c r="I135" s="292" t="s">
        <v>3080</v>
      </c>
      <c r="J135" s="292" t="s">
        <v>3075</v>
      </c>
      <c r="K135" s="292" t="s">
        <v>5621</v>
      </c>
    </row>
    <row r="136" spans="2:11" customFormat="1" ht="39" customHeight="1" x14ac:dyDescent="0.2">
      <c r="B136" s="292" t="s">
        <v>1564</v>
      </c>
      <c r="C136" s="296" t="s">
        <v>51</v>
      </c>
      <c r="D136" s="296" t="s">
        <v>1565</v>
      </c>
      <c r="E136" s="296" t="s">
        <v>2723</v>
      </c>
      <c r="F136" s="297" t="s">
        <v>86</v>
      </c>
      <c r="G136" s="292" t="s">
        <v>2514</v>
      </c>
      <c r="H136" s="292" t="s">
        <v>3081</v>
      </c>
      <c r="I136" s="292" t="s">
        <v>3082</v>
      </c>
      <c r="J136" s="292" t="s">
        <v>3075</v>
      </c>
      <c r="K136" s="292" t="s">
        <v>5622</v>
      </c>
    </row>
    <row r="137" spans="2:11" customFormat="1" ht="26.1" customHeight="1" x14ac:dyDescent="0.2">
      <c r="B137" s="292" t="s">
        <v>1083</v>
      </c>
      <c r="C137" s="296" t="s">
        <v>76</v>
      </c>
      <c r="D137" s="296" t="s">
        <v>1084</v>
      </c>
      <c r="E137" s="296" t="s">
        <v>540</v>
      </c>
      <c r="F137" s="297" t="s">
        <v>53</v>
      </c>
      <c r="G137" s="292" t="s">
        <v>2045</v>
      </c>
      <c r="H137" s="292" t="s">
        <v>3083</v>
      </c>
      <c r="I137" s="292" t="s">
        <v>3084</v>
      </c>
      <c r="J137" s="292" t="s">
        <v>3075</v>
      </c>
      <c r="K137" s="292" t="s">
        <v>5623</v>
      </c>
    </row>
    <row r="138" spans="2:11" customFormat="1" ht="26.1" customHeight="1" x14ac:dyDescent="0.2">
      <c r="B138" s="292" t="s">
        <v>1072</v>
      </c>
      <c r="C138" s="296" t="s">
        <v>76</v>
      </c>
      <c r="D138" s="296" t="s">
        <v>901</v>
      </c>
      <c r="E138" s="296" t="s">
        <v>543</v>
      </c>
      <c r="F138" s="297" t="s">
        <v>268</v>
      </c>
      <c r="G138" s="292" t="s">
        <v>2753</v>
      </c>
      <c r="H138" s="292" t="s">
        <v>3085</v>
      </c>
      <c r="I138" s="292" t="s">
        <v>3086</v>
      </c>
      <c r="J138" s="292" t="s">
        <v>3087</v>
      </c>
      <c r="K138" s="292" t="s">
        <v>5624</v>
      </c>
    </row>
    <row r="139" spans="2:11" customFormat="1" ht="39" customHeight="1" x14ac:dyDescent="0.2">
      <c r="B139" s="292" t="s">
        <v>2584</v>
      </c>
      <c r="C139" s="296" t="s">
        <v>51</v>
      </c>
      <c r="D139" s="296" t="s">
        <v>2585</v>
      </c>
      <c r="E139" s="296" t="s">
        <v>2738</v>
      </c>
      <c r="F139" s="297" t="s">
        <v>53</v>
      </c>
      <c r="G139" s="292" t="s">
        <v>1038</v>
      </c>
      <c r="H139" s="292" t="s">
        <v>3088</v>
      </c>
      <c r="I139" s="292" t="s">
        <v>3088</v>
      </c>
      <c r="J139" s="292" t="s">
        <v>3089</v>
      </c>
      <c r="K139" s="292" t="s">
        <v>5625</v>
      </c>
    </row>
    <row r="140" spans="2:11" customFormat="1" ht="26.1" customHeight="1" x14ac:dyDescent="0.2">
      <c r="B140" s="292" t="s">
        <v>284</v>
      </c>
      <c r="C140" s="296" t="s">
        <v>51</v>
      </c>
      <c r="D140" s="296" t="s">
        <v>285</v>
      </c>
      <c r="E140" s="296" t="s">
        <v>2650</v>
      </c>
      <c r="F140" s="297" t="s">
        <v>44</v>
      </c>
      <c r="G140" s="292" t="s">
        <v>2702</v>
      </c>
      <c r="H140" s="292" t="s">
        <v>3090</v>
      </c>
      <c r="I140" s="292" t="s">
        <v>3091</v>
      </c>
      <c r="J140" s="292" t="s">
        <v>3089</v>
      </c>
      <c r="K140" s="292" t="s">
        <v>3094</v>
      </c>
    </row>
    <row r="141" spans="2:11" customFormat="1" ht="39" customHeight="1" x14ac:dyDescent="0.2">
      <c r="B141" s="292" t="s">
        <v>1777</v>
      </c>
      <c r="C141" s="296" t="s">
        <v>76</v>
      </c>
      <c r="D141" s="296" t="s">
        <v>1778</v>
      </c>
      <c r="E141" s="296" t="s">
        <v>1957</v>
      </c>
      <c r="F141" s="297" t="s">
        <v>268</v>
      </c>
      <c r="G141" s="292" t="s">
        <v>2025</v>
      </c>
      <c r="H141" s="292" t="s">
        <v>3092</v>
      </c>
      <c r="I141" s="292" t="s">
        <v>3093</v>
      </c>
      <c r="J141" s="292" t="s">
        <v>3089</v>
      </c>
      <c r="K141" s="292" t="s">
        <v>5626</v>
      </c>
    </row>
    <row r="142" spans="2:11" customFormat="1" ht="24" customHeight="1" x14ac:dyDescent="0.2">
      <c r="B142" s="292" t="s">
        <v>1108</v>
      </c>
      <c r="C142" s="296" t="s">
        <v>76</v>
      </c>
      <c r="D142" s="296" t="s">
        <v>912</v>
      </c>
      <c r="E142" s="296" t="s">
        <v>540</v>
      </c>
      <c r="F142" s="297" t="s">
        <v>268</v>
      </c>
      <c r="G142" s="292" t="s">
        <v>2023</v>
      </c>
      <c r="H142" s="292" t="s">
        <v>3095</v>
      </c>
      <c r="I142" s="292" t="s">
        <v>3096</v>
      </c>
      <c r="J142" s="292" t="s">
        <v>3089</v>
      </c>
      <c r="K142" s="292" t="s">
        <v>3097</v>
      </c>
    </row>
    <row r="143" spans="2:11" customFormat="1" ht="65.099999999999994" customHeight="1" x14ac:dyDescent="0.2">
      <c r="B143" s="292" t="s">
        <v>88</v>
      </c>
      <c r="C143" s="296" t="s">
        <v>51</v>
      </c>
      <c r="D143" s="296" t="s">
        <v>1283</v>
      </c>
      <c r="E143" s="296" t="s">
        <v>2659</v>
      </c>
      <c r="F143" s="297" t="s">
        <v>64</v>
      </c>
      <c r="G143" s="292" t="s">
        <v>3888</v>
      </c>
      <c r="H143" s="292" t="s">
        <v>3098</v>
      </c>
      <c r="I143" s="292" t="s">
        <v>3099</v>
      </c>
      <c r="J143" s="292" t="s">
        <v>3089</v>
      </c>
      <c r="K143" s="292" t="s">
        <v>3100</v>
      </c>
    </row>
    <row r="144" spans="2:11" customFormat="1" ht="39" customHeight="1" x14ac:dyDescent="0.2">
      <c r="B144" s="292" t="s">
        <v>452</v>
      </c>
      <c r="C144" s="296" t="s">
        <v>51</v>
      </c>
      <c r="D144" s="296" t="s">
        <v>453</v>
      </c>
      <c r="E144" s="296" t="s">
        <v>2645</v>
      </c>
      <c r="F144" s="297" t="s">
        <v>53</v>
      </c>
      <c r="G144" s="292" t="s">
        <v>2427</v>
      </c>
      <c r="H144" s="292" t="s">
        <v>3101</v>
      </c>
      <c r="I144" s="292" t="s">
        <v>3102</v>
      </c>
      <c r="J144" s="292" t="s">
        <v>3103</v>
      </c>
      <c r="K144" s="292" t="s">
        <v>3104</v>
      </c>
    </row>
    <row r="145" spans="2:11" customFormat="1" ht="26.1" customHeight="1" x14ac:dyDescent="0.2">
      <c r="B145" s="292" t="s">
        <v>188</v>
      </c>
      <c r="C145" s="296" t="s">
        <v>51</v>
      </c>
      <c r="D145" s="296" t="s">
        <v>189</v>
      </c>
      <c r="E145" s="296" t="s">
        <v>2641</v>
      </c>
      <c r="F145" s="297" t="s">
        <v>86</v>
      </c>
      <c r="G145" s="292" t="s">
        <v>2516</v>
      </c>
      <c r="H145" s="292" t="s">
        <v>3105</v>
      </c>
      <c r="I145" s="292" t="s">
        <v>3106</v>
      </c>
      <c r="J145" s="292" t="s">
        <v>3103</v>
      </c>
      <c r="K145" s="292" t="s">
        <v>5627</v>
      </c>
    </row>
    <row r="146" spans="2:11" customFormat="1" ht="26.1" customHeight="1" x14ac:dyDescent="0.2">
      <c r="B146" s="292" t="s">
        <v>1437</v>
      </c>
      <c r="C146" s="296" t="s">
        <v>76</v>
      </c>
      <c r="D146" s="296" t="s">
        <v>2362</v>
      </c>
      <c r="E146" s="296" t="s">
        <v>627</v>
      </c>
      <c r="F146" s="297" t="s">
        <v>53</v>
      </c>
      <c r="G146" s="292" t="s">
        <v>1098</v>
      </c>
      <c r="H146" s="292" t="s">
        <v>3107</v>
      </c>
      <c r="I146" s="292" t="s">
        <v>3108</v>
      </c>
      <c r="J146" s="292" t="s">
        <v>3103</v>
      </c>
      <c r="K146" s="292" t="s">
        <v>3109</v>
      </c>
    </row>
    <row r="147" spans="2:11" customFormat="1" ht="51.95" customHeight="1" x14ac:dyDescent="0.2">
      <c r="B147" s="292" t="s">
        <v>297</v>
      </c>
      <c r="C147" s="296" t="s">
        <v>51</v>
      </c>
      <c r="D147" s="296" t="s">
        <v>3889</v>
      </c>
      <c r="E147" s="296" t="s">
        <v>2705</v>
      </c>
      <c r="F147" s="297" t="s">
        <v>53</v>
      </c>
      <c r="G147" s="292" t="s">
        <v>1136</v>
      </c>
      <c r="H147" s="292" t="s">
        <v>3110</v>
      </c>
      <c r="I147" s="292" t="s">
        <v>3111</v>
      </c>
      <c r="J147" s="292" t="s">
        <v>3103</v>
      </c>
      <c r="K147" s="292" t="s">
        <v>3112</v>
      </c>
    </row>
    <row r="148" spans="2:11" customFormat="1" ht="24" customHeight="1" x14ac:dyDescent="0.2">
      <c r="B148" s="292" t="s">
        <v>1116</v>
      </c>
      <c r="C148" s="296" t="s">
        <v>76</v>
      </c>
      <c r="D148" s="296" t="s">
        <v>1117</v>
      </c>
      <c r="E148" s="296" t="s">
        <v>540</v>
      </c>
      <c r="F148" s="297" t="s">
        <v>44</v>
      </c>
      <c r="G148" s="292" t="s">
        <v>1997</v>
      </c>
      <c r="H148" s="292" t="s">
        <v>3113</v>
      </c>
      <c r="I148" s="292" t="s">
        <v>3114</v>
      </c>
      <c r="J148" s="292" t="s">
        <v>3103</v>
      </c>
      <c r="K148" s="292" t="s">
        <v>3115</v>
      </c>
    </row>
    <row r="149" spans="2:11" customFormat="1" ht="51.95" customHeight="1" x14ac:dyDescent="0.2">
      <c r="B149" s="292" t="s">
        <v>1727</v>
      </c>
      <c r="C149" s="296" t="s">
        <v>76</v>
      </c>
      <c r="D149" s="296" t="s">
        <v>1728</v>
      </c>
      <c r="E149" s="296" t="s">
        <v>543</v>
      </c>
      <c r="F149" s="297" t="s">
        <v>53</v>
      </c>
      <c r="G149" s="292" t="s">
        <v>1040</v>
      </c>
      <c r="H149" s="292" t="s">
        <v>3116</v>
      </c>
      <c r="I149" s="292" t="s">
        <v>3117</v>
      </c>
      <c r="J149" s="292" t="s">
        <v>3103</v>
      </c>
      <c r="K149" s="292" t="s">
        <v>3118</v>
      </c>
    </row>
    <row r="150" spans="2:11" customFormat="1" ht="39" customHeight="1" x14ac:dyDescent="0.2">
      <c r="B150" s="292" t="s">
        <v>415</v>
      </c>
      <c r="C150" s="296" t="s">
        <v>51</v>
      </c>
      <c r="D150" s="296" t="s">
        <v>416</v>
      </c>
      <c r="E150" s="296" t="s">
        <v>2645</v>
      </c>
      <c r="F150" s="297" t="s">
        <v>53</v>
      </c>
      <c r="G150" s="292" t="s">
        <v>2756</v>
      </c>
      <c r="H150" s="292" t="s">
        <v>3119</v>
      </c>
      <c r="I150" s="292" t="s">
        <v>3120</v>
      </c>
      <c r="J150" s="292" t="s">
        <v>3103</v>
      </c>
      <c r="K150" s="292" t="s">
        <v>3121</v>
      </c>
    </row>
    <row r="151" spans="2:11" customFormat="1" ht="39" customHeight="1" x14ac:dyDescent="0.2">
      <c r="B151" s="292" t="s">
        <v>314</v>
      </c>
      <c r="C151" s="296" t="s">
        <v>51</v>
      </c>
      <c r="D151" s="296" t="s">
        <v>3890</v>
      </c>
      <c r="E151" s="296" t="s">
        <v>2705</v>
      </c>
      <c r="F151" s="297" t="s">
        <v>53</v>
      </c>
      <c r="G151" s="292" t="s">
        <v>2027</v>
      </c>
      <c r="H151" s="292" t="s">
        <v>3122</v>
      </c>
      <c r="I151" s="292" t="s">
        <v>3123</v>
      </c>
      <c r="J151" s="292" t="s">
        <v>3124</v>
      </c>
      <c r="K151" s="292" t="s">
        <v>3125</v>
      </c>
    </row>
    <row r="152" spans="2:11" customFormat="1" ht="26.1" customHeight="1" x14ac:dyDescent="0.2">
      <c r="B152" s="292" t="s">
        <v>1050</v>
      </c>
      <c r="C152" s="296" t="s">
        <v>76</v>
      </c>
      <c r="D152" s="296" t="s">
        <v>910</v>
      </c>
      <c r="E152" s="296" t="s">
        <v>697</v>
      </c>
      <c r="F152" s="297" t="s">
        <v>53</v>
      </c>
      <c r="G152" s="292" t="s">
        <v>1040</v>
      </c>
      <c r="H152" s="292" t="s">
        <v>3126</v>
      </c>
      <c r="I152" s="292" t="s">
        <v>3127</v>
      </c>
      <c r="J152" s="292" t="s">
        <v>3124</v>
      </c>
      <c r="K152" s="292" t="s">
        <v>3128</v>
      </c>
    </row>
    <row r="153" spans="2:11" customFormat="1" ht="26.1" customHeight="1" x14ac:dyDescent="0.2">
      <c r="B153" s="292" t="s">
        <v>1680</v>
      </c>
      <c r="C153" s="296" t="s">
        <v>76</v>
      </c>
      <c r="D153" s="296" t="s">
        <v>1681</v>
      </c>
      <c r="E153" s="296" t="s">
        <v>543</v>
      </c>
      <c r="F153" s="297" t="s">
        <v>53</v>
      </c>
      <c r="G153" s="292" t="s">
        <v>2045</v>
      </c>
      <c r="H153" s="292" t="s">
        <v>3129</v>
      </c>
      <c r="I153" s="292" t="s">
        <v>3130</v>
      </c>
      <c r="J153" s="292" t="s">
        <v>3124</v>
      </c>
      <c r="K153" s="292" t="s">
        <v>3131</v>
      </c>
    </row>
    <row r="154" spans="2:11" customFormat="1" ht="26.1" customHeight="1" x14ac:dyDescent="0.2">
      <c r="B154" s="292" t="s">
        <v>1120</v>
      </c>
      <c r="C154" s="296" t="s">
        <v>76</v>
      </c>
      <c r="D154" s="296" t="s">
        <v>1121</v>
      </c>
      <c r="E154" s="296" t="s">
        <v>675</v>
      </c>
      <c r="F154" s="297" t="s">
        <v>268</v>
      </c>
      <c r="G154" s="292" t="s">
        <v>2028</v>
      </c>
      <c r="H154" s="292" t="s">
        <v>3132</v>
      </c>
      <c r="I154" s="292" t="s">
        <v>3133</v>
      </c>
      <c r="J154" s="292" t="s">
        <v>3124</v>
      </c>
      <c r="K154" s="292" t="s">
        <v>3134</v>
      </c>
    </row>
    <row r="155" spans="2:11" customFormat="1" ht="51.95" customHeight="1" x14ac:dyDescent="0.2">
      <c r="B155" s="292" t="s">
        <v>464</v>
      </c>
      <c r="C155" s="296" t="s">
        <v>51</v>
      </c>
      <c r="D155" s="296" t="s">
        <v>1718</v>
      </c>
      <c r="E155" s="296" t="s">
        <v>2645</v>
      </c>
      <c r="F155" s="297" t="s">
        <v>86</v>
      </c>
      <c r="G155" s="292" t="s">
        <v>2757</v>
      </c>
      <c r="H155" s="292" t="s">
        <v>3135</v>
      </c>
      <c r="I155" s="292" t="s">
        <v>3136</v>
      </c>
      <c r="J155" s="292" t="s">
        <v>3124</v>
      </c>
      <c r="K155" s="292" t="s">
        <v>3137</v>
      </c>
    </row>
    <row r="156" spans="2:11" customFormat="1" ht="39" customHeight="1" x14ac:dyDescent="0.2">
      <c r="B156" s="292" t="s">
        <v>1785</v>
      </c>
      <c r="C156" s="296" t="s">
        <v>76</v>
      </c>
      <c r="D156" s="296" t="s">
        <v>2418</v>
      </c>
      <c r="E156" s="296" t="s">
        <v>543</v>
      </c>
      <c r="F156" s="297" t="s">
        <v>53</v>
      </c>
      <c r="G156" s="292" t="s">
        <v>1040</v>
      </c>
      <c r="H156" s="292" t="s">
        <v>3138</v>
      </c>
      <c r="I156" s="292" t="s">
        <v>3139</v>
      </c>
      <c r="J156" s="292" t="s">
        <v>3140</v>
      </c>
      <c r="K156" s="292" t="s">
        <v>5628</v>
      </c>
    </row>
    <row r="157" spans="2:11" customFormat="1" ht="39" customHeight="1" x14ac:dyDescent="0.2">
      <c r="B157" s="292" t="s">
        <v>855</v>
      </c>
      <c r="C157" s="296" t="s">
        <v>51</v>
      </c>
      <c r="D157" s="296" t="s">
        <v>856</v>
      </c>
      <c r="E157" s="296" t="s">
        <v>2662</v>
      </c>
      <c r="F157" s="297" t="s">
        <v>97</v>
      </c>
      <c r="G157" s="292" t="s">
        <v>2031</v>
      </c>
      <c r="H157" s="292" t="s">
        <v>3141</v>
      </c>
      <c r="I157" s="292" t="s">
        <v>3142</v>
      </c>
      <c r="J157" s="292" t="s">
        <v>3140</v>
      </c>
      <c r="K157" s="292" t="s">
        <v>3143</v>
      </c>
    </row>
    <row r="158" spans="2:11" customFormat="1" ht="26.1" customHeight="1" x14ac:dyDescent="0.2">
      <c r="B158" s="292" t="s">
        <v>518</v>
      </c>
      <c r="C158" s="296" t="s">
        <v>51</v>
      </c>
      <c r="D158" s="296" t="s">
        <v>1801</v>
      </c>
      <c r="E158" s="296" t="s">
        <v>2741</v>
      </c>
      <c r="F158" s="297" t="s">
        <v>44</v>
      </c>
      <c r="G158" s="292" t="s">
        <v>2758</v>
      </c>
      <c r="H158" s="292" t="s">
        <v>3144</v>
      </c>
      <c r="I158" s="292" t="s">
        <v>3145</v>
      </c>
      <c r="J158" s="292" t="s">
        <v>3140</v>
      </c>
      <c r="K158" s="292" t="s">
        <v>3146</v>
      </c>
    </row>
    <row r="159" spans="2:11" customFormat="1" ht="39" customHeight="1" x14ac:dyDescent="0.2">
      <c r="B159" s="292" t="s">
        <v>1660</v>
      </c>
      <c r="C159" s="296" t="s">
        <v>51</v>
      </c>
      <c r="D159" s="296" t="s">
        <v>1661</v>
      </c>
      <c r="E159" s="296" t="s">
        <v>2645</v>
      </c>
      <c r="F159" s="297" t="s">
        <v>86</v>
      </c>
      <c r="G159" s="292" t="s">
        <v>2761</v>
      </c>
      <c r="H159" s="292" t="s">
        <v>3147</v>
      </c>
      <c r="I159" s="292" t="s">
        <v>3148</v>
      </c>
      <c r="J159" s="292" t="s">
        <v>3140</v>
      </c>
      <c r="K159" s="292" t="s">
        <v>5629</v>
      </c>
    </row>
    <row r="160" spans="2:11" customFormat="1" ht="24" customHeight="1" x14ac:dyDescent="0.2">
      <c r="B160" s="292" t="s">
        <v>1115</v>
      </c>
      <c r="C160" s="296" t="s">
        <v>76</v>
      </c>
      <c r="D160" s="296" t="s">
        <v>978</v>
      </c>
      <c r="E160" s="296" t="s">
        <v>627</v>
      </c>
      <c r="F160" s="297" t="s">
        <v>44</v>
      </c>
      <c r="G160" s="292" t="s">
        <v>2030</v>
      </c>
      <c r="H160" s="292" t="s">
        <v>3149</v>
      </c>
      <c r="I160" s="292" t="s">
        <v>3150</v>
      </c>
      <c r="J160" s="292" t="s">
        <v>3140</v>
      </c>
      <c r="K160" s="292" t="s">
        <v>3151</v>
      </c>
    </row>
    <row r="161" spans="2:11" customFormat="1" ht="26.1" customHeight="1" x14ac:dyDescent="0.2">
      <c r="B161" s="292" t="s">
        <v>155</v>
      </c>
      <c r="C161" s="296" t="s">
        <v>51</v>
      </c>
      <c r="D161" s="296" t="s">
        <v>156</v>
      </c>
      <c r="E161" s="296" t="s">
        <v>2674</v>
      </c>
      <c r="F161" s="297" t="s">
        <v>86</v>
      </c>
      <c r="G161" s="292" t="s">
        <v>2519</v>
      </c>
      <c r="H161" s="292" t="s">
        <v>3152</v>
      </c>
      <c r="I161" s="292" t="s">
        <v>3153</v>
      </c>
      <c r="J161" s="292" t="s">
        <v>3154</v>
      </c>
      <c r="K161" s="292" t="s">
        <v>3155</v>
      </c>
    </row>
    <row r="162" spans="2:11" customFormat="1" ht="24" customHeight="1" x14ac:dyDescent="0.2">
      <c r="B162" s="292" t="s">
        <v>90</v>
      </c>
      <c r="C162" s="296" t="s">
        <v>51</v>
      </c>
      <c r="D162" s="296" t="s">
        <v>1281</v>
      </c>
      <c r="E162" s="296" t="s">
        <v>2659</v>
      </c>
      <c r="F162" s="297" t="s">
        <v>64</v>
      </c>
      <c r="G162" s="292" t="s">
        <v>3891</v>
      </c>
      <c r="H162" s="292" t="s">
        <v>3156</v>
      </c>
      <c r="I162" s="292" t="s">
        <v>3157</v>
      </c>
      <c r="J162" s="292" t="s">
        <v>3154</v>
      </c>
      <c r="K162" s="292" t="s">
        <v>5630</v>
      </c>
    </row>
    <row r="163" spans="2:11" customFormat="1" ht="26.1" customHeight="1" x14ac:dyDescent="0.2">
      <c r="B163" s="292" t="s">
        <v>857</v>
      </c>
      <c r="C163" s="296" t="s">
        <v>51</v>
      </c>
      <c r="D163" s="296" t="s">
        <v>858</v>
      </c>
      <c r="E163" s="296" t="s">
        <v>2674</v>
      </c>
      <c r="F163" s="297" t="s">
        <v>86</v>
      </c>
      <c r="G163" s="292" t="s">
        <v>2578</v>
      </c>
      <c r="H163" s="292" t="s">
        <v>3158</v>
      </c>
      <c r="I163" s="292" t="s">
        <v>3159</v>
      </c>
      <c r="J163" s="292" t="s">
        <v>3154</v>
      </c>
      <c r="K163" s="292" t="s">
        <v>3160</v>
      </c>
    </row>
    <row r="164" spans="2:11" customFormat="1" ht="39" customHeight="1" x14ac:dyDescent="0.2">
      <c r="B164" s="292" t="s">
        <v>1024</v>
      </c>
      <c r="C164" s="296" t="s">
        <v>51</v>
      </c>
      <c r="D164" s="296" t="s">
        <v>1773</v>
      </c>
      <c r="E164" s="296" t="s">
        <v>2738</v>
      </c>
      <c r="F164" s="297" t="s">
        <v>86</v>
      </c>
      <c r="G164" s="292" t="s">
        <v>2033</v>
      </c>
      <c r="H164" s="292" t="s">
        <v>3161</v>
      </c>
      <c r="I164" s="292" t="s">
        <v>3162</v>
      </c>
      <c r="J164" s="292" t="s">
        <v>3154</v>
      </c>
      <c r="K164" s="292" t="s">
        <v>5631</v>
      </c>
    </row>
    <row r="165" spans="2:11" customFormat="1" ht="26.1" customHeight="1" x14ac:dyDescent="0.2">
      <c r="B165" s="292" t="s">
        <v>1501</v>
      </c>
      <c r="C165" s="296" t="s">
        <v>51</v>
      </c>
      <c r="D165" s="296" t="s">
        <v>1502</v>
      </c>
      <c r="E165" s="296" t="s">
        <v>2701</v>
      </c>
      <c r="F165" s="297" t="s">
        <v>44</v>
      </c>
      <c r="G165" s="292" t="s">
        <v>2032</v>
      </c>
      <c r="H165" s="292" t="s">
        <v>3163</v>
      </c>
      <c r="I165" s="292" t="s">
        <v>3164</v>
      </c>
      <c r="J165" s="292" t="s">
        <v>600</v>
      </c>
      <c r="K165" s="292" t="s">
        <v>5632</v>
      </c>
    </row>
    <row r="166" spans="2:11" customFormat="1" ht="39" customHeight="1" x14ac:dyDescent="0.2">
      <c r="B166" s="292" t="s">
        <v>1073</v>
      </c>
      <c r="C166" s="296" t="s">
        <v>76</v>
      </c>
      <c r="D166" s="296" t="s">
        <v>1005</v>
      </c>
      <c r="E166" s="296" t="s">
        <v>536</v>
      </c>
      <c r="F166" s="297" t="s">
        <v>268</v>
      </c>
      <c r="G166" s="292" t="s">
        <v>2760</v>
      </c>
      <c r="H166" s="292" t="s">
        <v>3165</v>
      </c>
      <c r="I166" s="292" t="s">
        <v>3166</v>
      </c>
      <c r="J166" s="292" t="s">
        <v>600</v>
      </c>
      <c r="K166" s="292" t="s">
        <v>5633</v>
      </c>
    </row>
    <row r="167" spans="2:11" customFormat="1" ht="26.1" customHeight="1" x14ac:dyDescent="0.2">
      <c r="B167" s="292" t="s">
        <v>1103</v>
      </c>
      <c r="C167" s="296" t="s">
        <v>76</v>
      </c>
      <c r="D167" s="296" t="s">
        <v>1104</v>
      </c>
      <c r="E167" s="296" t="s">
        <v>536</v>
      </c>
      <c r="F167" s="297" t="s">
        <v>53</v>
      </c>
      <c r="G167" s="292" t="s">
        <v>1040</v>
      </c>
      <c r="H167" s="292" t="s">
        <v>3167</v>
      </c>
      <c r="I167" s="292" t="s">
        <v>3168</v>
      </c>
      <c r="J167" s="292" t="s">
        <v>600</v>
      </c>
      <c r="K167" s="292" t="s">
        <v>3169</v>
      </c>
    </row>
    <row r="168" spans="2:11" customFormat="1" ht="65.099999999999994" customHeight="1" x14ac:dyDescent="0.2">
      <c r="B168" s="292" t="s">
        <v>1444</v>
      </c>
      <c r="C168" s="296" t="s">
        <v>51</v>
      </c>
      <c r="D168" s="296" t="s">
        <v>1445</v>
      </c>
      <c r="E168" s="296" t="s">
        <v>2680</v>
      </c>
      <c r="F168" s="297" t="s">
        <v>44</v>
      </c>
      <c r="G168" s="292" t="s">
        <v>1099</v>
      </c>
      <c r="H168" s="292" t="s">
        <v>3170</v>
      </c>
      <c r="I168" s="292" t="s">
        <v>3171</v>
      </c>
      <c r="J168" s="292" t="s">
        <v>600</v>
      </c>
      <c r="K168" s="292" t="s">
        <v>5634</v>
      </c>
    </row>
    <row r="169" spans="2:11" customFormat="1" ht="26.1" customHeight="1" x14ac:dyDescent="0.2">
      <c r="B169" s="292" t="s">
        <v>1096</v>
      </c>
      <c r="C169" s="296" t="s">
        <v>76</v>
      </c>
      <c r="D169" s="296" t="s">
        <v>1097</v>
      </c>
      <c r="E169" s="296" t="s">
        <v>540</v>
      </c>
      <c r="F169" s="297" t="s">
        <v>53</v>
      </c>
      <c r="G169" s="292" t="s">
        <v>1099</v>
      </c>
      <c r="H169" s="292" t="s">
        <v>3172</v>
      </c>
      <c r="I169" s="292" t="s">
        <v>3173</v>
      </c>
      <c r="J169" s="292" t="s">
        <v>600</v>
      </c>
      <c r="K169" s="292" t="s">
        <v>5635</v>
      </c>
    </row>
    <row r="170" spans="2:11" customFormat="1" ht="39" customHeight="1" x14ac:dyDescent="0.2">
      <c r="B170" s="292" t="s">
        <v>286</v>
      </c>
      <c r="C170" s="296" t="s">
        <v>51</v>
      </c>
      <c r="D170" s="296" t="s">
        <v>287</v>
      </c>
      <c r="E170" s="296" t="s">
        <v>2650</v>
      </c>
      <c r="F170" s="297" t="s">
        <v>44</v>
      </c>
      <c r="G170" s="292" t="s">
        <v>2702</v>
      </c>
      <c r="H170" s="292" t="s">
        <v>3174</v>
      </c>
      <c r="I170" s="292" t="s">
        <v>3175</v>
      </c>
      <c r="J170" s="292" t="s">
        <v>3176</v>
      </c>
      <c r="K170" s="292" t="s">
        <v>5636</v>
      </c>
    </row>
    <row r="171" spans="2:11" customFormat="1" ht="26.1" customHeight="1" x14ac:dyDescent="0.2">
      <c r="B171" s="292" t="s">
        <v>1703</v>
      </c>
      <c r="C171" s="296" t="s">
        <v>76</v>
      </c>
      <c r="D171" s="296" t="s">
        <v>2408</v>
      </c>
      <c r="E171" s="296" t="s">
        <v>543</v>
      </c>
      <c r="F171" s="297" t="s">
        <v>53</v>
      </c>
      <c r="G171" s="292" t="s">
        <v>1051</v>
      </c>
      <c r="H171" s="292" t="s">
        <v>3177</v>
      </c>
      <c r="I171" s="292" t="s">
        <v>3178</v>
      </c>
      <c r="J171" s="292" t="s">
        <v>3176</v>
      </c>
      <c r="K171" s="292" t="s">
        <v>3179</v>
      </c>
    </row>
    <row r="172" spans="2:11" customFormat="1" ht="26.1" customHeight="1" x14ac:dyDescent="0.2">
      <c r="B172" s="292" t="s">
        <v>1490</v>
      </c>
      <c r="C172" s="296" t="s">
        <v>51</v>
      </c>
      <c r="D172" s="296" t="s">
        <v>1491</v>
      </c>
      <c r="E172" s="296" t="s">
        <v>2697</v>
      </c>
      <c r="F172" s="297" t="s">
        <v>44</v>
      </c>
      <c r="G172" s="292" t="s">
        <v>2700</v>
      </c>
      <c r="H172" s="292" t="s">
        <v>3180</v>
      </c>
      <c r="I172" s="292" t="s">
        <v>3181</v>
      </c>
      <c r="J172" s="292" t="s">
        <v>3176</v>
      </c>
      <c r="K172" s="292" t="s">
        <v>5637</v>
      </c>
    </row>
    <row r="173" spans="2:11" customFormat="1" ht="26.1" customHeight="1" x14ac:dyDescent="0.2">
      <c r="B173" s="292" t="s">
        <v>1100</v>
      </c>
      <c r="C173" s="296" t="s">
        <v>76</v>
      </c>
      <c r="D173" s="296" t="s">
        <v>427</v>
      </c>
      <c r="E173" s="296" t="s">
        <v>543</v>
      </c>
      <c r="F173" s="297" t="s">
        <v>268</v>
      </c>
      <c r="G173" s="292" t="s">
        <v>2759</v>
      </c>
      <c r="H173" s="292" t="s">
        <v>3182</v>
      </c>
      <c r="I173" s="292" t="s">
        <v>3183</v>
      </c>
      <c r="J173" s="292" t="s">
        <v>3176</v>
      </c>
      <c r="K173" s="292" t="s">
        <v>5638</v>
      </c>
    </row>
    <row r="174" spans="2:11" customFormat="1" ht="26.1" customHeight="1" x14ac:dyDescent="0.2">
      <c r="B174" s="292" t="s">
        <v>859</v>
      </c>
      <c r="C174" s="296" t="s">
        <v>51</v>
      </c>
      <c r="D174" s="296" t="s">
        <v>860</v>
      </c>
      <c r="E174" s="296" t="s">
        <v>2675</v>
      </c>
      <c r="F174" s="297" t="s">
        <v>86</v>
      </c>
      <c r="G174" s="292" t="s">
        <v>2676</v>
      </c>
      <c r="H174" s="292" t="s">
        <v>3184</v>
      </c>
      <c r="I174" s="292" t="s">
        <v>3185</v>
      </c>
      <c r="J174" s="292" t="s">
        <v>3176</v>
      </c>
      <c r="K174" s="292" t="s">
        <v>5639</v>
      </c>
    </row>
    <row r="175" spans="2:11" customFormat="1" ht="39" customHeight="1" x14ac:dyDescent="0.2">
      <c r="B175" s="292" t="s">
        <v>1392</v>
      </c>
      <c r="C175" s="296" t="s">
        <v>51</v>
      </c>
      <c r="D175" s="296" t="s">
        <v>1393</v>
      </c>
      <c r="E175" s="296" t="s">
        <v>2670</v>
      </c>
      <c r="F175" s="297" t="s">
        <v>97</v>
      </c>
      <c r="G175" s="292" t="s">
        <v>3892</v>
      </c>
      <c r="H175" s="292" t="s">
        <v>3186</v>
      </c>
      <c r="I175" s="292" t="s">
        <v>3187</v>
      </c>
      <c r="J175" s="292" t="s">
        <v>3176</v>
      </c>
      <c r="K175" s="292" t="s">
        <v>5640</v>
      </c>
    </row>
    <row r="176" spans="2:11" customFormat="1" ht="26.1" customHeight="1" x14ac:dyDescent="0.2">
      <c r="B176" s="292" t="s">
        <v>1182</v>
      </c>
      <c r="C176" s="296" t="s">
        <v>76</v>
      </c>
      <c r="D176" s="296" t="s">
        <v>1003</v>
      </c>
      <c r="E176" s="296" t="s">
        <v>536</v>
      </c>
      <c r="F176" s="297" t="s">
        <v>268</v>
      </c>
      <c r="G176" s="292" t="s">
        <v>2518</v>
      </c>
      <c r="H176" s="292" t="s">
        <v>3188</v>
      </c>
      <c r="I176" s="292" t="s">
        <v>3189</v>
      </c>
      <c r="J176" s="292" t="s">
        <v>3190</v>
      </c>
      <c r="K176" s="292" t="s">
        <v>5641</v>
      </c>
    </row>
    <row r="177" spans="2:11" customFormat="1" ht="39" customHeight="1" x14ac:dyDescent="0.2">
      <c r="B177" s="292" t="s">
        <v>324</v>
      </c>
      <c r="C177" s="296" t="s">
        <v>51</v>
      </c>
      <c r="D177" s="296" t="s">
        <v>1511</v>
      </c>
      <c r="E177" s="296" t="s">
        <v>3876</v>
      </c>
      <c r="F177" s="297" t="s">
        <v>86</v>
      </c>
      <c r="G177" s="292" t="s">
        <v>2517</v>
      </c>
      <c r="H177" s="292" t="s">
        <v>3191</v>
      </c>
      <c r="I177" s="292" t="s">
        <v>3192</v>
      </c>
      <c r="J177" s="292" t="s">
        <v>3190</v>
      </c>
      <c r="K177" s="292" t="s">
        <v>5642</v>
      </c>
    </row>
    <row r="178" spans="2:11" customFormat="1" ht="39" customHeight="1" x14ac:dyDescent="0.2">
      <c r="B178" s="292" t="s">
        <v>130</v>
      </c>
      <c r="C178" s="296" t="s">
        <v>51</v>
      </c>
      <c r="D178" s="296" t="s">
        <v>131</v>
      </c>
      <c r="E178" s="296" t="s">
        <v>2662</v>
      </c>
      <c r="F178" s="297" t="s">
        <v>97</v>
      </c>
      <c r="G178" s="292" t="s">
        <v>2035</v>
      </c>
      <c r="H178" s="292" t="s">
        <v>3193</v>
      </c>
      <c r="I178" s="292" t="s">
        <v>3194</v>
      </c>
      <c r="J178" s="292" t="s">
        <v>3195</v>
      </c>
      <c r="K178" s="292" t="s">
        <v>5643</v>
      </c>
    </row>
    <row r="179" spans="2:11" customFormat="1" ht="26.1" customHeight="1" x14ac:dyDescent="0.2">
      <c r="B179" s="292" t="s">
        <v>2523</v>
      </c>
      <c r="C179" s="296" t="s">
        <v>76</v>
      </c>
      <c r="D179" s="296" t="s">
        <v>2524</v>
      </c>
      <c r="E179" s="296" t="s">
        <v>536</v>
      </c>
      <c r="F179" s="297" t="s">
        <v>268</v>
      </c>
      <c r="G179" s="292" t="s">
        <v>3893</v>
      </c>
      <c r="H179" s="292" t="s">
        <v>3196</v>
      </c>
      <c r="I179" s="292" t="s">
        <v>3197</v>
      </c>
      <c r="J179" s="292" t="s">
        <v>3195</v>
      </c>
      <c r="K179" s="292" t="s">
        <v>3198</v>
      </c>
    </row>
    <row r="180" spans="2:11" customFormat="1" ht="39" customHeight="1" x14ac:dyDescent="0.2">
      <c r="B180" s="292" t="s">
        <v>1118</v>
      </c>
      <c r="C180" s="296" t="s">
        <v>76</v>
      </c>
      <c r="D180" s="296" t="s">
        <v>1119</v>
      </c>
      <c r="E180" s="296" t="s">
        <v>540</v>
      </c>
      <c r="F180" s="297" t="s">
        <v>53</v>
      </c>
      <c r="G180" s="292" t="s">
        <v>1051</v>
      </c>
      <c r="H180" s="292" t="s">
        <v>3199</v>
      </c>
      <c r="I180" s="292" t="s">
        <v>3200</v>
      </c>
      <c r="J180" s="292" t="s">
        <v>3195</v>
      </c>
      <c r="K180" s="292" t="s">
        <v>5644</v>
      </c>
    </row>
    <row r="181" spans="2:11" customFormat="1" ht="26.1" customHeight="1" x14ac:dyDescent="0.2">
      <c r="B181" s="292" t="s">
        <v>281</v>
      </c>
      <c r="C181" s="296" t="s">
        <v>51</v>
      </c>
      <c r="D181" s="296" t="s">
        <v>282</v>
      </c>
      <c r="E181" s="296" t="s">
        <v>2697</v>
      </c>
      <c r="F181" s="297" t="s">
        <v>44</v>
      </c>
      <c r="G181" s="292" t="s">
        <v>1985</v>
      </c>
      <c r="H181" s="292" t="s">
        <v>3201</v>
      </c>
      <c r="I181" s="292" t="s">
        <v>3202</v>
      </c>
      <c r="J181" s="292" t="s">
        <v>3195</v>
      </c>
      <c r="K181" s="292" t="s">
        <v>5645</v>
      </c>
    </row>
    <row r="182" spans="2:11" customFormat="1" ht="51.95" customHeight="1" x14ac:dyDescent="0.2">
      <c r="B182" s="292" t="s">
        <v>889</v>
      </c>
      <c r="C182" s="296" t="s">
        <v>51</v>
      </c>
      <c r="D182" s="296" t="s">
        <v>890</v>
      </c>
      <c r="E182" s="296" t="s">
        <v>2715</v>
      </c>
      <c r="F182" s="297" t="s">
        <v>53</v>
      </c>
      <c r="G182" s="292" t="s">
        <v>2435</v>
      </c>
      <c r="H182" s="292" t="s">
        <v>3203</v>
      </c>
      <c r="I182" s="292" t="s">
        <v>3204</v>
      </c>
      <c r="J182" s="292" t="s">
        <v>3195</v>
      </c>
      <c r="K182" s="292" t="s">
        <v>5646</v>
      </c>
    </row>
    <row r="183" spans="2:11" customFormat="1" ht="65.099999999999994" customHeight="1" x14ac:dyDescent="0.2">
      <c r="B183" s="292" t="s">
        <v>1586</v>
      </c>
      <c r="C183" s="296" t="s">
        <v>51</v>
      </c>
      <c r="D183" s="296" t="s">
        <v>3894</v>
      </c>
      <c r="E183" s="296" t="s">
        <v>3884</v>
      </c>
      <c r="F183" s="297" t="s">
        <v>53</v>
      </c>
      <c r="G183" s="292" t="s">
        <v>1098</v>
      </c>
      <c r="H183" s="292" t="s">
        <v>3205</v>
      </c>
      <c r="I183" s="292" t="s">
        <v>3206</v>
      </c>
      <c r="J183" s="292" t="s">
        <v>3195</v>
      </c>
      <c r="K183" s="292" t="s">
        <v>5647</v>
      </c>
    </row>
    <row r="184" spans="2:11" customFormat="1" ht="39" customHeight="1" x14ac:dyDescent="0.2">
      <c r="B184" s="292" t="s">
        <v>402</v>
      </c>
      <c r="C184" s="296" t="s">
        <v>51</v>
      </c>
      <c r="D184" s="296" t="s">
        <v>403</v>
      </c>
      <c r="E184" s="296" t="s">
        <v>2723</v>
      </c>
      <c r="F184" s="297" t="s">
        <v>86</v>
      </c>
      <c r="G184" s="292" t="s">
        <v>2521</v>
      </c>
      <c r="H184" s="292" t="s">
        <v>3207</v>
      </c>
      <c r="I184" s="292" t="s">
        <v>3208</v>
      </c>
      <c r="J184" s="292" t="s">
        <v>3195</v>
      </c>
      <c r="K184" s="292" t="s">
        <v>5648</v>
      </c>
    </row>
    <row r="185" spans="2:11" customFormat="1" ht="26.1" customHeight="1" x14ac:dyDescent="0.2">
      <c r="B185" s="292" t="s">
        <v>1434</v>
      </c>
      <c r="C185" s="296" t="s">
        <v>76</v>
      </c>
      <c r="D185" s="296" t="s">
        <v>1435</v>
      </c>
      <c r="E185" s="296" t="s">
        <v>627</v>
      </c>
      <c r="F185" s="297" t="s">
        <v>53</v>
      </c>
      <c r="G185" s="292" t="s">
        <v>1060</v>
      </c>
      <c r="H185" s="292" t="s">
        <v>3209</v>
      </c>
      <c r="I185" s="292" t="s">
        <v>3210</v>
      </c>
      <c r="J185" s="292" t="s">
        <v>3195</v>
      </c>
      <c r="K185" s="292" t="s">
        <v>5649</v>
      </c>
    </row>
    <row r="186" spans="2:11" customFormat="1" ht="24" customHeight="1" x14ac:dyDescent="0.2">
      <c r="B186" s="292" t="s">
        <v>1086</v>
      </c>
      <c r="C186" s="296" t="s">
        <v>76</v>
      </c>
      <c r="D186" s="296" t="s">
        <v>503</v>
      </c>
      <c r="E186" s="296" t="s">
        <v>697</v>
      </c>
      <c r="F186" s="297" t="s">
        <v>53</v>
      </c>
      <c r="G186" s="292" t="s">
        <v>1038</v>
      </c>
      <c r="H186" s="292" t="s">
        <v>3211</v>
      </c>
      <c r="I186" s="292" t="s">
        <v>3211</v>
      </c>
      <c r="J186" s="292" t="s">
        <v>3195</v>
      </c>
      <c r="K186" s="292" t="s">
        <v>5650</v>
      </c>
    </row>
    <row r="187" spans="2:11" customFormat="1" ht="26.1" customHeight="1" x14ac:dyDescent="0.2">
      <c r="B187" s="292" t="s">
        <v>1788</v>
      </c>
      <c r="C187" s="296" t="s">
        <v>76</v>
      </c>
      <c r="D187" s="296" t="s">
        <v>2421</v>
      </c>
      <c r="E187" s="296" t="s">
        <v>697</v>
      </c>
      <c r="F187" s="297" t="s">
        <v>53</v>
      </c>
      <c r="G187" s="292" t="s">
        <v>2762</v>
      </c>
      <c r="H187" s="292" t="s">
        <v>3212</v>
      </c>
      <c r="I187" s="292" t="s">
        <v>3213</v>
      </c>
      <c r="J187" s="292" t="s">
        <v>3195</v>
      </c>
      <c r="K187" s="292" t="s">
        <v>5651</v>
      </c>
    </row>
    <row r="188" spans="2:11" customFormat="1" ht="24" customHeight="1" x14ac:dyDescent="0.2">
      <c r="B188" s="292" t="s">
        <v>1079</v>
      </c>
      <c r="C188" s="296" t="s">
        <v>76</v>
      </c>
      <c r="D188" s="296" t="s">
        <v>854</v>
      </c>
      <c r="E188" s="296" t="s">
        <v>556</v>
      </c>
      <c r="F188" s="297" t="s">
        <v>53</v>
      </c>
      <c r="G188" s="292" t="s">
        <v>1038</v>
      </c>
      <c r="H188" s="292" t="s">
        <v>3214</v>
      </c>
      <c r="I188" s="292" t="s">
        <v>3214</v>
      </c>
      <c r="J188" s="292" t="s">
        <v>3195</v>
      </c>
      <c r="K188" s="292" t="s">
        <v>5652</v>
      </c>
    </row>
    <row r="189" spans="2:11" customFormat="1" ht="39" customHeight="1" x14ac:dyDescent="0.2">
      <c r="B189" s="292" t="s">
        <v>874</v>
      </c>
      <c r="C189" s="296" t="s">
        <v>51</v>
      </c>
      <c r="D189" s="296" t="s">
        <v>3895</v>
      </c>
      <c r="E189" s="296" t="s">
        <v>2705</v>
      </c>
      <c r="F189" s="297" t="s">
        <v>53</v>
      </c>
      <c r="G189" s="292" t="s">
        <v>2034</v>
      </c>
      <c r="H189" s="292" t="s">
        <v>3215</v>
      </c>
      <c r="I189" s="292" t="s">
        <v>3216</v>
      </c>
      <c r="J189" s="292" t="s">
        <v>3195</v>
      </c>
      <c r="K189" s="292" t="s">
        <v>5653</v>
      </c>
    </row>
    <row r="190" spans="2:11" customFormat="1" ht="39" customHeight="1" x14ac:dyDescent="0.2">
      <c r="B190" s="292" t="s">
        <v>1293</v>
      </c>
      <c r="C190" s="296" t="s">
        <v>51</v>
      </c>
      <c r="D190" s="296" t="s">
        <v>1294</v>
      </c>
      <c r="E190" s="296" t="s">
        <v>2661</v>
      </c>
      <c r="F190" s="297" t="s">
        <v>97</v>
      </c>
      <c r="G190" s="292" t="s">
        <v>2522</v>
      </c>
      <c r="H190" s="292" t="s">
        <v>3217</v>
      </c>
      <c r="I190" s="292" t="s">
        <v>3218</v>
      </c>
      <c r="J190" s="292" t="s">
        <v>3195</v>
      </c>
      <c r="K190" s="292" t="s">
        <v>5654</v>
      </c>
    </row>
    <row r="191" spans="2:11" customFormat="1" ht="39" customHeight="1" x14ac:dyDescent="0.2">
      <c r="B191" s="292" t="s">
        <v>2633</v>
      </c>
      <c r="C191" s="296" t="s">
        <v>51</v>
      </c>
      <c r="D191" s="296" t="s">
        <v>2634</v>
      </c>
      <c r="E191" s="296" t="s">
        <v>2713</v>
      </c>
      <c r="F191" s="297" t="s">
        <v>53</v>
      </c>
      <c r="G191" s="292" t="s">
        <v>1158</v>
      </c>
      <c r="H191" s="292" t="s">
        <v>3219</v>
      </c>
      <c r="I191" s="292" t="s">
        <v>3220</v>
      </c>
      <c r="J191" s="292" t="s">
        <v>3195</v>
      </c>
      <c r="K191" s="292" t="s">
        <v>5655</v>
      </c>
    </row>
    <row r="192" spans="2:11" customFormat="1" ht="78" customHeight="1" x14ac:dyDescent="0.2">
      <c r="B192" s="292" t="s">
        <v>223</v>
      </c>
      <c r="C192" s="296" t="s">
        <v>51</v>
      </c>
      <c r="D192" s="296" t="s">
        <v>1443</v>
      </c>
      <c r="E192" s="296" t="s">
        <v>2680</v>
      </c>
      <c r="F192" s="297" t="s">
        <v>44</v>
      </c>
      <c r="G192" s="292" t="s">
        <v>2525</v>
      </c>
      <c r="H192" s="292" t="s">
        <v>3221</v>
      </c>
      <c r="I192" s="292" t="s">
        <v>3222</v>
      </c>
      <c r="J192" s="292" t="s">
        <v>3195</v>
      </c>
      <c r="K192" s="292" t="s">
        <v>5656</v>
      </c>
    </row>
    <row r="193" spans="2:11" customFormat="1" ht="39" customHeight="1" x14ac:dyDescent="0.2">
      <c r="B193" s="292" t="s">
        <v>1160</v>
      </c>
      <c r="C193" s="296" t="s">
        <v>76</v>
      </c>
      <c r="D193" s="296" t="s">
        <v>1001</v>
      </c>
      <c r="E193" s="296" t="s">
        <v>536</v>
      </c>
      <c r="F193" s="297" t="s">
        <v>268</v>
      </c>
      <c r="G193" s="292" t="s">
        <v>2520</v>
      </c>
      <c r="H193" s="292" t="s">
        <v>3223</v>
      </c>
      <c r="I193" s="292" t="s">
        <v>3224</v>
      </c>
      <c r="J193" s="292" t="s">
        <v>3225</v>
      </c>
      <c r="K193" s="292" t="s">
        <v>5657</v>
      </c>
    </row>
    <row r="194" spans="2:11" customFormat="1" ht="39" customHeight="1" x14ac:dyDescent="0.2">
      <c r="B194" s="292" t="s">
        <v>1085</v>
      </c>
      <c r="C194" s="296" t="s">
        <v>76</v>
      </c>
      <c r="D194" s="296" t="s">
        <v>979</v>
      </c>
      <c r="E194" s="296" t="s">
        <v>675</v>
      </c>
      <c r="F194" s="297" t="s">
        <v>53</v>
      </c>
      <c r="G194" s="292" t="s">
        <v>1038</v>
      </c>
      <c r="H194" s="292" t="s">
        <v>3226</v>
      </c>
      <c r="I194" s="292" t="s">
        <v>3226</v>
      </c>
      <c r="J194" s="292" t="s">
        <v>3225</v>
      </c>
      <c r="K194" s="292" t="s">
        <v>5658</v>
      </c>
    </row>
    <row r="195" spans="2:11" customFormat="1" ht="65.099999999999994" customHeight="1" x14ac:dyDescent="0.2">
      <c r="B195" s="292" t="s">
        <v>1612</v>
      </c>
      <c r="C195" s="296" t="s">
        <v>51</v>
      </c>
      <c r="D195" s="296" t="s">
        <v>3896</v>
      </c>
      <c r="E195" s="296" t="s">
        <v>3884</v>
      </c>
      <c r="F195" s="297" t="s">
        <v>53</v>
      </c>
      <c r="G195" s="292" t="s">
        <v>1068</v>
      </c>
      <c r="H195" s="292" t="s">
        <v>3227</v>
      </c>
      <c r="I195" s="292" t="s">
        <v>3228</v>
      </c>
      <c r="J195" s="292" t="s">
        <v>3225</v>
      </c>
      <c r="K195" s="292" t="s">
        <v>5659</v>
      </c>
    </row>
    <row r="196" spans="2:11" customFormat="1" ht="39" customHeight="1" x14ac:dyDescent="0.2">
      <c r="B196" s="292" t="s">
        <v>1730</v>
      </c>
      <c r="C196" s="296" t="s">
        <v>51</v>
      </c>
      <c r="D196" s="296" t="s">
        <v>1731</v>
      </c>
      <c r="E196" s="296" t="s">
        <v>3904</v>
      </c>
      <c r="F196" s="297" t="s">
        <v>53</v>
      </c>
      <c r="G196" s="292" t="s">
        <v>5660</v>
      </c>
      <c r="H196" s="292" t="s">
        <v>3328</v>
      </c>
      <c r="I196" s="292" t="s">
        <v>5661</v>
      </c>
      <c r="J196" s="292" t="s">
        <v>3225</v>
      </c>
      <c r="K196" s="292" t="s">
        <v>5662</v>
      </c>
    </row>
    <row r="197" spans="2:11" customFormat="1" ht="51.95" customHeight="1" x14ac:dyDescent="0.2">
      <c r="B197" s="292" t="s">
        <v>1725</v>
      </c>
      <c r="C197" s="296" t="s">
        <v>76</v>
      </c>
      <c r="D197" s="296" t="s">
        <v>1726</v>
      </c>
      <c r="E197" s="296" t="s">
        <v>543</v>
      </c>
      <c r="F197" s="297" t="s">
        <v>53</v>
      </c>
      <c r="G197" s="292" t="s">
        <v>1038</v>
      </c>
      <c r="H197" s="292" t="s">
        <v>3229</v>
      </c>
      <c r="I197" s="292" t="s">
        <v>3229</v>
      </c>
      <c r="J197" s="292" t="s">
        <v>3225</v>
      </c>
      <c r="K197" s="292" t="s">
        <v>5663</v>
      </c>
    </row>
    <row r="198" spans="2:11" customFormat="1" ht="39" customHeight="1" x14ac:dyDescent="0.2">
      <c r="B198" s="292" t="s">
        <v>1579</v>
      </c>
      <c r="C198" s="296" t="s">
        <v>76</v>
      </c>
      <c r="D198" s="296" t="s">
        <v>1580</v>
      </c>
      <c r="E198" s="296" t="s">
        <v>540</v>
      </c>
      <c r="F198" s="297" t="s">
        <v>53</v>
      </c>
      <c r="G198" s="292" t="s">
        <v>1038</v>
      </c>
      <c r="H198" s="292" t="s">
        <v>3230</v>
      </c>
      <c r="I198" s="292" t="s">
        <v>3230</v>
      </c>
      <c r="J198" s="292" t="s">
        <v>3225</v>
      </c>
      <c r="K198" s="292" t="s">
        <v>5664</v>
      </c>
    </row>
    <row r="199" spans="2:11" customFormat="1" ht="39" customHeight="1" x14ac:dyDescent="0.2">
      <c r="B199" s="292" t="s">
        <v>436</v>
      </c>
      <c r="C199" s="296" t="s">
        <v>51</v>
      </c>
      <c r="D199" s="296" t="s">
        <v>437</v>
      </c>
      <c r="E199" s="296" t="s">
        <v>2645</v>
      </c>
      <c r="F199" s="297" t="s">
        <v>86</v>
      </c>
      <c r="G199" s="292" t="s">
        <v>2764</v>
      </c>
      <c r="H199" s="292" t="s">
        <v>3231</v>
      </c>
      <c r="I199" s="292" t="s">
        <v>3232</v>
      </c>
      <c r="J199" s="292" t="s">
        <v>3225</v>
      </c>
      <c r="K199" s="292" t="s">
        <v>5665</v>
      </c>
    </row>
    <row r="200" spans="2:11" customFormat="1" ht="39" customHeight="1" x14ac:dyDescent="0.2">
      <c r="B200" s="292" t="s">
        <v>1092</v>
      </c>
      <c r="C200" s="296" t="s">
        <v>76</v>
      </c>
      <c r="D200" s="296" t="s">
        <v>462</v>
      </c>
      <c r="E200" s="296" t="s">
        <v>543</v>
      </c>
      <c r="F200" s="297" t="s">
        <v>53</v>
      </c>
      <c r="G200" s="292" t="s">
        <v>1099</v>
      </c>
      <c r="H200" s="292" t="s">
        <v>3233</v>
      </c>
      <c r="I200" s="292" t="s">
        <v>3234</v>
      </c>
      <c r="J200" s="292" t="s">
        <v>3225</v>
      </c>
      <c r="K200" s="292" t="s">
        <v>5666</v>
      </c>
    </row>
    <row r="201" spans="2:11" customFormat="1" ht="26.1" customHeight="1" x14ac:dyDescent="0.2">
      <c r="B201" s="292" t="s">
        <v>1122</v>
      </c>
      <c r="C201" s="296" t="s">
        <v>76</v>
      </c>
      <c r="D201" s="296" t="s">
        <v>312</v>
      </c>
      <c r="E201" s="296" t="s">
        <v>540</v>
      </c>
      <c r="F201" s="297" t="s">
        <v>53</v>
      </c>
      <c r="G201" s="292" t="s">
        <v>1053</v>
      </c>
      <c r="H201" s="292" t="s">
        <v>3235</v>
      </c>
      <c r="I201" s="292" t="s">
        <v>3236</v>
      </c>
      <c r="J201" s="292" t="s">
        <v>3225</v>
      </c>
      <c r="K201" s="292" t="s">
        <v>5667</v>
      </c>
    </row>
    <row r="202" spans="2:11" customFormat="1" ht="39" customHeight="1" x14ac:dyDescent="0.2">
      <c r="B202" s="292" t="s">
        <v>1470</v>
      </c>
      <c r="C202" s="296" t="s">
        <v>51</v>
      </c>
      <c r="D202" s="296" t="s">
        <v>1471</v>
      </c>
      <c r="E202" s="296" t="s">
        <v>2692</v>
      </c>
      <c r="F202" s="297" t="s">
        <v>44</v>
      </c>
      <c r="G202" s="292" t="s">
        <v>2526</v>
      </c>
      <c r="H202" s="292" t="s">
        <v>3237</v>
      </c>
      <c r="I202" s="292" t="s">
        <v>3238</v>
      </c>
      <c r="J202" s="292" t="s">
        <v>3225</v>
      </c>
      <c r="K202" s="292" t="s">
        <v>5668</v>
      </c>
    </row>
    <row r="203" spans="2:11" customFormat="1" ht="26.1" customHeight="1" x14ac:dyDescent="0.2">
      <c r="B203" s="292" t="s">
        <v>1110</v>
      </c>
      <c r="C203" s="296" t="s">
        <v>76</v>
      </c>
      <c r="D203" s="296" t="s">
        <v>1111</v>
      </c>
      <c r="E203" s="296" t="s">
        <v>543</v>
      </c>
      <c r="F203" s="297" t="s">
        <v>53</v>
      </c>
      <c r="G203" s="292" t="s">
        <v>2428</v>
      </c>
      <c r="H203" s="292" t="s">
        <v>3239</v>
      </c>
      <c r="I203" s="292" t="s">
        <v>3240</v>
      </c>
      <c r="J203" s="292" t="s">
        <v>3225</v>
      </c>
      <c r="K203" s="292" t="s">
        <v>3243</v>
      </c>
    </row>
    <row r="204" spans="2:11" customFormat="1" ht="26.1" customHeight="1" x14ac:dyDescent="0.2">
      <c r="B204" s="292" t="s">
        <v>1783</v>
      </c>
      <c r="C204" s="296" t="s">
        <v>76</v>
      </c>
      <c r="D204" s="296" t="s">
        <v>1784</v>
      </c>
      <c r="E204" s="296" t="s">
        <v>697</v>
      </c>
      <c r="F204" s="297" t="s">
        <v>53</v>
      </c>
      <c r="G204" s="292" t="s">
        <v>1060</v>
      </c>
      <c r="H204" s="292" t="s">
        <v>3241</v>
      </c>
      <c r="I204" s="292" t="s">
        <v>3242</v>
      </c>
      <c r="J204" s="292" t="s">
        <v>3225</v>
      </c>
      <c r="K204" s="292" t="s">
        <v>5669</v>
      </c>
    </row>
    <row r="205" spans="2:11" customFormat="1" ht="51.95" customHeight="1" x14ac:dyDescent="0.2">
      <c r="B205" s="292" t="s">
        <v>1457</v>
      </c>
      <c r="C205" s="296" t="s">
        <v>76</v>
      </c>
      <c r="D205" s="296" t="s">
        <v>2363</v>
      </c>
      <c r="E205" s="296" t="s">
        <v>650</v>
      </c>
      <c r="F205" s="297" t="s">
        <v>44</v>
      </c>
      <c r="G205" s="292" t="s">
        <v>2527</v>
      </c>
      <c r="H205" s="292" t="s">
        <v>3244</v>
      </c>
      <c r="I205" s="292" t="s">
        <v>3245</v>
      </c>
      <c r="J205" s="292" t="s">
        <v>3225</v>
      </c>
      <c r="K205" s="292" t="s">
        <v>3248</v>
      </c>
    </row>
    <row r="206" spans="2:11" customFormat="1" ht="26.1" customHeight="1" x14ac:dyDescent="0.2">
      <c r="B206" s="292" t="s">
        <v>1090</v>
      </c>
      <c r="C206" s="296" t="s">
        <v>76</v>
      </c>
      <c r="D206" s="296" t="s">
        <v>911</v>
      </c>
      <c r="E206" s="296" t="s">
        <v>697</v>
      </c>
      <c r="F206" s="297" t="s">
        <v>53</v>
      </c>
      <c r="G206" s="292" t="s">
        <v>1038</v>
      </c>
      <c r="H206" s="292" t="s">
        <v>3246</v>
      </c>
      <c r="I206" s="292" t="s">
        <v>3246</v>
      </c>
      <c r="J206" s="292" t="s">
        <v>3247</v>
      </c>
      <c r="K206" s="292" t="s">
        <v>3251</v>
      </c>
    </row>
    <row r="207" spans="2:11" customFormat="1" ht="26.1" customHeight="1" x14ac:dyDescent="0.2">
      <c r="B207" s="292" t="s">
        <v>1654</v>
      </c>
      <c r="C207" s="296" t="s">
        <v>76</v>
      </c>
      <c r="D207" s="296" t="s">
        <v>1655</v>
      </c>
      <c r="E207" s="296" t="s">
        <v>543</v>
      </c>
      <c r="F207" s="297" t="s">
        <v>268</v>
      </c>
      <c r="G207" s="292" t="s">
        <v>2765</v>
      </c>
      <c r="H207" s="292" t="s">
        <v>3249</v>
      </c>
      <c r="I207" s="292" t="s">
        <v>3250</v>
      </c>
      <c r="J207" s="292" t="s">
        <v>3247</v>
      </c>
      <c r="K207" s="292" t="s">
        <v>3254</v>
      </c>
    </row>
    <row r="208" spans="2:11" customFormat="1" ht="51.95" customHeight="1" x14ac:dyDescent="0.2">
      <c r="B208" s="292" t="s">
        <v>1452</v>
      </c>
      <c r="C208" s="296" t="s">
        <v>76</v>
      </c>
      <c r="D208" s="296" t="s">
        <v>1453</v>
      </c>
      <c r="E208" s="296" t="s">
        <v>646</v>
      </c>
      <c r="F208" s="297" t="s">
        <v>44</v>
      </c>
      <c r="G208" s="292" t="s">
        <v>2037</v>
      </c>
      <c r="H208" s="292" t="s">
        <v>3252</v>
      </c>
      <c r="I208" s="292" t="s">
        <v>3253</v>
      </c>
      <c r="J208" s="292" t="s">
        <v>3247</v>
      </c>
      <c r="K208" s="292" t="s">
        <v>3257</v>
      </c>
    </row>
    <row r="209" spans="2:11" customFormat="1" ht="39" customHeight="1" x14ac:dyDescent="0.2">
      <c r="B209" s="292" t="s">
        <v>1094</v>
      </c>
      <c r="C209" s="296" t="s">
        <v>51</v>
      </c>
      <c r="D209" s="296" t="s">
        <v>1095</v>
      </c>
      <c r="E209" s="296" t="s">
        <v>2713</v>
      </c>
      <c r="F209" s="297" t="s">
        <v>53</v>
      </c>
      <c r="G209" s="292" t="s">
        <v>1071</v>
      </c>
      <c r="H209" s="292" t="s">
        <v>3255</v>
      </c>
      <c r="I209" s="292" t="s">
        <v>3256</v>
      </c>
      <c r="J209" s="292" t="s">
        <v>3247</v>
      </c>
      <c r="K209" s="292" t="s">
        <v>3260</v>
      </c>
    </row>
    <row r="210" spans="2:11" customFormat="1" ht="26.1" customHeight="1" x14ac:dyDescent="0.2">
      <c r="B210" s="292" t="s">
        <v>1781</v>
      </c>
      <c r="C210" s="296" t="s">
        <v>76</v>
      </c>
      <c r="D210" s="296" t="s">
        <v>1782</v>
      </c>
      <c r="E210" s="296" t="s">
        <v>697</v>
      </c>
      <c r="F210" s="297" t="s">
        <v>268</v>
      </c>
      <c r="G210" s="292" t="s">
        <v>2036</v>
      </c>
      <c r="H210" s="292" t="s">
        <v>3258</v>
      </c>
      <c r="I210" s="292" t="s">
        <v>3259</v>
      </c>
      <c r="J210" s="292" t="s">
        <v>3247</v>
      </c>
      <c r="K210" s="292" t="s">
        <v>3263</v>
      </c>
    </row>
    <row r="211" spans="2:11" customFormat="1" ht="24" customHeight="1" x14ac:dyDescent="0.2">
      <c r="B211" s="292" t="s">
        <v>1082</v>
      </c>
      <c r="C211" s="296" t="s">
        <v>76</v>
      </c>
      <c r="D211" s="296" t="s">
        <v>709</v>
      </c>
      <c r="E211" s="296" t="s">
        <v>564</v>
      </c>
      <c r="F211" s="297" t="s">
        <v>422</v>
      </c>
      <c r="G211" s="292" t="s">
        <v>2763</v>
      </c>
      <c r="H211" s="292" t="s">
        <v>3261</v>
      </c>
      <c r="I211" s="292" t="s">
        <v>3262</v>
      </c>
      <c r="J211" s="292" t="s">
        <v>3247</v>
      </c>
      <c r="K211" s="292" t="s">
        <v>5670</v>
      </c>
    </row>
    <row r="212" spans="2:11" customFormat="1" ht="26.1" customHeight="1" x14ac:dyDescent="0.2">
      <c r="B212" s="292" t="s">
        <v>1590</v>
      </c>
      <c r="C212" s="296" t="s">
        <v>76</v>
      </c>
      <c r="D212" s="296" t="s">
        <v>1591</v>
      </c>
      <c r="E212" s="296" t="s">
        <v>540</v>
      </c>
      <c r="F212" s="297" t="s">
        <v>53</v>
      </c>
      <c r="G212" s="292" t="s">
        <v>1038</v>
      </c>
      <c r="H212" s="292" t="s">
        <v>3264</v>
      </c>
      <c r="I212" s="292" t="s">
        <v>3264</v>
      </c>
      <c r="J212" s="292" t="s">
        <v>3247</v>
      </c>
      <c r="K212" s="292" t="s">
        <v>3268</v>
      </c>
    </row>
    <row r="213" spans="2:11" customFormat="1" ht="39" customHeight="1" x14ac:dyDescent="0.2">
      <c r="B213" s="292" t="s">
        <v>1054</v>
      </c>
      <c r="C213" s="296" t="s">
        <v>76</v>
      </c>
      <c r="D213" s="296" t="s">
        <v>1055</v>
      </c>
      <c r="E213" s="296" t="s">
        <v>596</v>
      </c>
      <c r="F213" s="297" t="s">
        <v>44</v>
      </c>
      <c r="G213" s="292" t="s">
        <v>2673</v>
      </c>
      <c r="H213" s="292" t="s">
        <v>3265</v>
      </c>
      <c r="I213" s="292" t="s">
        <v>3266</v>
      </c>
      <c r="J213" s="292" t="s">
        <v>3267</v>
      </c>
      <c r="K213" s="292" t="s">
        <v>5671</v>
      </c>
    </row>
    <row r="214" spans="2:11" customFormat="1" ht="39" customHeight="1" x14ac:dyDescent="0.2">
      <c r="B214" s="293" t="s">
        <v>327</v>
      </c>
      <c r="C214" s="298" t="s">
        <v>51</v>
      </c>
      <c r="D214" s="298" t="s">
        <v>328</v>
      </c>
      <c r="E214" s="298" t="s">
        <v>3897</v>
      </c>
      <c r="F214" s="299" t="s">
        <v>53</v>
      </c>
      <c r="G214" s="293" t="s">
        <v>2528</v>
      </c>
      <c r="H214" s="293" t="s">
        <v>3269</v>
      </c>
      <c r="I214" s="293" t="s">
        <v>3270</v>
      </c>
      <c r="J214" s="293" t="s">
        <v>3267</v>
      </c>
      <c r="K214" s="293" t="s">
        <v>5672</v>
      </c>
    </row>
    <row r="215" spans="2:11" customFormat="1" ht="39" customHeight="1" x14ac:dyDescent="0.2">
      <c r="B215" s="293" t="s">
        <v>468</v>
      </c>
      <c r="C215" s="298" t="s">
        <v>51</v>
      </c>
      <c r="D215" s="298" t="s">
        <v>469</v>
      </c>
      <c r="E215" s="298" t="s">
        <v>2645</v>
      </c>
      <c r="F215" s="299" t="s">
        <v>86</v>
      </c>
      <c r="G215" s="293" t="s">
        <v>2768</v>
      </c>
      <c r="H215" s="293" t="s">
        <v>3271</v>
      </c>
      <c r="I215" s="293" t="s">
        <v>3272</v>
      </c>
      <c r="J215" s="293" t="s">
        <v>3267</v>
      </c>
      <c r="K215" s="293" t="s">
        <v>5673</v>
      </c>
    </row>
    <row r="216" spans="2:11" customFormat="1" ht="26.1" customHeight="1" x14ac:dyDescent="0.2">
      <c r="B216" s="293" t="s">
        <v>418</v>
      </c>
      <c r="C216" s="298" t="s">
        <v>51</v>
      </c>
      <c r="D216" s="298" t="s">
        <v>419</v>
      </c>
      <c r="E216" s="298" t="s">
        <v>2645</v>
      </c>
      <c r="F216" s="299" t="s">
        <v>53</v>
      </c>
      <c r="G216" s="293" t="s">
        <v>2038</v>
      </c>
      <c r="H216" s="293" t="s">
        <v>3174</v>
      </c>
      <c r="I216" s="293" t="s">
        <v>3273</v>
      </c>
      <c r="J216" s="293" t="s">
        <v>3267</v>
      </c>
      <c r="K216" s="293" t="s">
        <v>5674</v>
      </c>
    </row>
    <row r="217" spans="2:11" customFormat="1" ht="24" customHeight="1" x14ac:dyDescent="0.2">
      <c r="B217" s="293" t="s">
        <v>2078</v>
      </c>
      <c r="C217" s="298" t="s">
        <v>76</v>
      </c>
      <c r="D217" s="298" t="s">
        <v>880</v>
      </c>
      <c r="E217" s="298" t="s">
        <v>675</v>
      </c>
      <c r="F217" s="299" t="s">
        <v>53</v>
      </c>
      <c r="G217" s="293" t="s">
        <v>1038</v>
      </c>
      <c r="H217" s="293" t="s">
        <v>3274</v>
      </c>
      <c r="I217" s="293" t="s">
        <v>3274</v>
      </c>
      <c r="J217" s="293" t="s">
        <v>3267</v>
      </c>
      <c r="K217" s="293" t="s">
        <v>5675</v>
      </c>
    </row>
    <row r="218" spans="2:11" customFormat="1" ht="24" customHeight="1" x14ac:dyDescent="0.2">
      <c r="B218" s="293" t="s">
        <v>315</v>
      </c>
      <c r="C218" s="298" t="s">
        <v>76</v>
      </c>
      <c r="D218" s="298" t="s">
        <v>316</v>
      </c>
      <c r="E218" s="298" t="s">
        <v>540</v>
      </c>
      <c r="F218" s="299" t="s">
        <v>53</v>
      </c>
      <c r="G218" s="293" t="s">
        <v>2767</v>
      </c>
      <c r="H218" s="293" t="s">
        <v>3275</v>
      </c>
      <c r="I218" s="293" t="s">
        <v>3276</v>
      </c>
      <c r="J218" s="293" t="s">
        <v>3267</v>
      </c>
      <c r="K218" s="293" t="s">
        <v>5676</v>
      </c>
    </row>
    <row r="219" spans="2:11" customFormat="1" ht="39" customHeight="1" x14ac:dyDescent="0.2">
      <c r="B219" s="293" t="s">
        <v>1123</v>
      </c>
      <c r="C219" s="298" t="s">
        <v>76</v>
      </c>
      <c r="D219" s="298" t="s">
        <v>1124</v>
      </c>
      <c r="E219" s="298" t="s">
        <v>536</v>
      </c>
      <c r="F219" s="299" t="s">
        <v>53</v>
      </c>
      <c r="G219" s="293" t="s">
        <v>1098</v>
      </c>
      <c r="H219" s="293" t="s">
        <v>3277</v>
      </c>
      <c r="I219" s="293" t="s">
        <v>3278</v>
      </c>
      <c r="J219" s="293" t="s">
        <v>3267</v>
      </c>
      <c r="K219" s="293" t="s">
        <v>5677</v>
      </c>
    </row>
    <row r="220" spans="2:11" customFormat="1" ht="39" customHeight="1" x14ac:dyDescent="0.2">
      <c r="B220" s="293" t="s">
        <v>1342</v>
      </c>
      <c r="C220" s="298" t="s">
        <v>51</v>
      </c>
      <c r="D220" s="298" t="s">
        <v>1343</v>
      </c>
      <c r="E220" s="298" t="s">
        <v>2662</v>
      </c>
      <c r="F220" s="299" t="s">
        <v>97</v>
      </c>
      <c r="G220" s="293" t="s">
        <v>2040</v>
      </c>
      <c r="H220" s="293" t="s">
        <v>3279</v>
      </c>
      <c r="I220" s="293" t="s">
        <v>3280</v>
      </c>
      <c r="J220" s="293" t="s">
        <v>3267</v>
      </c>
      <c r="K220" s="293" t="s">
        <v>5678</v>
      </c>
    </row>
    <row r="221" spans="2:11" customFormat="1" ht="51.95" customHeight="1" x14ac:dyDescent="0.2">
      <c r="B221" s="293" t="s">
        <v>372</v>
      </c>
      <c r="C221" s="298" t="s">
        <v>51</v>
      </c>
      <c r="D221" s="298" t="s">
        <v>373</v>
      </c>
      <c r="E221" s="298" t="s">
        <v>2715</v>
      </c>
      <c r="F221" s="299" t="s">
        <v>53</v>
      </c>
      <c r="G221" s="293" t="s">
        <v>2529</v>
      </c>
      <c r="H221" s="293" t="s">
        <v>3281</v>
      </c>
      <c r="I221" s="293" t="s">
        <v>3282</v>
      </c>
      <c r="J221" s="293" t="s">
        <v>3267</v>
      </c>
      <c r="K221" s="293" t="s">
        <v>5679</v>
      </c>
    </row>
    <row r="222" spans="2:11" customFormat="1" ht="51.95" customHeight="1" x14ac:dyDescent="0.2">
      <c r="B222" s="293" t="s">
        <v>499</v>
      </c>
      <c r="C222" s="298" t="s">
        <v>51</v>
      </c>
      <c r="D222" s="298" t="s">
        <v>500</v>
      </c>
      <c r="E222" s="298" t="s">
        <v>2734</v>
      </c>
      <c r="F222" s="299" t="s">
        <v>86</v>
      </c>
      <c r="G222" s="293" t="s">
        <v>2039</v>
      </c>
      <c r="H222" s="293" t="s">
        <v>3283</v>
      </c>
      <c r="I222" s="293" t="s">
        <v>3284</v>
      </c>
      <c r="J222" s="293" t="s">
        <v>3267</v>
      </c>
      <c r="K222" s="293" t="s">
        <v>5680</v>
      </c>
    </row>
    <row r="223" spans="2:11" customFormat="1" ht="26.1" customHeight="1" x14ac:dyDescent="0.2">
      <c r="B223" s="293" t="s">
        <v>1114</v>
      </c>
      <c r="C223" s="298" t="s">
        <v>76</v>
      </c>
      <c r="D223" s="298" t="s">
        <v>424</v>
      </c>
      <c r="E223" s="298" t="s">
        <v>543</v>
      </c>
      <c r="F223" s="299" t="s">
        <v>53</v>
      </c>
      <c r="G223" s="293" t="s">
        <v>2766</v>
      </c>
      <c r="H223" s="293" t="s">
        <v>3285</v>
      </c>
      <c r="I223" s="293" t="s">
        <v>3286</v>
      </c>
      <c r="J223" s="293" t="s">
        <v>3267</v>
      </c>
      <c r="K223" s="293" t="s">
        <v>5681</v>
      </c>
    </row>
    <row r="224" spans="2:11" customFormat="1" ht="39" customHeight="1" x14ac:dyDescent="0.2">
      <c r="B224" s="293" t="s">
        <v>1101</v>
      </c>
      <c r="C224" s="298" t="s">
        <v>76</v>
      </c>
      <c r="D224" s="298" t="s">
        <v>1102</v>
      </c>
      <c r="E224" s="298" t="s">
        <v>556</v>
      </c>
      <c r="F224" s="299" t="s">
        <v>44</v>
      </c>
      <c r="G224" s="293" t="s">
        <v>1077</v>
      </c>
      <c r="H224" s="293" t="s">
        <v>3287</v>
      </c>
      <c r="I224" s="293" t="s">
        <v>3288</v>
      </c>
      <c r="J224" s="293" t="s">
        <v>3291</v>
      </c>
      <c r="K224" s="293" t="s">
        <v>5682</v>
      </c>
    </row>
    <row r="225" spans="2:11" customFormat="1" ht="39" customHeight="1" x14ac:dyDescent="0.2">
      <c r="B225" s="293" t="s">
        <v>191</v>
      </c>
      <c r="C225" s="298" t="s">
        <v>51</v>
      </c>
      <c r="D225" s="298" t="s">
        <v>192</v>
      </c>
      <c r="E225" s="298" t="s">
        <v>2641</v>
      </c>
      <c r="F225" s="299" t="s">
        <v>86</v>
      </c>
      <c r="G225" s="293" t="s">
        <v>2530</v>
      </c>
      <c r="H225" s="293" t="s">
        <v>3289</v>
      </c>
      <c r="I225" s="293" t="s">
        <v>3290</v>
      </c>
      <c r="J225" s="293" t="s">
        <v>3291</v>
      </c>
      <c r="K225" s="293" t="s">
        <v>5683</v>
      </c>
    </row>
    <row r="226" spans="2:11" customFormat="1" ht="26.1" customHeight="1" x14ac:dyDescent="0.2">
      <c r="B226" s="293" t="s">
        <v>1087</v>
      </c>
      <c r="C226" s="298" t="s">
        <v>76</v>
      </c>
      <c r="D226" s="298" t="s">
        <v>461</v>
      </c>
      <c r="E226" s="298" t="s">
        <v>543</v>
      </c>
      <c r="F226" s="299" t="s">
        <v>53</v>
      </c>
      <c r="G226" s="293" t="s">
        <v>1157</v>
      </c>
      <c r="H226" s="293" t="s">
        <v>3292</v>
      </c>
      <c r="I226" s="293" t="s">
        <v>3293</v>
      </c>
      <c r="J226" s="293" t="s">
        <v>3291</v>
      </c>
      <c r="K226" s="293" t="s">
        <v>5684</v>
      </c>
    </row>
    <row r="227" spans="2:11" customFormat="1" ht="39" customHeight="1" x14ac:dyDescent="0.2">
      <c r="B227" s="293" t="s">
        <v>2396</v>
      </c>
      <c r="C227" s="298" t="s">
        <v>51</v>
      </c>
      <c r="D227" s="298" t="s">
        <v>2397</v>
      </c>
      <c r="E227" s="298" t="s">
        <v>2723</v>
      </c>
      <c r="F227" s="299" t="s">
        <v>86</v>
      </c>
      <c r="G227" s="293" t="s">
        <v>2531</v>
      </c>
      <c r="H227" s="293" t="s">
        <v>3294</v>
      </c>
      <c r="I227" s="293" t="s">
        <v>3295</v>
      </c>
      <c r="J227" s="293" t="s">
        <v>3291</v>
      </c>
      <c r="K227" s="293" t="s">
        <v>5685</v>
      </c>
    </row>
    <row r="228" spans="2:11" customFormat="1" ht="39" customHeight="1" x14ac:dyDescent="0.2">
      <c r="B228" s="293" t="s">
        <v>1618</v>
      </c>
      <c r="C228" s="298" t="s">
        <v>51</v>
      </c>
      <c r="D228" s="298" t="s">
        <v>3898</v>
      </c>
      <c r="E228" s="298" t="s">
        <v>3884</v>
      </c>
      <c r="F228" s="299" t="s">
        <v>53</v>
      </c>
      <c r="G228" s="293" t="s">
        <v>2041</v>
      </c>
      <c r="H228" s="293" t="s">
        <v>3296</v>
      </c>
      <c r="I228" s="293" t="s">
        <v>3297</v>
      </c>
      <c r="J228" s="293" t="s">
        <v>3291</v>
      </c>
      <c r="K228" s="293" t="s">
        <v>5686</v>
      </c>
    </row>
    <row r="229" spans="2:11" customFormat="1" ht="39" customHeight="1" x14ac:dyDescent="0.2">
      <c r="B229" s="293" t="s">
        <v>370</v>
      </c>
      <c r="C229" s="298" t="s">
        <v>51</v>
      </c>
      <c r="D229" s="298" t="s">
        <v>371</v>
      </c>
      <c r="E229" s="298" t="s">
        <v>2714</v>
      </c>
      <c r="F229" s="299" t="s">
        <v>53</v>
      </c>
      <c r="G229" s="293" t="s">
        <v>2045</v>
      </c>
      <c r="H229" s="293" t="s">
        <v>3298</v>
      </c>
      <c r="I229" s="293" t="s">
        <v>3299</v>
      </c>
      <c r="J229" s="293" t="s">
        <v>3291</v>
      </c>
      <c r="K229" s="293" t="s">
        <v>5687</v>
      </c>
    </row>
    <row r="230" spans="2:11" customFormat="1" ht="26.1" customHeight="1" x14ac:dyDescent="0.2">
      <c r="B230" s="293" t="s">
        <v>1648</v>
      </c>
      <c r="C230" s="298" t="s">
        <v>76</v>
      </c>
      <c r="D230" s="298" t="s">
        <v>1649</v>
      </c>
      <c r="E230" s="298" t="s">
        <v>543</v>
      </c>
      <c r="F230" s="299" t="s">
        <v>268</v>
      </c>
      <c r="G230" s="293" t="s">
        <v>2769</v>
      </c>
      <c r="H230" s="293" t="s">
        <v>3300</v>
      </c>
      <c r="I230" s="293" t="s">
        <v>3301</v>
      </c>
      <c r="J230" s="293" t="s">
        <v>3291</v>
      </c>
      <c r="K230" s="293" t="s">
        <v>5688</v>
      </c>
    </row>
    <row r="231" spans="2:11" customFormat="1" ht="39" customHeight="1" x14ac:dyDescent="0.2">
      <c r="B231" s="293" t="s">
        <v>307</v>
      </c>
      <c r="C231" s="298" t="s">
        <v>51</v>
      </c>
      <c r="D231" s="298" t="s">
        <v>3899</v>
      </c>
      <c r="E231" s="298" t="s">
        <v>2705</v>
      </c>
      <c r="F231" s="299" t="s">
        <v>53</v>
      </c>
      <c r="G231" s="293" t="s">
        <v>1053</v>
      </c>
      <c r="H231" s="293" t="s">
        <v>3302</v>
      </c>
      <c r="I231" s="293" t="s">
        <v>3303</v>
      </c>
      <c r="J231" s="293" t="s">
        <v>3291</v>
      </c>
      <c r="K231" s="293" t="s">
        <v>5689</v>
      </c>
    </row>
    <row r="232" spans="2:11" customFormat="1" ht="26.1" customHeight="1" x14ac:dyDescent="0.2">
      <c r="B232" s="293" t="s">
        <v>2532</v>
      </c>
      <c r="C232" s="298" t="s">
        <v>76</v>
      </c>
      <c r="D232" s="298" t="s">
        <v>2533</v>
      </c>
      <c r="E232" s="298" t="s">
        <v>536</v>
      </c>
      <c r="F232" s="299" t="s">
        <v>268</v>
      </c>
      <c r="G232" s="293" t="s">
        <v>2534</v>
      </c>
      <c r="H232" s="293" t="s">
        <v>3304</v>
      </c>
      <c r="I232" s="293" t="s">
        <v>3305</v>
      </c>
      <c r="J232" s="293" t="s">
        <v>3291</v>
      </c>
      <c r="K232" s="293" t="s">
        <v>5690</v>
      </c>
    </row>
    <row r="233" spans="2:11" customFormat="1" ht="39" customHeight="1" x14ac:dyDescent="0.2">
      <c r="B233" s="293" t="s">
        <v>2608</v>
      </c>
      <c r="C233" s="298" t="s">
        <v>51</v>
      </c>
      <c r="D233" s="298" t="s">
        <v>3900</v>
      </c>
      <c r="E233" s="298" t="s">
        <v>3884</v>
      </c>
      <c r="F233" s="299" t="s">
        <v>53</v>
      </c>
      <c r="G233" s="293" t="s">
        <v>2771</v>
      </c>
      <c r="H233" s="293" t="s">
        <v>3306</v>
      </c>
      <c r="I233" s="293" t="s">
        <v>3307</v>
      </c>
      <c r="J233" s="293" t="s">
        <v>3291</v>
      </c>
      <c r="K233" s="293" t="s">
        <v>5691</v>
      </c>
    </row>
    <row r="234" spans="2:11" customFormat="1" ht="39" customHeight="1" x14ac:dyDescent="0.2">
      <c r="B234" s="293" t="s">
        <v>1552</v>
      </c>
      <c r="C234" s="298" t="s">
        <v>51</v>
      </c>
      <c r="D234" s="298" t="s">
        <v>1553</v>
      </c>
      <c r="E234" s="298" t="s">
        <v>2721</v>
      </c>
      <c r="F234" s="299" t="s">
        <v>53</v>
      </c>
      <c r="G234" s="293" t="s">
        <v>1127</v>
      </c>
      <c r="H234" s="293" t="s">
        <v>3308</v>
      </c>
      <c r="I234" s="293" t="s">
        <v>3309</v>
      </c>
      <c r="J234" s="293" t="s">
        <v>3310</v>
      </c>
      <c r="K234" s="293" t="s">
        <v>5692</v>
      </c>
    </row>
    <row r="235" spans="2:11" customFormat="1" ht="51.95" customHeight="1" x14ac:dyDescent="0.2">
      <c r="B235" s="293" t="s">
        <v>466</v>
      </c>
      <c r="C235" s="298" t="s">
        <v>51</v>
      </c>
      <c r="D235" s="298" t="s">
        <v>467</v>
      </c>
      <c r="E235" s="298" t="s">
        <v>3880</v>
      </c>
      <c r="F235" s="299" t="s">
        <v>86</v>
      </c>
      <c r="G235" s="293" t="s">
        <v>2772</v>
      </c>
      <c r="H235" s="293" t="s">
        <v>3311</v>
      </c>
      <c r="I235" s="293" t="s">
        <v>3312</v>
      </c>
      <c r="J235" s="293" t="s">
        <v>3310</v>
      </c>
      <c r="K235" s="293" t="s">
        <v>5693</v>
      </c>
    </row>
    <row r="236" spans="2:11" customFormat="1" ht="51.95" customHeight="1" x14ac:dyDescent="0.2">
      <c r="B236" s="293" t="s">
        <v>361</v>
      </c>
      <c r="C236" s="298" t="s">
        <v>51</v>
      </c>
      <c r="D236" s="298" t="s">
        <v>362</v>
      </c>
      <c r="E236" s="298" t="s">
        <v>3901</v>
      </c>
      <c r="F236" s="299" t="s">
        <v>53</v>
      </c>
      <c r="G236" s="293" t="s">
        <v>2512</v>
      </c>
      <c r="H236" s="293" t="s">
        <v>3313</v>
      </c>
      <c r="I236" s="293" t="s">
        <v>3314</v>
      </c>
      <c r="J236" s="293" t="s">
        <v>3310</v>
      </c>
      <c r="K236" s="293" t="s">
        <v>5694</v>
      </c>
    </row>
    <row r="237" spans="2:11" customFormat="1" ht="24" customHeight="1" x14ac:dyDescent="0.2">
      <c r="B237" s="293" t="s">
        <v>1133</v>
      </c>
      <c r="C237" s="298" t="s">
        <v>76</v>
      </c>
      <c r="D237" s="298" t="s">
        <v>447</v>
      </c>
      <c r="E237" s="298" t="s">
        <v>543</v>
      </c>
      <c r="F237" s="299" t="s">
        <v>53</v>
      </c>
      <c r="G237" s="293" t="s">
        <v>2430</v>
      </c>
      <c r="H237" s="293" t="s">
        <v>3315</v>
      </c>
      <c r="I237" s="293" t="s">
        <v>3316</v>
      </c>
      <c r="J237" s="293" t="s">
        <v>3310</v>
      </c>
      <c r="K237" s="293" t="s">
        <v>5695</v>
      </c>
    </row>
    <row r="238" spans="2:11" customFormat="1" ht="24" customHeight="1" x14ac:dyDescent="0.2">
      <c r="B238" s="293" t="s">
        <v>1129</v>
      </c>
      <c r="C238" s="298" t="s">
        <v>76</v>
      </c>
      <c r="D238" s="298" t="s">
        <v>903</v>
      </c>
      <c r="E238" s="298" t="s">
        <v>543</v>
      </c>
      <c r="F238" s="299" t="s">
        <v>53</v>
      </c>
      <c r="G238" s="293" t="s">
        <v>2429</v>
      </c>
      <c r="H238" s="293" t="s">
        <v>3317</v>
      </c>
      <c r="I238" s="293" t="s">
        <v>3318</v>
      </c>
      <c r="J238" s="293" t="s">
        <v>3310</v>
      </c>
      <c r="K238" s="293" t="s">
        <v>5696</v>
      </c>
    </row>
    <row r="239" spans="2:11" customFormat="1" ht="39" customHeight="1" x14ac:dyDescent="0.2">
      <c r="B239" s="293" t="s">
        <v>1786</v>
      </c>
      <c r="C239" s="298" t="s">
        <v>76</v>
      </c>
      <c r="D239" s="298" t="s">
        <v>2419</v>
      </c>
      <c r="E239" s="298" t="s">
        <v>543</v>
      </c>
      <c r="F239" s="299" t="s">
        <v>53</v>
      </c>
      <c r="G239" s="293" t="s">
        <v>1038</v>
      </c>
      <c r="H239" s="293" t="s">
        <v>3319</v>
      </c>
      <c r="I239" s="293" t="s">
        <v>3319</v>
      </c>
      <c r="J239" s="293" t="s">
        <v>3310</v>
      </c>
      <c r="K239" s="293" t="s">
        <v>5697</v>
      </c>
    </row>
    <row r="240" spans="2:11" customFormat="1" ht="65.099999999999994" customHeight="1" x14ac:dyDescent="0.2">
      <c r="B240" s="293" t="s">
        <v>208</v>
      </c>
      <c r="C240" s="298" t="s">
        <v>51</v>
      </c>
      <c r="D240" s="298" t="s">
        <v>3902</v>
      </c>
      <c r="E240" s="298" t="s">
        <v>2679</v>
      </c>
      <c r="F240" s="299" t="s">
        <v>53</v>
      </c>
      <c r="G240" s="293" t="s">
        <v>1051</v>
      </c>
      <c r="H240" s="293" t="s">
        <v>3320</v>
      </c>
      <c r="I240" s="293" t="s">
        <v>3321</v>
      </c>
      <c r="J240" s="293" t="s">
        <v>3310</v>
      </c>
      <c r="K240" s="293" t="s">
        <v>5698</v>
      </c>
    </row>
    <row r="241" spans="2:11" customFormat="1" ht="26.1" customHeight="1" x14ac:dyDescent="0.2">
      <c r="B241" s="293" t="s">
        <v>1134</v>
      </c>
      <c r="C241" s="298" t="s">
        <v>76</v>
      </c>
      <c r="D241" s="298" t="s">
        <v>1135</v>
      </c>
      <c r="E241" s="298" t="s">
        <v>543</v>
      </c>
      <c r="F241" s="299" t="s">
        <v>53</v>
      </c>
      <c r="G241" s="293" t="s">
        <v>2042</v>
      </c>
      <c r="H241" s="293" t="s">
        <v>3322</v>
      </c>
      <c r="I241" s="293" t="s">
        <v>3323</v>
      </c>
      <c r="J241" s="293" t="s">
        <v>3310</v>
      </c>
      <c r="K241" s="293" t="s">
        <v>5699</v>
      </c>
    </row>
    <row r="242" spans="2:11" customFormat="1" ht="26.1" customHeight="1" x14ac:dyDescent="0.2">
      <c r="B242" s="293" t="s">
        <v>1172</v>
      </c>
      <c r="C242" s="298" t="s">
        <v>76</v>
      </c>
      <c r="D242" s="298" t="s">
        <v>438</v>
      </c>
      <c r="E242" s="298" t="s">
        <v>543</v>
      </c>
      <c r="F242" s="299" t="s">
        <v>53</v>
      </c>
      <c r="G242" s="293" t="s">
        <v>2044</v>
      </c>
      <c r="H242" s="293" t="s">
        <v>3324</v>
      </c>
      <c r="I242" s="293" t="s">
        <v>3325</v>
      </c>
      <c r="J242" s="293" t="s">
        <v>3310</v>
      </c>
      <c r="K242" s="293" t="s">
        <v>3014</v>
      </c>
    </row>
    <row r="243" spans="2:11" customFormat="1" ht="26.1" customHeight="1" x14ac:dyDescent="0.2">
      <c r="B243" s="293" t="s">
        <v>509</v>
      </c>
      <c r="C243" s="298" t="s">
        <v>51</v>
      </c>
      <c r="D243" s="298" t="s">
        <v>2635</v>
      </c>
      <c r="E243" s="298" t="s">
        <v>3903</v>
      </c>
      <c r="F243" s="299" t="s">
        <v>53</v>
      </c>
      <c r="G243" s="293" t="s">
        <v>2770</v>
      </c>
      <c r="H243" s="293" t="s">
        <v>3326</v>
      </c>
      <c r="I243" s="293" t="s">
        <v>3327</v>
      </c>
      <c r="J243" s="293" t="s">
        <v>3310</v>
      </c>
      <c r="K243" s="293" t="s">
        <v>5700</v>
      </c>
    </row>
    <row r="244" spans="2:11" customFormat="1" ht="26.1" customHeight="1" x14ac:dyDescent="0.2">
      <c r="B244" s="293" t="s">
        <v>1131</v>
      </c>
      <c r="C244" s="298" t="s">
        <v>76</v>
      </c>
      <c r="D244" s="298" t="s">
        <v>1132</v>
      </c>
      <c r="E244" s="298" t="s">
        <v>627</v>
      </c>
      <c r="F244" s="299" t="s">
        <v>53</v>
      </c>
      <c r="G244" s="293" t="s">
        <v>2044</v>
      </c>
      <c r="H244" s="293" t="s">
        <v>3329</v>
      </c>
      <c r="I244" s="293" t="s">
        <v>3330</v>
      </c>
      <c r="J244" s="293" t="s">
        <v>3310</v>
      </c>
      <c r="K244" s="293" t="s">
        <v>5701</v>
      </c>
    </row>
    <row r="245" spans="2:11" customFormat="1" ht="26.1" customHeight="1" x14ac:dyDescent="0.2">
      <c r="B245" s="293" t="s">
        <v>1544</v>
      </c>
      <c r="C245" s="298" t="s">
        <v>76</v>
      </c>
      <c r="D245" s="298" t="s">
        <v>1545</v>
      </c>
      <c r="E245" s="298" t="s">
        <v>536</v>
      </c>
      <c r="F245" s="299" t="s">
        <v>268</v>
      </c>
      <c r="G245" s="293" t="s">
        <v>2535</v>
      </c>
      <c r="H245" s="293" t="s">
        <v>3331</v>
      </c>
      <c r="I245" s="293" t="s">
        <v>3332</v>
      </c>
      <c r="J245" s="293" t="s">
        <v>3310</v>
      </c>
      <c r="K245" s="293" t="s">
        <v>5702</v>
      </c>
    </row>
    <row r="246" spans="2:11" customFormat="1" ht="26.1" customHeight="1" x14ac:dyDescent="0.2">
      <c r="B246" s="293" t="s">
        <v>875</v>
      </c>
      <c r="C246" s="298" t="s">
        <v>51</v>
      </c>
      <c r="D246" s="298" t="s">
        <v>3905</v>
      </c>
      <c r="E246" s="298" t="s">
        <v>2705</v>
      </c>
      <c r="F246" s="299" t="s">
        <v>53</v>
      </c>
      <c r="G246" s="293" t="s">
        <v>1051</v>
      </c>
      <c r="H246" s="293" t="s">
        <v>3333</v>
      </c>
      <c r="I246" s="293" t="s">
        <v>3334</v>
      </c>
      <c r="J246" s="293" t="s">
        <v>3310</v>
      </c>
      <c r="K246" s="293" t="s">
        <v>5703</v>
      </c>
    </row>
    <row r="247" spans="2:11" customFormat="1" ht="26.1" customHeight="1" x14ac:dyDescent="0.2">
      <c r="B247" s="293" t="s">
        <v>1789</v>
      </c>
      <c r="C247" s="298" t="s">
        <v>76</v>
      </c>
      <c r="D247" s="298" t="s">
        <v>2422</v>
      </c>
      <c r="E247" s="298" t="s">
        <v>697</v>
      </c>
      <c r="F247" s="299" t="s">
        <v>53</v>
      </c>
      <c r="G247" s="293" t="s">
        <v>2039</v>
      </c>
      <c r="H247" s="293" t="s">
        <v>3335</v>
      </c>
      <c r="I247" s="293" t="s">
        <v>3336</v>
      </c>
      <c r="J247" s="293" t="s">
        <v>3310</v>
      </c>
      <c r="K247" s="293" t="s">
        <v>5704</v>
      </c>
    </row>
    <row r="248" spans="2:11" customFormat="1" ht="26.1" customHeight="1" x14ac:dyDescent="0.2">
      <c r="B248" s="293" t="s">
        <v>1395</v>
      </c>
      <c r="C248" s="298" t="s">
        <v>76</v>
      </c>
      <c r="D248" s="298" t="s">
        <v>1396</v>
      </c>
      <c r="E248" s="298" t="s">
        <v>3906</v>
      </c>
      <c r="F248" s="299" t="s">
        <v>53</v>
      </c>
      <c r="G248" s="293" t="s">
        <v>2026</v>
      </c>
      <c r="H248" s="293" t="s">
        <v>3337</v>
      </c>
      <c r="I248" s="293" t="s">
        <v>3338</v>
      </c>
      <c r="J248" s="293" t="s">
        <v>3310</v>
      </c>
      <c r="K248" s="293" t="s">
        <v>5705</v>
      </c>
    </row>
    <row r="249" spans="2:11" customFormat="1" ht="39" customHeight="1" x14ac:dyDescent="0.2">
      <c r="B249" s="293" t="s">
        <v>905</v>
      </c>
      <c r="C249" s="298" t="s">
        <v>51</v>
      </c>
      <c r="D249" s="298" t="s">
        <v>906</v>
      </c>
      <c r="E249" s="298" t="s">
        <v>3880</v>
      </c>
      <c r="F249" s="299" t="s">
        <v>86</v>
      </c>
      <c r="G249" s="293" t="s">
        <v>2774</v>
      </c>
      <c r="H249" s="293" t="s">
        <v>3339</v>
      </c>
      <c r="I249" s="293" t="s">
        <v>3340</v>
      </c>
      <c r="J249" s="293" t="s">
        <v>3310</v>
      </c>
      <c r="K249" s="293" t="s">
        <v>5706</v>
      </c>
    </row>
    <row r="250" spans="2:11" customFormat="1" ht="39" customHeight="1" x14ac:dyDescent="0.2">
      <c r="B250" s="293" t="s">
        <v>60</v>
      </c>
      <c r="C250" s="298" t="s">
        <v>51</v>
      </c>
      <c r="D250" s="298" t="s">
        <v>61</v>
      </c>
      <c r="E250" s="298" t="s">
        <v>2649</v>
      </c>
      <c r="F250" s="299" t="s">
        <v>44</v>
      </c>
      <c r="G250" s="293" t="s">
        <v>1098</v>
      </c>
      <c r="H250" s="293" t="s">
        <v>3341</v>
      </c>
      <c r="I250" s="293" t="s">
        <v>3342</v>
      </c>
      <c r="J250" s="293" t="s">
        <v>3310</v>
      </c>
      <c r="K250" s="293" t="s">
        <v>5707</v>
      </c>
    </row>
    <row r="251" spans="2:11" customFormat="1" ht="24" customHeight="1" x14ac:dyDescent="0.2">
      <c r="B251" s="293" t="s">
        <v>1704</v>
      </c>
      <c r="C251" s="298" t="s">
        <v>76</v>
      </c>
      <c r="D251" s="298" t="s">
        <v>2409</v>
      </c>
      <c r="E251" s="298" t="s">
        <v>543</v>
      </c>
      <c r="F251" s="299" t="s">
        <v>53</v>
      </c>
      <c r="G251" s="293" t="s">
        <v>1070</v>
      </c>
      <c r="H251" s="293" t="s">
        <v>3343</v>
      </c>
      <c r="I251" s="293" t="s">
        <v>3344</v>
      </c>
      <c r="J251" s="293" t="s">
        <v>3310</v>
      </c>
      <c r="K251" s="293" t="s">
        <v>5708</v>
      </c>
    </row>
    <row r="252" spans="2:11" customFormat="1" ht="51.95" customHeight="1" x14ac:dyDescent="0.2">
      <c r="B252" s="293" t="s">
        <v>300</v>
      </c>
      <c r="C252" s="298" t="s">
        <v>51</v>
      </c>
      <c r="D252" s="298" t="s">
        <v>3907</v>
      </c>
      <c r="E252" s="298" t="s">
        <v>2705</v>
      </c>
      <c r="F252" s="299" t="s">
        <v>53</v>
      </c>
      <c r="G252" s="293" t="s">
        <v>1051</v>
      </c>
      <c r="H252" s="293" t="s">
        <v>3345</v>
      </c>
      <c r="I252" s="293" t="s">
        <v>3346</v>
      </c>
      <c r="J252" s="293" t="s">
        <v>3310</v>
      </c>
      <c r="K252" s="293" t="s">
        <v>5709</v>
      </c>
    </row>
    <row r="253" spans="2:11" customFormat="1" ht="39" customHeight="1" x14ac:dyDescent="0.2">
      <c r="B253" s="293" t="s">
        <v>1176</v>
      </c>
      <c r="C253" s="298" t="s">
        <v>76</v>
      </c>
      <c r="D253" s="298" t="s">
        <v>1002</v>
      </c>
      <c r="E253" s="298" t="s">
        <v>536</v>
      </c>
      <c r="F253" s="299" t="s">
        <v>268</v>
      </c>
      <c r="G253" s="293" t="s">
        <v>2536</v>
      </c>
      <c r="H253" s="293" t="s">
        <v>3347</v>
      </c>
      <c r="I253" s="293" t="s">
        <v>3348</v>
      </c>
      <c r="J253" s="293" t="s">
        <v>3349</v>
      </c>
      <c r="K253" s="293" t="s">
        <v>5710</v>
      </c>
    </row>
    <row r="254" spans="2:11" customFormat="1" ht="26.1" customHeight="1" x14ac:dyDescent="0.2">
      <c r="B254" s="293" t="s">
        <v>1138</v>
      </c>
      <c r="C254" s="298" t="s">
        <v>76</v>
      </c>
      <c r="D254" s="298" t="s">
        <v>233</v>
      </c>
      <c r="E254" s="298" t="s">
        <v>627</v>
      </c>
      <c r="F254" s="299" t="s">
        <v>53</v>
      </c>
      <c r="G254" s="293" t="s">
        <v>1060</v>
      </c>
      <c r="H254" s="293" t="s">
        <v>3350</v>
      </c>
      <c r="I254" s="293" t="s">
        <v>3351</v>
      </c>
      <c r="J254" s="293" t="s">
        <v>3349</v>
      </c>
      <c r="K254" s="293" t="s">
        <v>5711</v>
      </c>
    </row>
    <row r="255" spans="2:11" customFormat="1" ht="26.1" customHeight="1" x14ac:dyDescent="0.2">
      <c r="B255" s="293" t="s">
        <v>482</v>
      </c>
      <c r="C255" s="298" t="s">
        <v>51</v>
      </c>
      <c r="D255" s="298" t="s">
        <v>483</v>
      </c>
      <c r="E255" s="298" t="s">
        <v>2646</v>
      </c>
      <c r="F255" s="299" t="s">
        <v>53</v>
      </c>
      <c r="G255" s="293" t="s">
        <v>1197</v>
      </c>
      <c r="H255" s="293" t="s">
        <v>3352</v>
      </c>
      <c r="I255" s="293" t="s">
        <v>3353</v>
      </c>
      <c r="J255" s="293" t="s">
        <v>3349</v>
      </c>
      <c r="K255" s="293" t="s">
        <v>5712</v>
      </c>
    </row>
    <row r="256" spans="2:11" customFormat="1" ht="26.1" customHeight="1" x14ac:dyDescent="0.2">
      <c r="B256" s="293" t="s">
        <v>1702</v>
      </c>
      <c r="C256" s="298" t="s">
        <v>51</v>
      </c>
      <c r="D256" s="298" t="s">
        <v>2625</v>
      </c>
      <c r="E256" s="298" t="s">
        <v>2648</v>
      </c>
      <c r="F256" s="299" t="s">
        <v>53</v>
      </c>
      <c r="G256" s="293" t="s">
        <v>1040</v>
      </c>
      <c r="H256" s="293" t="s">
        <v>3354</v>
      </c>
      <c r="I256" s="293" t="s">
        <v>3355</v>
      </c>
      <c r="J256" s="293" t="s">
        <v>3349</v>
      </c>
      <c r="K256" s="293" t="s">
        <v>3358</v>
      </c>
    </row>
    <row r="257" spans="2:11" customFormat="1" ht="39" customHeight="1" x14ac:dyDescent="0.2">
      <c r="B257" s="293" t="s">
        <v>1128</v>
      </c>
      <c r="C257" s="298" t="s">
        <v>76</v>
      </c>
      <c r="D257" s="298" t="s">
        <v>877</v>
      </c>
      <c r="E257" s="298" t="s">
        <v>697</v>
      </c>
      <c r="F257" s="299" t="s">
        <v>53</v>
      </c>
      <c r="G257" s="293" t="s">
        <v>1196</v>
      </c>
      <c r="H257" s="293" t="s">
        <v>3356</v>
      </c>
      <c r="I257" s="293" t="s">
        <v>3357</v>
      </c>
      <c r="J257" s="293" t="s">
        <v>3349</v>
      </c>
      <c r="K257" s="293" t="s">
        <v>3361</v>
      </c>
    </row>
    <row r="258" spans="2:11" customFormat="1" ht="39" customHeight="1" x14ac:dyDescent="0.2">
      <c r="B258" s="293" t="s">
        <v>1616</v>
      </c>
      <c r="C258" s="298" t="s">
        <v>51</v>
      </c>
      <c r="D258" s="298" t="s">
        <v>3908</v>
      </c>
      <c r="E258" s="298" t="s">
        <v>3884</v>
      </c>
      <c r="F258" s="299" t="s">
        <v>53</v>
      </c>
      <c r="G258" s="293" t="s">
        <v>1136</v>
      </c>
      <c r="H258" s="293" t="s">
        <v>3359</v>
      </c>
      <c r="I258" s="293" t="s">
        <v>3360</v>
      </c>
      <c r="J258" s="293" t="s">
        <v>3349</v>
      </c>
      <c r="K258" s="293" t="s">
        <v>5713</v>
      </c>
    </row>
    <row r="259" spans="2:11" customFormat="1" ht="24" customHeight="1" x14ac:dyDescent="0.2">
      <c r="B259" s="293" t="s">
        <v>1137</v>
      </c>
      <c r="C259" s="298" t="s">
        <v>76</v>
      </c>
      <c r="D259" s="298" t="s">
        <v>423</v>
      </c>
      <c r="E259" s="298" t="s">
        <v>543</v>
      </c>
      <c r="F259" s="299" t="s">
        <v>53</v>
      </c>
      <c r="G259" s="293" t="s">
        <v>2766</v>
      </c>
      <c r="H259" s="293" t="s">
        <v>3362</v>
      </c>
      <c r="I259" s="293" t="s">
        <v>3363</v>
      </c>
      <c r="J259" s="293" t="s">
        <v>3349</v>
      </c>
      <c r="K259" s="293" t="s">
        <v>5714</v>
      </c>
    </row>
    <row r="260" spans="2:11" customFormat="1" ht="26.1" customHeight="1" x14ac:dyDescent="0.2">
      <c r="B260" s="293" t="s">
        <v>488</v>
      </c>
      <c r="C260" s="298" t="s">
        <v>51</v>
      </c>
      <c r="D260" s="298" t="s">
        <v>3909</v>
      </c>
      <c r="E260" s="298" t="s">
        <v>2644</v>
      </c>
      <c r="F260" s="299" t="s">
        <v>53</v>
      </c>
      <c r="G260" s="293" t="s">
        <v>2046</v>
      </c>
      <c r="H260" s="293" t="s">
        <v>3364</v>
      </c>
      <c r="I260" s="293" t="s">
        <v>3365</v>
      </c>
      <c r="J260" s="293" t="s">
        <v>3349</v>
      </c>
      <c r="K260" s="293" t="s">
        <v>5715</v>
      </c>
    </row>
    <row r="261" spans="2:11" customFormat="1" ht="39" customHeight="1" x14ac:dyDescent="0.2">
      <c r="B261" s="293" t="s">
        <v>1669</v>
      </c>
      <c r="C261" s="298" t="s">
        <v>51</v>
      </c>
      <c r="D261" s="298" t="s">
        <v>1670</v>
      </c>
      <c r="E261" s="298" t="s">
        <v>2645</v>
      </c>
      <c r="F261" s="299" t="s">
        <v>86</v>
      </c>
      <c r="G261" s="293" t="s">
        <v>2775</v>
      </c>
      <c r="H261" s="293" t="s">
        <v>3366</v>
      </c>
      <c r="I261" s="293" t="s">
        <v>3367</v>
      </c>
      <c r="J261" s="293" t="s">
        <v>3349</v>
      </c>
      <c r="K261" s="293" t="s">
        <v>5716</v>
      </c>
    </row>
    <row r="262" spans="2:11" customFormat="1" ht="51.95" customHeight="1" x14ac:dyDescent="0.2">
      <c r="B262" s="293" t="s">
        <v>1467</v>
      </c>
      <c r="C262" s="298" t="s">
        <v>51</v>
      </c>
      <c r="D262" s="298" t="s">
        <v>1468</v>
      </c>
      <c r="E262" s="298" t="s">
        <v>2690</v>
      </c>
      <c r="F262" s="299" t="s">
        <v>44</v>
      </c>
      <c r="G262" s="293" t="s">
        <v>2526</v>
      </c>
      <c r="H262" s="293" t="s">
        <v>2579</v>
      </c>
      <c r="I262" s="293" t="s">
        <v>3368</v>
      </c>
      <c r="J262" s="293" t="s">
        <v>3349</v>
      </c>
      <c r="K262" s="293" t="s">
        <v>5717</v>
      </c>
    </row>
    <row r="263" spans="2:11" customFormat="1" ht="39" customHeight="1" x14ac:dyDescent="0.2">
      <c r="B263" s="293" t="s">
        <v>1192</v>
      </c>
      <c r="C263" s="298" t="s">
        <v>76</v>
      </c>
      <c r="D263" s="298" t="s">
        <v>1193</v>
      </c>
      <c r="E263" s="298" t="s">
        <v>543</v>
      </c>
      <c r="F263" s="299" t="s">
        <v>53</v>
      </c>
      <c r="G263" s="293" t="s">
        <v>1038</v>
      </c>
      <c r="H263" s="293" t="s">
        <v>3369</v>
      </c>
      <c r="I263" s="293" t="s">
        <v>3369</v>
      </c>
      <c r="J263" s="293" t="s">
        <v>3349</v>
      </c>
      <c r="K263" s="293" t="s">
        <v>5718</v>
      </c>
    </row>
    <row r="264" spans="2:11" customFormat="1" ht="26.1" customHeight="1" x14ac:dyDescent="0.2">
      <c r="B264" s="293" t="s">
        <v>476</v>
      </c>
      <c r="C264" s="298" t="s">
        <v>51</v>
      </c>
      <c r="D264" s="298" t="s">
        <v>477</v>
      </c>
      <c r="E264" s="298" t="s">
        <v>2646</v>
      </c>
      <c r="F264" s="299" t="s">
        <v>53</v>
      </c>
      <c r="G264" s="293" t="s">
        <v>1136</v>
      </c>
      <c r="H264" s="293" t="s">
        <v>3370</v>
      </c>
      <c r="I264" s="293" t="s">
        <v>3371</v>
      </c>
      <c r="J264" s="293" t="s">
        <v>3349</v>
      </c>
      <c r="K264" s="293" t="s">
        <v>5719</v>
      </c>
    </row>
    <row r="265" spans="2:11" customFormat="1" ht="39" customHeight="1" x14ac:dyDescent="0.2">
      <c r="B265" s="293" t="s">
        <v>1554</v>
      </c>
      <c r="C265" s="298" t="s">
        <v>51</v>
      </c>
      <c r="D265" s="298" t="s">
        <v>1555</v>
      </c>
      <c r="E265" s="298" t="s">
        <v>2721</v>
      </c>
      <c r="F265" s="299" t="s">
        <v>53</v>
      </c>
      <c r="G265" s="293" t="s">
        <v>1099</v>
      </c>
      <c r="H265" s="293" t="s">
        <v>3372</v>
      </c>
      <c r="I265" s="293" t="s">
        <v>3373</v>
      </c>
      <c r="J265" s="293" t="s">
        <v>3349</v>
      </c>
      <c r="K265" s="293" t="s">
        <v>3376</v>
      </c>
    </row>
    <row r="266" spans="2:11" customFormat="1" ht="39" customHeight="1" x14ac:dyDescent="0.2">
      <c r="B266" s="293" t="s">
        <v>1078</v>
      </c>
      <c r="C266" s="298" t="s">
        <v>76</v>
      </c>
      <c r="D266" s="298" t="s">
        <v>867</v>
      </c>
      <c r="E266" s="298" t="s">
        <v>627</v>
      </c>
      <c r="F266" s="299" t="s">
        <v>53</v>
      </c>
      <c r="G266" s="293" t="s">
        <v>1088</v>
      </c>
      <c r="H266" s="293" t="s">
        <v>3374</v>
      </c>
      <c r="I266" s="293" t="s">
        <v>3375</v>
      </c>
      <c r="J266" s="293" t="s">
        <v>3349</v>
      </c>
      <c r="K266" s="293" t="s">
        <v>3379</v>
      </c>
    </row>
    <row r="267" spans="2:11" customFormat="1" ht="26.1" customHeight="1" x14ac:dyDescent="0.2">
      <c r="B267" s="293" t="s">
        <v>1740</v>
      </c>
      <c r="C267" s="298" t="s">
        <v>76</v>
      </c>
      <c r="D267" s="298" t="s">
        <v>1741</v>
      </c>
      <c r="E267" s="298" t="s">
        <v>543</v>
      </c>
      <c r="F267" s="299" t="s">
        <v>53</v>
      </c>
      <c r="G267" s="293" t="s">
        <v>1156</v>
      </c>
      <c r="H267" s="293" t="s">
        <v>3377</v>
      </c>
      <c r="I267" s="293" t="s">
        <v>3378</v>
      </c>
      <c r="J267" s="293" t="s">
        <v>3349</v>
      </c>
      <c r="K267" s="293" t="s">
        <v>3382</v>
      </c>
    </row>
    <row r="268" spans="2:11" customFormat="1" ht="26.1" customHeight="1" x14ac:dyDescent="0.2">
      <c r="B268" s="293" t="s">
        <v>1113</v>
      </c>
      <c r="C268" s="298" t="s">
        <v>76</v>
      </c>
      <c r="D268" s="298" t="s">
        <v>1012</v>
      </c>
      <c r="E268" s="298" t="s">
        <v>543</v>
      </c>
      <c r="F268" s="299" t="s">
        <v>53</v>
      </c>
      <c r="G268" s="293" t="s">
        <v>1091</v>
      </c>
      <c r="H268" s="293" t="s">
        <v>3380</v>
      </c>
      <c r="I268" s="293" t="s">
        <v>3381</v>
      </c>
      <c r="J268" s="293" t="s">
        <v>3349</v>
      </c>
      <c r="K268" s="293" t="s">
        <v>3383</v>
      </c>
    </row>
    <row r="269" spans="2:11" customFormat="1" ht="51.95" customHeight="1" x14ac:dyDescent="0.2">
      <c r="B269" s="293" t="s">
        <v>252</v>
      </c>
      <c r="C269" s="298" t="s">
        <v>51</v>
      </c>
      <c r="D269" s="298" t="s">
        <v>253</v>
      </c>
      <c r="E269" s="298" t="s">
        <v>2692</v>
      </c>
      <c r="F269" s="299" t="s">
        <v>44</v>
      </c>
      <c r="G269" s="293" t="s">
        <v>1270</v>
      </c>
      <c r="H269" s="293" t="s">
        <v>3384</v>
      </c>
      <c r="I269" s="293" t="s">
        <v>3385</v>
      </c>
      <c r="J269" s="293" t="s">
        <v>3349</v>
      </c>
      <c r="K269" s="293" t="s">
        <v>5720</v>
      </c>
    </row>
    <row r="270" spans="2:11" customFormat="1" ht="39" customHeight="1" x14ac:dyDescent="0.2">
      <c r="B270" s="293" t="s">
        <v>486</v>
      </c>
      <c r="C270" s="298" t="s">
        <v>51</v>
      </c>
      <c r="D270" s="298" t="s">
        <v>487</v>
      </c>
      <c r="E270" s="298" t="s">
        <v>2646</v>
      </c>
      <c r="F270" s="299" t="s">
        <v>53</v>
      </c>
      <c r="G270" s="293" t="s">
        <v>2047</v>
      </c>
      <c r="H270" s="293" t="s">
        <v>3386</v>
      </c>
      <c r="I270" s="293" t="s">
        <v>3387</v>
      </c>
      <c r="J270" s="293" t="s">
        <v>3349</v>
      </c>
      <c r="K270" s="293" t="s">
        <v>3388</v>
      </c>
    </row>
    <row r="271" spans="2:11" customFormat="1" ht="39" customHeight="1" x14ac:dyDescent="0.2">
      <c r="B271" s="293" t="s">
        <v>1556</v>
      </c>
      <c r="C271" s="298" t="s">
        <v>51</v>
      </c>
      <c r="D271" s="298" t="s">
        <v>1557</v>
      </c>
      <c r="E271" s="298" t="s">
        <v>2721</v>
      </c>
      <c r="F271" s="299" t="s">
        <v>53</v>
      </c>
      <c r="G271" s="293" t="s">
        <v>2538</v>
      </c>
      <c r="H271" s="293" t="s">
        <v>3389</v>
      </c>
      <c r="I271" s="293" t="s">
        <v>3390</v>
      </c>
      <c r="J271" s="293" t="s">
        <v>3349</v>
      </c>
      <c r="K271" s="293" t="s">
        <v>3391</v>
      </c>
    </row>
    <row r="272" spans="2:11" customFormat="1" ht="39" customHeight="1" x14ac:dyDescent="0.2">
      <c r="B272" s="293" t="s">
        <v>1144</v>
      </c>
      <c r="C272" s="298" t="s">
        <v>76</v>
      </c>
      <c r="D272" s="298" t="s">
        <v>1145</v>
      </c>
      <c r="E272" s="298" t="s">
        <v>543</v>
      </c>
      <c r="F272" s="299" t="s">
        <v>53</v>
      </c>
      <c r="G272" s="293" t="s">
        <v>2041</v>
      </c>
      <c r="H272" s="293" t="s">
        <v>2923</v>
      </c>
      <c r="I272" s="293" t="s">
        <v>3392</v>
      </c>
      <c r="J272" s="293" t="s">
        <v>3349</v>
      </c>
      <c r="K272" s="293" t="s">
        <v>5721</v>
      </c>
    </row>
    <row r="273" spans="2:11" customFormat="1" ht="26.1" customHeight="1" x14ac:dyDescent="0.2">
      <c r="B273" s="293" t="s">
        <v>1149</v>
      </c>
      <c r="C273" s="298" t="s">
        <v>76</v>
      </c>
      <c r="D273" s="298" t="s">
        <v>426</v>
      </c>
      <c r="E273" s="298" t="s">
        <v>543</v>
      </c>
      <c r="F273" s="299" t="s">
        <v>53</v>
      </c>
      <c r="G273" s="293" t="s">
        <v>2766</v>
      </c>
      <c r="H273" s="293" t="s">
        <v>3393</v>
      </c>
      <c r="I273" s="293" t="s">
        <v>3394</v>
      </c>
      <c r="J273" s="293" t="s">
        <v>3349</v>
      </c>
      <c r="K273" s="293" t="s">
        <v>3395</v>
      </c>
    </row>
    <row r="274" spans="2:11" customFormat="1" ht="65.099999999999994" customHeight="1" x14ac:dyDescent="0.2">
      <c r="B274" s="293" t="s">
        <v>1125</v>
      </c>
      <c r="C274" s="298" t="s">
        <v>76</v>
      </c>
      <c r="D274" s="298" t="s">
        <v>1126</v>
      </c>
      <c r="E274" s="298" t="s">
        <v>627</v>
      </c>
      <c r="F274" s="299" t="s">
        <v>44</v>
      </c>
      <c r="G274" s="293" t="s">
        <v>638</v>
      </c>
      <c r="H274" s="293" t="s">
        <v>3396</v>
      </c>
      <c r="I274" s="293" t="s">
        <v>3397</v>
      </c>
      <c r="J274" s="293" t="s">
        <v>3349</v>
      </c>
      <c r="K274" s="293" t="s">
        <v>5722</v>
      </c>
    </row>
    <row r="275" spans="2:11" customFormat="1" ht="26.1" customHeight="1" x14ac:dyDescent="0.2">
      <c r="B275" s="293" t="s">
        <v>974</v>
      </c>
      <c r="C275" s="298" t="s">
        <v>51</v>
      </c>
      <c r="D275" s="298" t="s">
        <v>975</v>
      </c>
      <c r="E275" s="298" t="s">
        <v>2661</v>
      </c>
      <c r="F275" s="299" t="s">
        <v>97</v>
      </c>
      <c r="G275" s="293" t="s">
        <v>2537</v>
      </c>
      <c r="H275" s="293" t="s">
        <v>3398</v>
      </c>
      <c r="I275" s="293" t="s">
        <v>3399</v>
      </c>
      <c r="J275" s="293" t="s">
        <v>3349</v>
      </c>
      <c r="K275" s="293" t="s">
        <v>3400</v>
      </c>
    </row>
    <row r="276" spans="2:11" customFormat="1" ht="51.95" customHeight="1" x14ac:dyDescent="0.2">
      <c r="B276" s="293" t="s">
        <v>374</v>
      </c>
      <c r="C276" s="298" t="s">
        <v>51</v>
      </c>
      <c r="D276" s="298" t="s">
        <v>375</v>
      </c>
      <c r="E276" s="298" t="s">
        <v>2715</v>
      </c>
      <c r="F276" s="299" t="s">
        <v>53</v>
      </c>
      <c r="G276" s="293" t="s">
        <v>2025</v>
      </c>
      <c r="H276" s="293" t="s">
        <v>3401</v>
      </c>
      <c r="I276" s="293" t="s">
        <v>3402</v>
      </c>
      <c r="J276" s="293" t="s">
        <v>3403</v>
      </c>
      <c r="K276" s="293" t="s">
        <v>5723</v>
      </c>
    </row>
    <row r="277" spans="2:11" customFormat="1" ht="26.1" customHeight="1" x14ac:dyDescent="0.2">
      <c r="B277" s="293" t="s">
        <v>1130</v>
      </c>
      <c r="C277" s="298" t="s">
        <v>76</v>
      </c>
      <c r="D277" s="298" t="s">
        <v>439</v>
      </c>
      <c r="E277" s="298" t="s">
        <v>543</v>
      </c>
      <c r="F277" s="299" t="s">
        <v>53</v>
      </c>
      <c r="G277" s="293" t="s">
        <v>1093</v>
      </c>
      <c r="H277" s="293" t="s">
        <v>3404</v>
      </c>
      <c r="I277" s="293" t="s">
        <v>3405</v>
      </c>
      <c r="J277" s="293" t="s">
        <v>3403</v>
      </c>
      <c r="K277" s="293" t="s">
        <v>3406</v>
      </c>
    </row>
    <row r="278" spans="2:11" customFormat="1" ht="26.1" customHeight="1" x14ac:dyDescent="0.2">
      <c r="B278" s="293" t="s">
        <v>1164</v>
      </c>
      <c r="C278" s="298" t="s">
        <v>76</v>
      </c>
      <c r="D278" s="298" t="s">
        <v>1165</v>
      </c>
      <c r="E278" s="298" t="s">
        <v>697</v>
      </c>
      <c r="F278" s="299" t="s">
        <v>53</v>
      </c>
      <c r="G278" s="293" t="s">
        <v>2048</v>
      </c>
      <c r="H278" s="293" t="s">
        <v>3407</v>
      </c>
      <c r="I278" s="293" t="s">
        <v>3408</v>
      </c>
      <c r="J278" s="293" t="s">
        <v>3403</v>
      </c>
      <c r="K278" s="293" t="s">
        <v>5724</v>
      </c>
    </row>
    <row r="279" spans="2:11" customFormat="1" ht="39" customHeight="1" x14ac:dyDescent="0.2">
      <c r="B279" s="293" t="s">
        <v>2394</v>
      </c>
      <c r="C279" s="298" t="s">
        <v>51</v>
      </c>
      <c r="D279" s="298" t="s">
        <v>2395</v>
      </c>
      <c r="E279" s="298" t="s">
        <v>2723</v>
      </c>
      <c r="F279" s="299" t="s">
        <v>86</v>
      </c>
      <c r="G279" s="293" t="s">
        <v>2540</v>
      </c>
      <c r="H279" s="293" t="s">
        <v>3409</v>
      </c>
      <c r="I279" s="293" t="s">
        <v>3410</v>
      </c>
      <c r="J279" s="293" t="s">
        <v>3403</v>
      </c>
      <c r="K279" s="293" t="s">
        <v>3411</v>
      </c>
    </row>
    <row r="280" spans="2:11" customFormat="1" ht="39" customHeight="1" x14ac:dyDescent="0.2">
      <c r="B280" s="293" t="s">
        <v>1107</v>
      </c>
      <c r="C280" s="298" t="s">
        <v>76</v>
      </c>
      <c r="D280" s="298" t="s">
        <v>1004</v>
      </c>
      <c r="E280" s="298" t="s">
        <v>536</v>
      </c>
      <c r="F280" s="299" t="s">
        <v>53</v>
      </c>
      <c r="G280" s="293" t="s">
        <v>2539</v>
      </c>
      <c r="H280" s="293" t="s">
        <v>3412</v>
      </c>
      <c r="I280" s="293" t="s">
        <v>3413</v>
      </c>
      <c r="J280" s="293" t="s">
        <v>3403</v>
      </c>
      <c r="K280" s="293" t="s">
        <v>3414</v>
      </c>
    </row>
    <row r="281" spans="2:11" customFormat="1" ht="26.1" customHeight="1" x14ac:dyDescent="0.2">
      <c r="B281" s="293" t="s">
        <v>1178</v>
      </c>
      <c r="C281" s="298" t="s">
        <v>76</v>
      </c>
      <c r="D281" s="298" t="s">
        <v>1179</v>
      </c>
      <c r="E281" s="298" t="s">
        <v>543</v>
      </c>
      <c r="F281" s="299" t="s">
        <v>53</v>
      </c>
      <c r="G281" s="293" t="s">
        <v>1136</v>
      </c>
      <c r="H281" s="293" t="s">
        <v>3711</v>
      </c>
      <c r="I281" s="293" t="s">
        <v>5725</v>
      </c>
      <c r="J281" s="293" t="s">
        <v>3403</v>
      </c>
      <c r="K281" s="293" t="s">
        <v>3417</v>
      </c>
    </row>
    <row r="282" spans="2:11" customFormat="1" ht="26.1" customHeight="1" x14ac:dyDescent="0.2">
      <c r="B282" s="293" t="s">
        <v>864</v>
      </c>
      <c r="C282" s="298" t="s">
        <v>51</v>
      </c>
      <c r="D282" s="298" t="s">
        <v>3910</v>
      </c>
      <c r="E282" s="298" t="s">
        <v>2679</v>
      </c>
      <c r="F282" s="299" t="s">
        <v>53</v>
      </c>
      <c r="G282" s="293" t="s">
        <v>1045</v>
      </c>
      <c r="H282" s="293" t="s">
        <v>3415</v>
      </c>
      <c r="I282" s="293" t="s">
        <v>3416</v>
      </c>
      <c r="J282" s="293" t="s">
        <v>3403</v>
      </c>
      <c r="K282" s="293" t="s">
        <v>5726</v>
      </c>
    </row>
    <row r="283" spans="2:11" customFormat="1" ht="26.1" customHeight="1" x14ac:dyDescent="0.2">
      <c r="B283" s="293" t="s">
        <v>106</v>
      </c>
      <c r="C283" s="298" t="s">
        <v>51</v>
      </c>
      <c r="D283" s="298" t="s">
        <v>1299</v>
      </c>
      <c r="E283" s="298" t="s">
        <v>2663</v>
      </c>
      <c r="F283" s="299" t="s">
        <v>64</v>
      </c>
      <c r="G283" s="293" t="s">
        <v>3911</v>
      </c>
      <c r="H283" s="293" t="s">
        <v>3418</v>
      </c>
      <c r="I283" s="293" t="s">
        <v>3419</v>
      </c>
      <c r="J283" s="293" t="s">
        <v>3403</v>
      </c>
      <c r="K283" s="293" t="s">
        <v>5727</v>
      </c>
    </row>
    <row r="284" spans="2:11" customFormat="1" ht="39" customHeight="1" x14ac:dyDescent="0.2">
      <c r="B284" s="293" t="s">
        <v>1448</v>
      </c>
      <c r="C284" s="298" t="s">
        <v>51</v>
      </c>
      <c r="D284" s="298" t="s">
        <v>3912</v>
      </c>
      <c r="E284" s="298" t="s">
        <v>2679</v>
      </c>
      <c r="F284" s="299" t="s">
        <v>53</v>
      </c>
      <c r="G284" s="293" t="s">
        <v>2043</v>
      </c>
      <c r="H284" s="293" t="s">
        <v>3420</v>
      </c>
      <c r="I284" s="293" t="s">
        <v>3421</v>
      </c>
      <c r="J284" s="293" t="s">
        <v>3403</v>
      </c>
      <c r="K284" s="293" t="s">
        <v>3424</v>
      </c>
    </row>
    <row r="285" spans="2:11" customFormat="1" ht="51.95" customHeight="1" x14ac:dyDescent="0.2">
      <c r="B285" s="293" t="s">
        <v>2356</v>
      </c>
      <c r="C285" s="298" t="s">
        <v>76</v>
      </c>
      <c r="D285" s="298" t="s">
        <v>2357</v>
      </c>
      <c r="E285" s="298" t="s">
        <v>596</v>
      </c>
      <c r="F285" s="299" t="s">
        <v>44</v>
      </c>
      <c r="G285" s="293" t="s">
        <v>2579</v>
      </c>
      <c r="H285" s="293" t="s">
        <v>3422</v>
      </c>
      <c r="I285" s="293" t="s">
        <v>3423</v>
      </c>
      <c r="J285" s="293" t="s">
        <v>3403</v>
      </c>
      <c r="K285" s="293" t="s">
        <v>3427</v>
      </c>
    </row>
    <row r="286" spans="2:11" customFormat="1" ht="39" customHeight="1" x14ac:dyDescent="0.2">
      <c r="B286" s="293" t="s">
        <v>2416</v>
      </c>
      <c r="C286" s="298" t="s">
        <v>76</v>
      </c>
      <c r="D286" s="298" t="s">
        <v>2417</v>
      </c>
      <c r="E286" s="298" t="s">
        <v>543</v>
      </c>
      <c r="F286" s="299" t="s">
        <v>53</v>
      </c>
      <c r="G286" s="293" t="s">
        <v>1044</v>
      </c>
      <c r="H286" s="293" t="s">
        <v>3425</v>
      </c>
      <c r="I286" s="293" t="s">
        <v>3426</v>
      </c>
      <c r="J286" s="293" t="s">
        <v>3403</v>
      </c>
      <c r="K286" s="293" t="s">
        <v>3430</v>
      </c>
    </row>
    <row r="287" spans="2:11" customFormat="1" ht="39" customHeight="1" x14ac:dyDescent="0.2">
      <c r="B287" s="293" t="s">
        <v>303</v>
      </c>
      <c r="C287" s="298" t="s">
        <v>51</v>
      </c>
      <c r="D287" s="298" t="s">
        <v>3913</v>
      </c>
      <c r="E287" s="298" t="s">
        <v>2705</v>
      </c>
      <c r="F287" s="299" t="s">
        <v>53</v>
      </c>
      <c r="G287" s="293" t="s">
        <v>1196</v>
      </c>
      <c r="H287" s="293" t="s">
        <v>3428</v>
      </c>
      <c r="I287" s="293" t="s">
        <v>3429</v>
      </c>
      <c r="J287" s="293" t="s">
        <v>3403</v>
      </c>
      <c r="K287" s="293" t="s">
        <v>3433</v>
      </c>
    </row>
    <row r="288" spans="2:11" customFormat="1" ht="39" customHeight="1" x14ac:dyDescent="0.2">
      <c r="B288" s="293" t="s">
        <v>891</v>
      </c>
      <c r="C288" s="298" t="s">
        <v>51</v>
      </c>
      <c r="D288" s="298" t="s">
        <v>892</v>
      </c>
      <c r="E288" s="298" t="s">
        <v>2723</v>
      </c>
      <c r="F288" s="299" t="s">
        <v>86</v>
      </c>
      <c r="G288" s="293" t="s">
        <v>2051</v>
      </c>
      <c r="H288" s="293" t="s">
        <v>3431</v>
      </c>
      <c r="I288" s="293" t="s">
        <v>3432</v>
      </c>
      <c r="J288" s="293" t="s">
        <v>3403</v>
      </c>
      <c r="K288" s="293" t="s">
        <v>3435</v>
      </c>
    </row>
    <row r="289" spans="2:11" customFormat="1" ht="39" customHeight="1" x14ac:dyDescent="0.2">
      <c r="B289" s="293" t="s">
        <v>338</v>
      </c>
      <c r="C289" s="298" t="s">
        <v>51</v>
      </c>
      <c r="D289" s="298" t="s">
        <v>339</v>
      </c>
      <c r="E289" s="298" t="s">
        <v>3876</v>
      </c>
      <c r="F289" s="299" t="s">
        <v>53</v>
      </c>
      <c r="G289" s="293" t="s">
        <v>2541</v>
      </c>
      <c r="H289" s="293" t="s">
        <v>3060</v>
      </c>
      <c r="I289" s="293" t="s">
        <v>3434</v>
      </c>
      <c r="J289" s="293" t="s">
        <v>3403</v>
      </c>
      <c r="K289" s="293" t="s">
        <v>3438</v>
      </c>
    </row>
    <row r="290" spans="2:11" customFormat="1" ht="24" customHeight="1" x14ac:dyDescent="0.2">
      <c r="B290" s="293" t="s">
        <v>1139</v>
      </c>
      <c r="C290" s="298" t="s">
        <v>76</v>
      </c>
      <c r="D290" s="298" t="s">
        <v>1140</v>
      </c>
      <c r="E290" s="298" t="s">
        <v>543</v>
      </c>
      <c r="F290" s="299" t="s">
        <v>53</v>
      </c>
      <c r="G290" s="293" t="s">
        <v>2773</v>
      </c>
      <c r="H290" s="293" t="s">
        <v>3436</v>
      </c>
      <c r="I290" s="293" t="s">
        <v>3437</v>
      </c>
      <c r="J290" s="293" t="s">
        <v>3403</v>
      </c>
      <c r="K290" s="293" t="s">
        <v>3441</v>
      </c>
    </row>
    <row r="291" spans="2:11" customFormat="1" ht="39" customHeight="1" x14ac:dyDescent="0.2">
      <c r="B291" s="293" t="s">
        <v>355</v>
      </c>
      <c r="C291" s="298" t="s">
        <v>51</v>
      </c>
      <c r="D291" s="298" t="s">
        <v>1512</v>
      </c>
      <c r="E291" s="298" t="s">
        <v>3876</v>
      </c>
      <c r="F291" s="299" t="s">
        <v>53</v>
      </c>
      <c r="G291" s="293" t="s">
        <v>2052</v>
      </c>
      <c r="H291" s="293" t="s">
        <v>3439</v>
      </c>
      <c r="I291" s="293" t="s">
        <v>3440</v>
      </c>
      <c r="J291" s="293" t="s">
        <v>3403</v>
      </c>
      <c r="K291" s="293" t="s">
        <v>3444</v>
      </c>
    </row>
    <row r="292" spans="2:11" customFormat="1" ht="39" customHeight="1" x14ac:dyDescent="0.2">
      <c r="B292" s="293" t="s">
        <v>1705</v>
      </c>
      <c r="C292" s="298" t="s">
        <v>76</v>
      </c>
      <c r="D292" s="298" t="s">
        <v>1706</v>
      </c>
      <c r="E292" s="298" t="s">
        <v>543</v>
      </c>
      <c r="F292" s="299" t="s">
        <v>53</v>
      </c>
      <c r="G292" s="293" t="s">
        <v>1071</v>
      </c>
      <c r="H292" s="293" t="s">
        <v>3442</v>
      </c>
      <c r="I292" s="293" t="s">
        <v>3443</v>
      </c>
      <c r="J292" s="293" t="s">
        <v>3403</v>
      </c>
      <c r="K292" s="293" t="s">
        <v>3447</v>
      </c>
    </row>
    <row r="293" spans="2:11" customFormat="1" ht="26.1" customHeight="1" x14ac:dyDescent="0.2">
      <c r="B293" s="293" t="s">
        <v>460</v>
      </c>
      <c r="C293" s="298" t="s">
        <v>51</v>
      </c>
      <c r="D293" s="298" t="s">
        <v>2620</v>
      </c>
      <c r="E293" s="298" t="s">
        <v>2648</v>
      </c>
      <c r="F293" s="299" t="s">
        <v>53</v>
      </c>
      <c r="G293" s="293" t="s">
        <v>1089</v>
      </c>
      <c r="H293" s="293" t="s">
        <v>3445</v>
      </c>
      <c r="I293" s="293" t="s">
        <v>3446</v>
      </c>
      <c r="J293" s="293" t="s">
        <v>3403</v>
      </c>
      <c r="K293" s="293" t="s">
        <v>3449</v>
      </c>
    </row>
    <row r="294" spans="2:11" customFormat="1" ht="24" customHeight="1" x14ac:dyDescent="0.2">
      <c r="B294" s="293" t="s">
        <v>1153</v>
      </c>
      <c r="C294" s="298" t="s">
        <v>76</v>
      </c>
      <c r="D294" s="298" t="s">
        <v>980</v>
      </c>
      <c r="E294" s="298" t="s">
        <v>543</v>
      </c>
      <c r="F294" s="299" t="s">
        <v>53</v>
      </c>
      <c r="G294" s="293" t="s">
        <v>2776</v>
      </c>
      <c r="H294" s="293" t="s">
        <v>3217</v>
      </c>
      <c r="I294" s="293" t="s">
        <v>3448</v>
      </c>
      <c r="J294" s="293" t="s">
        <v>3403</v>
      </c>
      <c r="K294" s="293" t="s">
        <v>3452</v>
      </c>
    </row>
    <row r="295" spans="2:11" customFormat="1" ht="26.1" customHeight="1" x14ac:dyDescent="0.2">
      <c r="B295" s="293" t="s">
        <v>1150</v>
      </c>
      <c r="C295" s="298" t="s">
        <v>76</v>
      </c>
      <c r="D295" s="298" t="s">
        <v>463</v>
      </c>
      <c r="E295" s="298" t="s">
        <v>543</v>
      </c>
      <c r="F295" s="299" t="s">
        <v>53</v>
      </c>
      <c r="G295" s="293" t="s">
        <v>2431</v>
      </c>
      <c r="H295" s="293" t="s">
        <v>3450</v>
      </c>
      <c r="I295" s="293" t="s">
        <v>3451</v>
      </c>
      <c r="J295" s="293" t="s">
        <v>3403</v>
      </c>
      <c r="K295" s="293" t="s">
        <v>3455</v>
      </c>
    </row>
    <row r="296" spans="2:11" customFormat="1" ht="51.95" customHeight="1" x14ac:dyDescent="0.2">
      <c r="B296" s="293" t="s">
        <v>382</v>
      </c>
      <c r="C296" s="298" t="s">
        <v>51</v>
      </c>
      <c r="D296" s="298" t="s">
        <v>383</v>
      </c>
      <c r="E296" s="298" t="s">
        <v>2715</v>
      </c>
      <c r="F296" s="299" t="s">
        <v>53</v>
      </c>
      <c r="G296" s="293" t="s">
        <v>1197</v>
      </c>
      <c r="H296" s="293" t="s">
        <v>3453</v>
      </c>
      <c r="I296" s="293" t="s">
        <v>3454</v>
      </c>
      <c r="J296" s="293" t="s">
        <v>3403</v>
      </c>
      <c r="K296" s="293" t="s">
        <v>3458</v>
      </c>
    </row>
    <row r="297" spans="2:11" customFormat="1" ht="26.1" customHeight="1" x14ac:dyDescent="0.2">
      <c r="B297" s="293" t="s">
        <v>293</v>
      </c>
      <c r="C297" s="298" t="s">
        <v>51</v>
      </c>
      <c r="D297" s="298" t="s">
        <v>3914</v>
      </c>
      <c r="E297" s="298" t="s">
        <v>2705</v>
      </c>
      <c r="F297" s="299" t="s">
        <v>53</v>
      </c>
      <c r="G297" s="293" t="s">
        <v>1071</v>
      </c>
      <c r="H297" s="293" t="s">
        <v>3456</v>
      </c>
      <c r="I297" s="293" t="s">
        <v>3457</v>
      </c>
      <c r="J297" s="293" t="s">
        <v>3403</v>
      </c>
      <c r="K297" s="293" t="s">
        <v>5728</v>
      </c>
    </row>
    <row r="298" spans="2:11" customFormat="1" ht="39" customHeight="1" x14ac:dyDescent="0.2">
      <c r="B298" s="293" t="s">
        <v>347</v>
      </c>
      <c r="C298" s="298" t="s">
        <v>51</v>
      </c>
      <c r="D298" s="298" t="s">
        <v>348</v>
      </c>
      <c r="E298" s="298" t="s">
        <v>3915</v>
      </c>
      <c r="F298" s="299" t="s">
        <v>53</v>
      </c>
      <c r="G298" s="293" t="s">
        <v>2543</v>
      </c>
      <c r="H298" s="293" t="s">
        <v>3459</v>
      </c>
      <c r="I298" s="293" t="s">
        <v>3460</v>
      </c>
      <c r="J298" s="293" t="s">
        <v>3403</v>
      </c>
      <c r="K298" s="293" t="s">
        <v>3463</v>
      </c>
    </row>
    <row r="299" spans="2:11" customFormat="1" ht="39" customHeight="1" x14ac:dyDescent="0.2">
      <c r="B299" s="293" t="s">
        <v>1550</v>
      </c>
      <c r="C299" s="298" t="s">
        <v>51</v>
      </c>
      <c r="D299" s="298" t="s">
        <v>1551</v>
      </c>
      <c r="E299" s="298" t="s">
        <v>2721</v>
      </c>
      <c r="F299" s="299" t="s">
        <v>53</v>
      </c>
      <c r="G299" s="293" t="s">
        <v>1112</v>
      </c>
      <c r="H299" s="293" t="s">
        <v>3461</v>
      </c>
      <c r="I299" s="293" t="s">
        <v>3462</v>
      </c>
      <c r="J299" s="293" t="s">
        <v>3403</v>
      </c>
      <c r="K299" s="293" t="s">
        <v>3466</v>
      </c>
    </row>
    <row r="300" spans="2:11" customFormat="1" ht="26.1" customHeight="1" x14ac:dyDescent="0.2">
      <c r="B300" s="293" t="s">
        <v>1714</v>
      </c>
      <c r="C300" s="298" t="s">
        <v>76</v>
      </c>
      <c r="D300" s="298" t="s">
        <v>1715</v>
      </c>
      <c r="E300" s="298" t="s">
        <v>543</v>
      </c>
      <c r="F300" s="299" t="s">
        <v>53</v>
      </c>
      <c r="G300" s="293" t="s">
        <v>2053</v>
      </c>
      <c r="H300" s="293" t="s">
        <v>3464</v>
      </c>
      <c r="I300" s="293" t="s">
        <v>3465</v>
      </c>
      <c r="J300" s="293" t="s">
        <v>3403</v>
      </c>
      <c r="K300" s="293" t="s">
        <v>3469</v>
      </c>
    </row>
    <row r="301" spans="2:11" customFormat="1" ht="39" customHeight="1" x14ac:dyDescent="0.2">
      <c r="B301" s="293" t="s">
        <v>1146</v>
      </c>
      <c r="C301" s="298" t="s">
        <v>76</v>
      </c>
      <c r="D301" s="298" t="s">
        <v>1147</v>
      </c>
      <c r="E301" s="298" t="s">
        <v>540</v>
      </c>
      <c r="F301" s="299" t="s">
        <v>53</v>
      </c>
      <c r="G301" s="293" t="s">
        <v>1051</v>
      </c>
      <c r="H301" s="293" t="s">
        <v>3467</v>
      </c>
      <c r="I301" s="293" t="s">
        <v>3468</v>
      </c>
      <c r="J301" s="293" t="s">
        <v>3403</v>
      </c>
      <c r="K301" s="293" t="s">
        <v>3472</v>
      </c>
    </row>
    <row r="302" spans="2:11" customFormat="1" ht="51.95" customHeight="1" x14ac:dyDescent="0.2">
      <c r="B302" s="293" t="s">
        <v>384</v>
      </c>
      <c r="C302" s="298" t="s">
        <v>51</v>
      </c>
      <c r="D302" s="298" t="s">
        <v>385</v>
      </c>
      <c r="E302" s="298" t="s">
        <v>2715</v>
      </c>
      <c r="F302" s="299" t="s">
        <v>53</v>
      </c>
      <c r="G302" s="293" t="s">
        <v>2043</v>
      </c>
      <c r="H302" s="293" t="s">
        <v>3470</v>
      </c>
      <c r="I302" s="293" t="s">
        <v>3471</v>
      </c>
      <c r="J302" s="293" t="s">
        <v>3403</v>
      </c>
      <c r="K302" s="293" t="s">
        <v>3475</v>
      </c>
    </row>
    <row r="303" spans="2:11" customFormat="1" ht="24" customHeight="1" x14ac:dyDescent="0.2">
      <c r="B303" s="293" t="s">
        <v>1191</v>
      </c>
      <c r="C303" s="298" t="s">
        <v>76</v>
      </c>
      <c r="D303" s="298" t="s">
        <v>1014</v>
      </c>
      <c r="E303" s="298" t="s">
        <v>543</v>
      </c>
      <c r="F303" s="299" t="s">
        <v>53</v>
      </c>
      <c r="G303" s="293" t="s">
        <v>1093</v>
      </c>
      <c r="H303" s="293" t="s">
        <v>3473</v>
      </c>
      <c r="I303" s="293" t="s">
        <v>3474</v>
      </c>
      <c r="J303" s="293" t="s">
        <v>3403</v>
      </c>
      <c r="K303" s="293" t="s">
        <v>3478</v>
      </c>
    </row>
    <row r="304" spans="2:11" customFormat="1" ht="24" customHeight="1" x14ac:dyDescent="0.2">
      <c r="B304" s="293" t="s">
        <v>1142</v>
      </c>
      <c r="C304" s="298" t="s">
        <v>76</v>
      </c>
      <c r="D304" s="298" t="s">
        <v>1143</v>
      </c>
      <c r="E304" s="298" t="s">
        <v>543</v>
      </c>
      <c r="F304" s="299" t="s">
        <v>53</v>
      </c>
      <c r="G304" s="293" t="s">
        <v>1060</v>
      </c>
      <c r="H304" s="293" t="s">
        <v>3476</v>
      </c>
      <c r="I304" s="293" t="s">
        <v>3477</v>
      </c>
      <c r="J304" s="293" t="s">
        <v>3403</v>
      </c>
      <c r="K304" s="293" t="s">
        <v>3480</v>
      </c>
    </row>
    <row r="305" spans="2:11" customFormat="1" ht="26.1" customHeight="1" x14ac:dyDescent="0.2">
      <c r="B305" s="293" t="s">
        <v>2544</v>
      </c>
      <c r="C305" s="298" t="s">
        <v>76</v>
      </c>
      <c r="D305" s="298" t="s">
        <v>2545</v>
      </c>
      <c r="E305" s="298" t="s">
        <v>627</v>
      </c>
      <c r="F305" s="299" t="s">
        <v>422</v>
      </c>
      <c r="G305" s="293" t="s">
        <v>1038</v>
      </c>
      <c r="H305" s="293" t="s">
        <v>3479</v>
      </c>
      <c r="I305" s="293" t="s">
        <v>3479</v>
      </c>
      <c r="J305" s="293" t="s">
        <v>3403</v>
      </c>
      <c r="K305" s="293" t="s">
        <v>3483</v>
      </c>
    </row>
    <row r="306" spans="2:11" customFormat="1" ht="26.1" customHeight="1" x14ac:dyDescent="0.2">
      <c r="B306" s="293" t="s">
        <v>1027</v>
      </c>
      <c r="C306" s="298" t="s">
        <v>51</v>
      </c>
      <c r="D306" s="298" t="s">
        <v>1028</v>
      </c>
      <c r="E306" s="298" t="s">
        <v>2740</v>
      </c>
      <c r="F306" s="299" t="s">
        <v>44</v>
      </c>
      <c r="G306" s="293" t="s">
        <v>1033</v>
      </c>
      <c r="H306" s="293" t="s">
        <v>3481</v>
      </c>
      <c r="I306" s="293" t="s">
        <v>3482</v>
      </c>
      <c r="J306" s="293" t="s">
        <v>3403</v>
      </c>
      <c r="K306" s="293" t="s">
        <v>5729</v>
      </c>
    </row>
    <row r="307" spans="2:11" customFormat="1" ht="39" customHeight="1" x14ac:dyDescent="0.2">
      <c r="B307" s="293" t="s">
        <v>346</v>
      </c>
      <c r="C307" s="298" t="s">
        <v>51</v>
      </c>
      <c r="D307" s="298" t="s">
        <v>1521</v>
      </c>
      <c r="E307" s="298" t="s">
        <v>3876</v>
      </c>
      <c r="F307" s="299" t="s">
        <v>86</v>
      </c>
      <c r="G307" s="293" t="s">
        <v>2542</v>
      </c>
      <c r="H307" s="293" t="s">
        <v>3484</v>
      </c>
      <c r="I307" s="293" t="s">
        <v>3485</v>
      </c>
      <c r="J307" s="293" t="s">
        <v>3403</v>
      </c>
      <c r="K307" s="293" t="s">
        <v>3488</v>
      </c>
    </row>
    <row r="308" spans="2:11" customFormat="1" ht="26.1" customHeight="1" x14ac:dyDescent="0.2">
      <c r="B308" s="293" t="s">
        <v>1707</v>
      </c>
      <c r="C308" s="298" t="s">
        <v>76</v>
      </c>
      <c r="D308" s="298" t="s">
        <v>1708</v>
      </c>
      <c r="E308" s="298" t="s">
        <v>543</v>
      </c>
      <c r="F308" s="299" t="s">
        <v>53</v>
      </c>
      <c r="G308" s="293" t="s">
        <v>1051</v>
      </c>
      <c r="H308" s="293" t="s">
        <v>3486</v>
      </c>
      <c r="I308" s="293" t="s">
        <v>3487</v>
      </c>
      <c r="J308" s="293" t="s">
        <v>3403</v>
      </c>
      <c r="K308" s="293" t="s">
        <v>3491</v>
      </c>
    </row>
    <row r="309" spans="2:11" customFormat="1" ht="26.1" customHeight="1" x14ac:dyDescent="0.2">
      <c r="B309" s="293" t="s">
        <v>1190</v>
      </c>
      <c r="C309" s="298" t="s">
        <v>76</v>
      </c>
      <c r="D309" s="298" t="s">
        <v>1013</v>
      </c>
      <c r="E309" s="298" t="s">
        <v>543</v>
      </c>
      <c r="F309" s="299" t="s">
        <v>53</v>
      </c>
      <c r="G309" s="293" t="s">
        <v>1098</v>
      </c>
      <c r="H309" s="293" t="s">
        <v>3489</v>
      </c>
      <c r="I309" s="293" t="s">
        <v>3490</v>
      </c>
      <c r="J309" s="293" t="s">
        <v>3403</v>
      </c>
      <c r="K309" s="293" t="s">
        <v>3494</v>
      </c>
    </row>
    <row r="310" spans="2:11" customFormat="1" ht="26.1" customHeight="1" x14ac:dyDescent="0.2">
      <c r="B310" s="293" t="s">
        <v>1695</v>
      </c>
      <c r="C310" s="298" t="s">
        <v>76</v>
      </c>
      <c r="D310" s="298" t="s">
        <v>2402</v>
      </c>
      <c r="E310" s="298" t="s">
        <v>543</v>
      </c>
      <c r="F310" s="299" t="s">
        <v>53</v>
      </c>
      <c r="G310" s="293" t="s">
        <v>1040</v>
      </c>
      <c r="H310" s="293" t="s">
        <v>3492</v>
      </c>
      <c r="I310" s="293" t="s">
        <v>3493</v>
      </c>
      <c r="J310" s="293" t="s">
        <v>3403</v>
      </c>
      <c r="K310" s="293" t="s">
        <v>3497</v>
      </c>
    </row>
    <row r="311" spans="2:11" customFormat="1" ht="51.95" customHeight="1" x14ac:dyDescent="0.2">
      <c r="B311" s="293" t="s">
        <v>378</v>
      </c>
      <c r="C311" s="298" t="s">
        <v>51</v>
      </c>
      <c r="D311" s="298" t="s">
        <v>379</v>
      </c>
      <c r="E311" s="298" t="s">
        <v>2715</v>
      </c>
      <c r="F311" s="299" t="s">
        <v>53</v>
      </c>
      <c r="G311" s="293" t="s">
        <v>2433</v>
      </c>
      <c r="H311" s="293" t="s">
        <v>3495</v>
      </c>
      <c r="I311" s="293" t="s">
        <v>3496</v>
      </c>
      <c r="J311" s="293" t="s">
        <v>3403</v>
      </c>
      <c r="K311" s="293" t="s">
        <v>3500</v>
      </c>
    </row>
    <row r="312" spans="2:11" customFormat="1" ht="39" customHeight="1" x14ac:dyDescent="0.2">
      <c r="B312" s="293" t="s">
        <v>872</v>
      </c>
      <c r="C312" s="298" t="s">
        <v>51</v>
      </c>
      <c r="D312" s="298" t="s">
        <v>3916</v>
      </c>
      <c r="E312" s="298" t="s">
        <v>2705</v>
      </c>
      <c r="F312" s="299" t="s">
        <v>53</v>
      </c>
      <c r="G312" s="293" t="s">
        <v>1040</v>
      </c>
      <c r="H312" s="293" t="s">
        <v>3498</v>
      </c>
      <c r="I312" s="293" t="s">
        <v>3499</v>
      </c>
      <c r="J312" s="293" t="s">
        <v>3403</v>
      </c>
      <c r="K312" s="293" t="s">
        <v>3503</v>
      </c>
    </row>
    <row r="313" spans="2:11" customFormat="1" ht="26.1" customHeight="1" x14ac:dyDescent="0.2">
      <c r="B313" s="293" t="s">
        <v>1148</v>
      </c>
      <c r="C313" s="298" t="s">
        <v>76</v>
      </c>
      <c r="D313" s="298" t="s">
        <v>446</v>
      </c>
      <c r="E313" s="298" t="s">
        <v>543</v>
      </c>
      <c r="F313" s="299" t="s">
        <v>53</v>
      </c>
      <c r="G313" s="293" t="s">
        <v>2050</v>
      </c>
      <c r="H313" s="293" t="s">
        <v>3501</v>
      </c>
      <c r="I313" s="293" t="s">
        <v>3502</v>
      </c>
      <c r="J313" s="293" t="s">
        <v>3403</v>
      </c>
      <c r="K313" s="293" t="s">
        <v>3506</v>
      </c>
    </row>
    <row r="314" spans="2:11" customFormat="1" ht="26.1" customHeight="1" x14ac:dyDescent="0.2">
      <c r="B314" s="293" t="s">
        <v>367</v>
      </c>
      <c r="C314" s="298" t="s">
        <v>51</v>
      </c>
      <c r="D314" s="298" t="s">
        <v>3917</v>
      </c>
      <c r="E314" s="298" t="s">
        <v>2705</v>
      </c>
      <c r="F314" s="299" t="s">
        <v>53</v>
      </c>
      <c r="G314" s="293" t="s">
        <v>2547</v>
      </c>
      <c r="H314" s="293" t="s">
        <v>2023</v>
      </c>
      <c r="I314" s="293" t="s">
        <v>3504</v>
      </c>
      <c r="J314" s="293" t="s">
        <v>3505</v>
      </c>
      <c r="K314" s="293" t="s">
        <v>3509</v>
      </c>
    </row>
    <row r="315" spans="2:11" customFormat="1" ht="24" customHeight="1" x14ac:dyDescent="0.2">
      <c r="B315" s="293" t="s">
        <v>1582</v>
      </c>
      <c r="C315" s="298" t="s">
        <v>76</v>
      </c>
      <c r="D315" s="298" t="s">
        <v>1583</v>
      </c>
      <c r="E315" s="298" t="s">
        <v>540</v>
      </c>
      <c r="F315" s="299" t="s">
        <v>53</v>
      </c>
      <c r="G315" s="293" t="s">
        <v>1098</v>
      </c>
      <c r="H315" s="293" t="s">
        <v>3507</v>
      </c>
      <c r="I315" s="293" t="s">
        <v>3508</v>
      </c>
      <c r="J315" s="293" t="s">
        <v>3505</v>
      </c>
      <c r="K315" s="293" t="s">
        <v>3512</v>
      </c>
    </row>
    <row r="316" spans="2:11" customFormat="1" ht="26.1" customHeight="1" x14ac:dyDescent="0.2">
      <c r="B316" s="293" t="s">
        <v>1779</v>
      </c>
      <c r="C316" s="298" t="s">
        <v>76</v>
      </c>
      <c r="D316" s="298" t="s">
        <v>1780</v>
      </c>
      <c r="E316" s="298" t="s">
        <v>697</v>
      </c>
      <c r="F316" s="299" t="s">
        <v>53</v>
      </c>
      <c r="G316" s="293" t="s">
        <v>1136</v>
      </c>
      <c r="H316" s="293" t="s">
        <v>3510</v>
      </c>
      <c r="I316" s="293" t="s">
        <v>3511</v>
      </c>
      <c r="J316" s="293" t="s">
        <v>3505</v>
      </c>
      <c r="K316" s="293" t="s">
        <v>5730</v>
      </c>
    </row>
    <row r="317" spans="2:11" customFormat="1" ht="26.1" customHeight="1" x14ac:dyDescent="0.2">
      <c r="B317" s="293" t="s">
        <v>1793</v>
      </c>
      <c r="C317" s="298" t="s">
        <v>76</v>
      </c>
      <c r="D317" s="298" t="s">
        <v>1794</v>
      </c>
      <c r="E317" s="298" t="s">
        <v>540</v>
      </c>
      <c r="F317" s="299" t="s">
        <v>53</v>
      </c>
      <c r="G317" s="293" t="s">
        <v>1038</v>
      </c>
      <c r="H317" s="293" t="s">
        <v>3513</v>
      </c>
      <c r="I317" s="293" t="s">
        <v>3513</v>
      </c>
      <c r="J317" s="293" t="s">
        <v>3505</v>
      </c>
      <c r="K317" s="293" t="s">
        <v>3516</v>
      </c>
    </row>
    <row r="318" spans="2:11" customFormat="1" ht="39" customHeight="1" x14ac:dyDescent="0.2">
      <c r="B318" s="293" t="s">
        <v>392</v>
      </c>
      <c r="C318" s="298" t="s">
        <v>51</v>
      </c>
      <c r="D318" s="298" t="s">
        <v>2599</v>
      </c>
      <c r="E318" s="298" t="s">
        <v>3876</v>
      </c>
      <c r="F318" s="299" t="s">
        <v>53</v>
      </c>
      <c r="G318" s="293" t="s">
        <v>2052</v>
      </c>
      <c r="H318" s="293" t="s">
        <v>3514</v>
      </c>
      <c r="I318" s="293" t="s">
        <v>3515</v>
      </c>
      <c r="J318" s="293" t="s">
        <v>3505</v>
      </c>
      <c r="K318" s="293" t="s">
        <v>3519</v>
      </c>
    </row>
    <row r="319" spans="2:11" customFormat="1" ht="24" customHeight="1" x14ac:dyDescent="0.2">
      <c r="B319" s="293" t="s">
        <v>1151</v>
      </c>
      <c r="C319" s="298" t="s">
        <v>76</v>
      </c>
      <c r="D319" s="298" t="s">
        <v>311</v>
      </c>
      <c r="E319" s="298" t="s">
        <v>540</v>
      </c>
      <c r="F319" s="299" t="s">
        <v>53</v>
      </c>
      <c r="G319" s="293" t="s">
        <v>1051</v>
      </c>
      <c r="H319" s="293" t="s">
        <v>3517</v>
      </c>
      <c r="I319" s="293" t="s">
        <v>3518</v>
      </c>
      <c r="J319" s="293" t="s">
        <v>3505</v>
      </c>
      <c r="K319" s="293" t="s">
        <v>5731</v>
      </c>
    </row>
    <row r="320" spans="2:11" customFormat="1" ht="26.1" customHeight="1" x14ac:dyDescent="0.2">
      <c r="B320" s="293" t="s">
        <v>897</v>
      </c>
      <c r="C320" s="298" t="s">
        <v>51</v>
      </c>
      <c r="D320" s="298" t="s">
        <v>2619</v>
      </c>
      <c r="E320" s="298" t="s">
        <v>2648</v>
      </c>
      <c r="F320" s="299" t="s">
        <v>53</v>
      </c>
      <c r="G320" s="293" t="s">
        <v>1088</v>
      </c>
      <c r="H320" s="293" t="s">
        <v>3445</v>
      </c>
      <c r="I320" s="293" t="s">
        <v>3520</v>
      </c>
      <c r="J320" s="293" t="s">
        <v>3505</v>
      </c>
      <c r="K320" s="293" t="s">
        <v>3522</v>
      </c>
    </row>
    <row r="321" spans="2:11" customFormat="1" ht="24" customHeight="1" x14ac:dyDescent="0.2">
      <c r="B321" s="293" t="s">
        <v>2367</v>
      </c>
      <c r="C321" s="298" t="s">
        <v>76</v>
      </c>
      <c r="D321" s="298" t="s">
        <v>2368</v>
      </c>
      <c r="E321" s="298" t="s">
        <v>675</v>
      </c>
      <c r="F321" s="299" t="s">
        <v>53</v>
      </c>
      <c r="G321" s="293" t="s">
        <v>1038</v>
      </c>
      <c r="H321" s="293" t="s">
        <v>3521</v>
      </c>
      <c r="I321" s="293" t="s">
        <v>3521</v>
      </c>
      <c r="J321" s="293" t="s">
        <v>3505</v>
      </c>
      <c r="K321" s="293" t="s">
        <v>3525</v>
      </c>
    </row>
    <row r="322" spans="2:11" customFormat="1" ht="51.95" customHeight="1" x14ac:dyDescent="0.2">
      <c r="B322" s="293" t="s">
        <v>400</v>
      </c>
      <c r="C322" s="298" t="s">
        <v>51</v>
      </c>
      <c r="D322" s="298" t="s">
        <v>401</v>
      </c>
      <c r="E322" s="298" t="s">
        <v>2715</v>
      </c>
      <c r="F322" s="299" t="s">
        <v>53</v>
      </c>
      <c r="G322" s="293" t="s">
        <v>1088</v>
      </c>
      <c r="H322" s="293" t="s">
        <v>3523</v>
      </c>
      <c r="I322" s="293" t="s">
        <v>3524</v>
      </c>
      <c r="J322" s="293" t="s">
        <v>3505</v>
      </c>
      <c r="K322" s="293" t="s">
        <v>3530</v>
      </c>
    </row>
    <row r="323" spans="2:11" customFormat="1" ht="39" customHeight="1" x14ac:dyDescent="0.2">
      <c r="B323" s="293" t="s">
        <v>341</v>
      </c>
      <c r="C323" s="298" t="s">
        <v>51</v>
      </c>
      <c r="D323" s="298" t="s">
        <v>342</v>
      </c>
      <c r="E323" s="298" t="s">
        <v>3876</v>
      </c>
      <c r="F323" s="299" t="s">
        <v>53</v>
      </c>
      <c r="G323" s="293" t="s">
        <v>2546</v>
      </c>
      <c r="H323" s="293" t="s">
        <v>3526</v>
      </c>
      <c r="I323" s="293" t="s">
        <v>3527</v>
      </c>
      <c r="J323" s="293" t="s">
        <v>3505</v>
      </c>
      <c r="K323" s="293" t="s">
        <v>5732</v>
      </c>
    </row>
    <row r="324" spans="2:11" customFormat="1" ht="26.1" customHeight="1" x14ac:dyDescent="0.2">
      <c r="B324" s="293" t="s">
        <v>1389</v>
      </c>
      <c r="C324" s="298" t="s">
        <v>51</v>
      </c>
      <c r="D324" s="298" t="s">
        <v>1390</v>
      </c>
      <c r="E324" s="298" t="s">
        <v>2670</v>
      </c>
      <c r="F324" s="299" t="s">
        <v>97</v>
      </c>
      <c r="G324" s="293" t="s">
        <v>3918</v>
      </c>
      <c r="H324" s="293" t="s">
        <v>3528</v>
      </c>
      <c r="I324" s="293" t="s">
        <v>3529</v>
      </c>
      <c r="J324" s="293" t="s">
        <v>3505</v>
      </c>
      <c r="K324" s="293" t="s">
        <v>3532</v>
      </c>
    </row>
    <row r="325" spans="2:11" customFormat="1" ht="51.95" customHeight="1" x14ac:dyDescent="0.2">
      <c r="B325" s="293" t="s">
        <v>907</v>
      </c>
      <c r="C325" s="298" t="s">
        <v>51</v>
      </c>
      <c r="D325" s="298" t="s">
        <v>2630</v>
      </c>
      <c r="E325" s="298" t="s">
        <v>2648</v>
      </c>
      <c r="F325" s="299" t="s">
        <v>53</v>
      </c>
      <c r="G325" s="293" t="s">
        <v>1038</v>
      </c>
      <c r="H325" s="293" t="s">
        <v>3531</v>
      </c>
      <c r="I325" s="293" t="s">
        <v>3531</v>
      </c>
      <c r="J325" s="293" t="s">
        <v>3505</v>
      </c>
      <c r="K325" s="293" t="s">
        <v>3533</v>
      </c>
    </row>
    <row r="326" spans="2:11" customFormat="1" ht="39" customHeight="1" x14ac:dyDescent="0.2">
      <c r="B326" s="293" t="s">
        <v>368</v>
      </c>
      <c r="C326" s="298" t="s">
        <v>51</v>
      </c>
      <c r="D326" s="298" t="s">
        <v>3919</v>
      </c>
      <c r="E326" s="298" t="s">
        <v>2705</v>
      </c>
      <c r="F326" s="299" t="s">
        <v>53</v>
      </c>
      <c r="G326" s="293" t="s">
        <v>2548</v>
      </c>
      <c r="H326" s="293" t="s">
        <v>3534</v>
      </c>
      <c r="I326" s="293" t="s">
        <v>3535</v>
      </c>
      <c r="J326" s="293" t="s">
        <v>3505</v>
      </c>
      <c r="K326" s="293" t="s">
        <v>3536</v>
      </c>
    </row>
    <row r="327" spans="2:11" customFormat="1" ht="39" customHeight="1" x14ac:dyDescent="0.2">
      <c r="B327" s="293" t="s">
        <v>1431</v>
      </c>
      <c r="C327" s="298" t="s">
        <v>51</v>
      </c>
      <c r="D327" s="298" t="s">
        <v>3920</v>
      </c>
      <c r="E327" s="298" t="s">
        <v>2679</v>
      </c>
      <c r="F327" s="299" t="s">
        <v>53</v>
      </c>
      <c r="G327" s="293" t="s">
        <v>1038</v>
      </c>
      <c r="H327" s="293" t="s">
        <v>3537</v>
      </c>
      <c r="I327" s="293" t="s">
        <v>3537</v>
      </c>
      <c r="J327" s="293" t="s">
        <v>3505</v>
      </c>
      <c r="K327" s="293" t="s">
        <v>3540</v>
      </c>
    </row>
    <row r="328" spans="2:11" customFormat="1" ht="51.95" customHeight="1" x14ac:dyDescent="0.2">
      <c r="B328" s="293" t="s">
        <v>2384</v>
      </c>
      <c r="C328" s="298" t="s">
        <v>51</v>
      </c>
      <c r="D328" s="298" t="s">
        <v>2385</v>
      </c>
      <c r="E328" s="298" t="s">
        <v>2715</v>
      </c>
      <c r="F328" s="299" t="s">
        <v>53</v>
      </c>
      <c r="G328" s="293" t="s">
        <v>2434</v>
      </c>
      <c r="H328" s="293" t="s">
        <v>3538</v>
      </c>
      <c r="I328" s="293" t="s">
        <v>3539</v>
      </c>
      <c r="J328" s="293" t="s">
        <v>3505</v>
      </c>
      <c r="K328" s="293" t="s">
        <v>3543</v>
      </c>
    </row>
    <row r="329" spans="2:11" customFormat="1" ht="24" customHeight="1" x14ac:dyDescent="0.2">
      <c r="B329" s="293" t="s">
        <v>1581</v>
      </c>
      <c r="C329" s="298" t="s">
        <v>76</v>
      </c>
      <c r="D329" s="298" t="s">
        <v>2398</v>
      </c>
      <c r="E329" s="298" t="s">
        <v>540</v>
      </c>
      <c r="F329" s="299" t="s">
        <v>53</v>
      </c>
      <c r="G329" s="293" t="s">
        <v>1040</v>
      </c>
      <c r="H329" s="293" t="s">
        <v>3541</v>
      </c>
      <c r="I329" s="293" t="s">
        <v>3542</v>
      </c>
      <c r="J329" s="293" t="s">
        <v>3505</v>
      </c>
      <c r="K329" s="293" t="s">
        <v>3545</v>
      </c>
    </row>
    <row r="330" spans="2:11" customFormat="1" ht="39" customHeight="1" x14ac:dyDescent="0.2">
      <c r="B330" s="293" t="s">
        <v>881</v>
      </c>
      <c r="C330" s="298" t="s">
        <v>51</v>
      </c>
      <c r="D330" s="298" t="s">
        <v>882</v>
      </c>
      <c r="E330" s="298" t="s">
        <v>2713</v>
      </c>
      <c r="F330" s="299" t="s">
        <v>53</v>
      </c>
      <c r="G330" s="293" t="s">
        <v>1038</v>
      </c>
      <c r="H330" s="293" t="s">
        <v>3544</v>
      </c>
      <c r="I330" s="293" t="s">
        <v>3544</v>
      </c>
      <c r="J330" s="293" t="s">
        <v>3505</v>
      </c>
      <c r="K330" s="293" t="s">
        <v>3548</v>
      </c>
    </row>
    <row r="331" spans="2:11" customFormat="1" ht="26.1" customHeight="1" x14ac:dyDescent="0.2">
      <c r="B331" s="293" t="s">
        <v>1169</v>
      </c>
      <c r="C331" s="298" t="s">
        <v>76</v>
      </c>
      <c r="D331" s="298" t="s">
        <v>900</v>
      </c>
      <c r="E331" s="298" t="s">
        <v>543</v>
      </c>
      <c r="F331" s="299" t="s">
        <v>53</v>
      </c>
      <c r="G331" s="293" t="s">
        <v>1099</v>
      </c>
      <c r="H331" s="293" t="s">
        <v>3546</v>
      </c>
      <c r="I331" s="293" t="s">
        <v>3547</v>
      </c>
      <c r="J331" s="293" t="s">
        <v>3505</v>
      </c>
      <c r="K331" s="293" t="s">
        <v>3551</v>
      </c>
    </row>
    <row r="332" spans="2:11" customFormat="1" ht="39" customHeight="1" x14ac:dyDescent="0.2">
      <c r="B332" s="293" t="s">
        <v>1614</v>
      </c>
      <c r="C332" s="298" t="s">
        <v>51</v>
      </c>
      <c r="D332" s="298" t="s">
        <v>3921</v>
      </c>
      <c r="E332" s="298" t="s">
        <v>3884</v>
      </c>
      <c r="F332" s="299" t="s">
        <v>53</v>
      </c>
      <c r="G332" s="293" t="s">
        <v>1068</v>
      </c>
      <c r="H332" s="293" t="s">
        <v>3549</v>
      </c>
      <c r="I332" s="293" t="s">
        <v>3550</v>
      </c>
      <c r="J332" s="293" t="s">
        <v>3505</v>
      </c>
      <c r="K332" s="293" t="s">
        <v>3554</v>
      </c>
    </row>
    <row r="333" spans="2:11" customFormat="1" ht="39" customHeight="1" x14ac:dyDescent="0.2">
      <c r="B333" s="293" t="s">
        <v>454</v>
      </c>
      <c r="C333" s="298" t="s">
        <v>51</v>
      </c>
      <c r="D333" s="298" t="s">
        <v>455</v>
      </c>
      <c r="E333" s="298" t="s">
        <v>2645</v>
      </c>
      <c r="F333" s="299" t="s">
        <v>53</v>
      </c>
      <c r="G333" s="293" t="s">
        <v>1061</v>
      </c>
      <c r="H333" s="293" t="s">
        <v>3552</v>
      </c>
      <c r="I333" s="293" t="s">
        <v>3553</v>
      </c>
      <c r="J333" s="293" t="s">
        <v>3505</v>
      </c>
      <c r="K333" s="293" t="s">
        <v>3557</v>
      </c>
    </row>
    <row r="334" spans="2:11" customFormat="1" ht="39" customHeight="1" x14ac:dyDescent="0.2">
      <c r="B334" s="293" t="s">
        <v>395</v>
      </c>
      <c r="C334" s="298" t="s">
        <v>51</v>
      </c>
      <c r="D334" s="298" t="s">
        <v>396</v>
      </c>
      <c r="E334" s="298" t="s">
        <v>2715</v>
      </c>
      <c r="F334" s="299" t="s">
        <v>53</v>
      </c>
      <c r="G334" s="293" t="s">
        <v>3922</v>
      </c>
      <c r="H334" s="293" t="s">
        <v>3555</v>
      </c>
      <c r="I334" s="293" t="s">
        <v>3556</v>
      </c>
      <c r="J334" s="293" t="s">
        <v>3505</v>
      </c>
      <c r="K334" s="293" t="s">
        <v>3560</v>
      </c>
    </row>
    <row r="335" spans="2:11" customFormat="1" ht="51.95" customHeight="1" x14ac:dyDescent="0.2">
      <c r="B335" s="293" t="s">
        <v>376</v>
      </c>
      <c r="C335" s="298" t="s">
        <v>51</v>
      </c>
      <c r="D335" s="298" t="s">
        <v>377</v>
      </c>
      <c r="E335" s="298" t="s">
        <v>2715</v>
      </c>
      <c r="F335" s="299" t="s">
        <v>53</v>
      </c>
      <c r="G335" s="293" t="s">
        <v>1155</v>
      </c>
      <c r="H335" s="293" t="s">
        <v>3558</v>
      </c>
      <c r="I335" s="293" t="s">
        <v>3559</v>
      </c>
      <c r="J335" s="293" t="s">
        <v>3505</v>
      </c>
      <c r="K335" s="293" t="s">
        <v>3563</v>
      </c>
    </row>
    <row r="336" spans="2:11" customFormat="1" ht="26.1" customHeight="1" x14ac:dyDescent="0.2">
      <c r="B336" s="293" t="s">
        <v>1697</v>
      </c>
      <c r="C336" s="298" t="s">
        <v>51</v>
      </c>
      <c r="D336" s="298" t="s">
        <v>2616</v>
      </c>
      <c r="E336" s="298" t="s">
        <v>2648</v>
      </c>
      <c r="F336" s="299" t="s">
        <v>53</v>
      </c>
      <c r="G336" s="293" t="s">
        <v>2435</v>
      </c>
      <c r="H336" s="293" t="s">
        <v>3561</v>
      </c>
      <c r="I336" s="293" t="s">
        <v>3562</v>
      </c>
      <c r="J336" s="293" t="s">
        <v>3505</v>
      </c>
      <c r="K336" s="293" t="s">
        <v>3566</v>
      </c>
    </row>
    <row r="337" spans="2:11" customFormat="1" ht="26.1" customHeight="1" x14ac:dyDescent="0.2">
      <c r="B337" s="293" t="s">
        <v>1711</v>
      </c>
      <c r="C337" s="298" t="s">
        <v>76</v>
      </c>
      <c r="D337" s="298" t="s">
        <v>1712</v>
      </c>
      <c r="E337" s="298" t="s">
        <v>543</v>
      </c>
      <c r="F337" s="299" t="s">
        <v>268</v>
      </c>
      <c r="G337" s="293" t="s">
        <v>2778</v>
      </c>
      <c r="H337" s="293" t="s">
        <v>3564</v>
      </c>
      <c r="I337" s="293" t="s">
        <v>3565</v>
      </c>
      <c r="J337" s="293" t="s">
        <v>3505</v>
      </c>
      <c r="K337" s="293" t="s">
        <v>3569</v>
      </c>
    </row>
    <row r="338" spans="2:11" customFormat="1" ht="39" customHeight="1" x14ac:dyDescent="0.2">
      <c r="B338" s="293" t="s">
        <v>2549</v>
      </c>
      <c r="C338" s="298" t="s">
        <v>76</v>
      </c>
      <c r="D338" s="298" t="s">
        <v>2550</v>
      </c>
      <c r="E338" s="298" t="s">
        <v>627</v>
      </c>
      <c r="F338" s="299" t="s">
        <v>44</v>
      </c>
      <c r="G338" s="293" t="s">
        <v>2551</v>
      </c>
      <c r="H338" s="293" t="s">
        <v>3567</v>
      </c>
      <c r="I338" s="293" t="s">
        <v>3568</v>
      </c>
      <c r="J338" s="293" t="s">
        <v>3505</v>
      </c>
      <c r="K338" s="293" t="s">
        <v>3572</v>
      </c>
    </row>
    <row r="339" spans="2:11" customFormat="1" ht="39" customHeight="1" x14ac:dyDescent="0.2">
      <c r="B339" s="293" t="s">
        <v>329</v>
      </c>
      <c r="C339" s="298" t="s">
        <v>51</v>
      </c>
      <c r="D339" s="298" t="s">
        <v>330</v>
      </c>
      <c r="E339" s="298" t="s">
        <v>3897</v>
      </c>
      <c r="F339" s="299" t="s">
        <v>53</v>
      </c>
      <c r="G339" s="293" t="s">
        <v>1112</v>
      </c>
      <c r="H339" s="293" t="s">
        <v>3570</v>
      </c>
      <c r="I339" s="293" t="s">
        <v>3571</v>
      </c>
      <c r="J339" s="293" t="s">
        <v>3505</v>
      </c>
      <c r="K339" s="293" t="s">
        <v>3572</v>
      </c>
    </row>
    <row r="340" spans="2:11" customFormat="1" ht="24" customHeight="1" x14ac:dyDescent="0.2">
      <c r="B340" s="293" t="s">
        <v>1161</v>
      </c>
      <c r="C340" s="298" t="s">
        <v>76</v>
      </c>
      <c r="D340" s="298" t="s">
        <v>1017</v>
      </c>
      <c r="E340" s="298" t="s">
        <v>543</v>
      </c>
      <c r="F340" s="299" t="s">
        <v>53</v>
      </c>
      <c r="G340" s="293" t="s">
        <v>2777</v>
      </c>
      <c r="H340" s="293" t="s">
        <v>3573</v>
      </c>
      <c r="I340" s="293" t="s">
        <v>3574</v>
      </c>
      <c r="J340" s="293" t="s">
        <v>3505</v>
      </c>
      <c r="K340" s="293" t="s">
        <v>3575</v>
      </c>
    </row>
    <row r="341" spans="2:11" customFormat="1" ht="39" customHeight="1" x14ac:dyDescent="0.2">
      <c r="B341" s="293" t="s">
        <v>1596</v>
      </c>
      <c r="C341" s="298" t="s">
        <v>51</v>
      </c>
      <c r="D341" s="298" t="s">
        <v>1597</v>
      </c>
      <c r="E341" s="298" t="s">
        <v>3897</v>
      </c>
      <c r="F341" s="299" t="s">
        <v>53</v>
      </c>
      <c r="G341" s="293" t="s">
        <v>1038</v>
      </c>
      <c r="H341" s="293" t="s">
        <v>3576</v>
      </c>
      <c r="I341" s="293" t="s">
        <v>3576</v>
      </c>
      <c r="J341" s="293" t="s">
        <v>3505</v>
      </c>
      <c r="K341" s="293" t="s">
        <v>3577</v>
      </c>
    </row>
    <row r="342" spans="2:11" customFormat="1" ht="26.1" customHeight="1" x14ac:dyDescent="0.2">
      <c r="B342" s="293" t="s">
        <v>1720</v>
      </c>
      <c r="C342" s="298" t="s">
        <v>76</v>
      </c>
      <c r="D342" s="298" t="s">
        <v>1721</v>
      </c>
      <c r="E342" s="298" t="s">
        <v>543</v>
      </c>
      <c r="F342" s="299" t="s">
        <v>268</v>
      </c>
      <c r="G342" s="293" t="s">
        <v>2779</v>
      </c>
      <c r="H342" s="293" t="s">
        <v>3578</v>
      </c>
      <c r="I342" s="293" t="s">
        <v>3579</v>
      </c>
      <c r="J342" s="293" t="s">
        <v>3505</v>
      </c>
      <c r="K342" s="293" t="s">
        <v>3580</v>
      </c>
    </row>
    <row r="343" spans="2:11" customFormat="1" ht="39" customHeight="1" x14ac:dyDescent="0.2">
      <c r="B343" s="293" t="s">
        <v>456</v>
      </c>
      <c r="C343" s="298" t="s">
        <v>51</v>
      </c>
      <c r="D343" s="298" t="s">
        <v>457</v>
      </c>
      <c r="E343" s="298" t="s">
        <v>2645</v>
      </c>
      <c r="F343" s="299" t="s">
        <v>53</v>
      </c>
      <c r="G343" s="293" t="s">
        <v>1089</v>
      </c>
      <c r="H343" s="293" t="s">
        <v>3581</v>
      </c>
      <c r="I343" s="293" t="s">
        <v>3582</v>
      </c>
      <c r="J343" s="293" t="s">
        <v>3505</v>
      </c>
      <c r="K343" s="293" t="s">
        <v>3585</v>
      </c>
    </row>
    <row r="344" spans="2:11" customFormat="1" ht="39" customHeight="1" x14ac:dyDescent="0.2">
      <c r="B344" s="293" t="s">
        <v>353</v>
      </c>
      <c r="C344" s="298" t="s">
        <v>51</v>
      </c>
      <c r="D344" s="298" t="s">
        <v>2600</v>
      </c>
      <c r="E344" s="298" t="s">
        <v>3876</v>
      </c>
      <c r="F344" s="299" t="s">
        <v>53</v>
      </c>
      <c r="G344" s="293" t="s">
        <v>2004</v>
      </c>
      <c r="H344" s="293" t="s">
        <v>3583</v>
      </c>
      <c r="I344" s="293" t="s">
        <v>3584</v>
      </c>
      <c r="J344" s="293" t="s">
        <v>3505</v>
      </c>
      <c r="K344" s="293" t="s">
        <v>3588</v>
      </c>
    </row>
    <row r="345" spans="2:11" customFormat="1" ht="26.1" customHeight="1" x14ac:dyDescent="0.2">
      <c r="B345" s="293" t="s">
        <v>1713</v>
      </c>
      <c r="C345" s="298" t="s">
        <v>76</v>
      </c>
      <c r="D345" s="298" t="s">
        <v>2410</v>
      </c>
      <c r="E345" s="298" t="s">
        <v>543</v>
      </c>
      <c r="F345" s="299" t="s">
        <v>53</v>
      </c>
      <c r="G345" s="293" t="s">
        <v>1127</v>
      </c>
      <c r="H345" s="293" t="s">
        <v>3586</v>
      </c>
      <c r="I345" s="293" t="s">
        <v>3587</v>
      </c>
      <c r="J345" s="293" t="s">
        <v>3505</v>
      </c>
      <c r="K345" s="293" t="s">
        <v>3588</v>
      </c>
    </row>
    <row r="346" spans="2:11" customFormat="1" ht="39" customHeight="1" x14ac:dyDescent="0.2">
      <c r="B346" s="293" t="s">
        <v>1722</v>
      </c>
      <c r="C346" s="298" t="s">
        <v>76</v>
      </c>
      <c r="D346" s="298" t="s">
        <v>2413</v>
      </c>
      <c r="E346" s="298" t="s">
        <v>543</v>
      </c>
      <c r="F346" s="299" t="s">
        <v>53</v>
      </c>
      <c r="G346" s="293" t="s">
        <v>1038</v>
      </c>
      <c r="H346" s="293" t="s">
        <v>3589</v>
      </c>
      <c r="I346" s="293" t="s">
        <v>3589</v>
      </c>
      <c r="J346" s="293" t="s">
        <v>3505</v>
      </c>
      <c r="K346" s="293" t="s">
        <v>3590</v>
      </c>
    </row>
    <row r="347" spans="2:11" customFormat="1" ht="39" customHeight="1" x14ac:dyDescent="0.2">
      <c r="B347" s="293" t="s">
        <v>440</v>
      </c>
      <c r="C347" s="298" t="s">
        <v>51</v>
      </c>
      <c r="D347" s="298" t="s">
        <v>441</v>
      </c>
      <c r="E347" s="298" t="s">
        <v>2645</v>
      </c>
      <c r="F347" s="299" t="s">
        <v>53</v>
      </c>
      <c r="G347" s="293" t="s">
        <v>1053</v>
      </c>
      <c r="H347" s="293" t="s">
        <v>3591</v>
      </c>
      <c r="I347" s="293" t="s">
        <v>3592</v>
      </c>
      <c r="J347" s="293" t="s">
        <v>3505</v>
      </c>
      <c r="K347" s="293" t="s">
        <v>3593</v>
      </c>
    </row>
    <row r="348" spans="2:11" customFormat="1" ht="51.95" customHeight="1" x14ac:dyDescent="0.2">
      <c r="B348" s="293" t="s">
        <v>50</v>
      </c>
      <c r="C348" s="298" t="s">
        <v>51</v>
      </c>
      <c r="D348" s="298" t="s">
        <v>52</v>
      </c>
      <c r="E348" s="298" t="s">
        <v>2553</v>
      </c>
      <c r="F348" s="299" t="s">
        <v>53</v>
      </c>
      <c r="G348" s="293" t="s">
        <v>1038</v>
      </c>
      <c r="H348" s="293" t="s">
        <v>3594</v>
      </c>
      <c r="I348" s="293" t="s">
        <v>3594</v>
      </c>
      <c r="J348" s="293" t="s">
        <v>3505</v>
      </c>
      <c r="K348" s="293" t="s">
        <v>3596</v>
      </c>
    </row>
    <row r="349" spans="2:11" customFormat="1" ht="51.95" customHeight="1" x14ac:dyDescent="0.2">
      <c r="B349" s="293" t="s">
        <v>1724</v>
      </c>
      <c r="C349" s="298" t="s">
        <v>51</v>
      </c>
      <c r="D349" s="298" t="s">
        <v>2629</v>
      </c>
      <c r="E349" s="298" t="s">
        <v>2648</v>
      </c>
      <c r="F349" s="299" t="s">
        <v>53</v>
      </c>
      <c r="G349" s="293" t="s">
        <v>1038</v>
      </c>
      <c r="H349" s="293" t="s">
        <v>3595</v>
      </c>
      <c r="I349" s="293" t="s">
        <v>3595</v>
      </c>
      <c r="J349" s="293" t="s">
        <v>3505</v>
      </c>
      <c r="K349" s="293" t="s">
        <v>3599</v>
      </c>
    </row>
    <row r="350" spans="2:11" customFormat="1" ht="26.1" customHeight="1" x14ac:dyDescent="0.2">
      <c r="B350" s="293" t="s">
        <v>2407</v>
      </c>
      <c r="C350" s="298" t="s">
        <v>51</v>
      </c>
      <c r="D350" s="298" t="s">
        <v>2624</v>
      </c>
      <c r="E350" s="298" t="s">
        <v>2648</v>
      </c>
      <c r="F350" s="299" t="s">
        <v>53</v>
      </c>
      <c r="G350" s="293" t="s">
        <v>1071</v>
      </c>
      <c r="H350" s="293" t="s">
        <v>3597</v>
      </c>
      <c r="I350" s="293" t="s">
        <v>3598</v>
      </c>
      <c r="J350" s="293" t="s">
        <v>3505</v>
      </c>
      <c r="K350" s="293" t="s">
        <v>3599</v>
      </c>
    </row>
    <row r="351" spans="2:11" customFormat="1" ht="51.95" customHeight="1" x14ac:dyDescent="0.2">
      <c r="B351" s="293" t="s">
        <v>1663</v>
      </c>
      <c r="C351" s="298" t="s">
        <v>51</v>
      </c>
      <c r="D351" s="298" t="s">
        <v>1664</v>
      </c>
      <c r="E351" s="298" t="s">
        <v>3880</v>
      </c>
      <c r="F351" s="299" t="s">
        <v>86</v>
      </c>
      <c r="G351" s="293" t="s">
        <v>2781</v>
      </c>
      <c r="H351" s="293" t="s">
        <v>3600</v>
      </c>
      <c r="I351" s="293" t="s">
        <v>3601</v>
      </c>
      <c r="J351" s="293" t="s">
        <v>3505</v>
      </c>
      <c r="K351" s="293" t="s">
        <v>3602</v>
      </c>
    </row>
    <row r="352" spans="2:11" customFormat="1" ht="26.1" customHeight="1" x14ac:dyDescent="0.2">
      <c r="B352" s="293" t="s">
        <v>1716</v>
      </c>
      <c r="C352" s="298" t="s">
        <v>76</v>
      </c>
      <c r="D352" s="298" t="s">
        <v>1717</v>
      </c>
      <c r="E352" s="298" t="s">
        <v>543</v>
      </c>
      <c r="F352" s="299" t="s">
        <v>268</v>
      </c>
      <c r="G352" s="293" t="s">
        <v>2055</v>
      </c>
      <c r="H352" s="293" t="s">
        <v>3603</v>
      </c>
      <c r="I352" s="293" t="s">
        <v>3604</v>
      </c>
      <c r="J352" s="293" t="s">
        <v>3505</v>
      </c>
      <c r="K352" s="293" t="s">
        <v>3606</v>
      </c>
    </row>
    <row r="353" spans="2:11" customFormat="1" ht="26.1" customHeight="1" x14ac:dyDescent="0.2">
      <c r="B353" s="293" t="s">
        <v>1188</v>
      </c>
      <c r="C353" s="298" t="s">
        <v>76</v>
      </c>
      <c r="D353" s="298" t="s">
        <v>1189</v>
      </c>
      <c r="E353" s="298" t="s">
        <v>675</v>
      </c>
      <c r="F353" s="299" t="s">
        <v>53</v>
      </c>
      <c r="G353" s="293" t="s">
        <v>1038</v>
      </c>
      <c r="H353" s="293" t="s">
        <v>3605</v>
      </c>
      <c r="I353" s="293" t="s">
        <v>3605</v>
      </c>
      <c r="J353" s="293" t="s">
        <v>3505</v>
      </c>
      <c r="K353" s="293" t="s">
        <v>3609</v>
      </c>
    </row>
    <row r="354" spans="2:11" customFormat="1" ht="39" customHeight="1" x14ac:dyDescent="0.2">
      <c r="B354" s="293" t="s">
        <v>340</v>
      </c>
      <c r="C354" s="298" t="s">
        <v>51</v>
      </c>
      <c r="D354" s="298" t="s">
        <v>1509</v>
      </c>
      <c r="E354" s="298" t="s">
        <v>3876</v>
      </c>
      <c r="F354" s="299" t="s">
        <v>53</v>
      </c>
      <c r="G354" s="293" t="s">
        <v>2049</v>
      </c>
      <c r="H354" s="293" t="s">
        <v>3607</v>
      </c>
      <c r="I354" s="293" t="s">
        <v>3608</v>
      </c>
      <c r="J354" s="293" t="s">
        <v>3505</v>
      </c>
      <c r="K354" s="293" t="s">
        <v>3609</v>
      </c>
    </row>
    <row r="355" spans="2:11" customFormat="1" ht="51.95" customHeight="1" x14ac:dyDescent="0.2">
      <c r="B355" s="293" t="s">
        <v>1723</v>
      </c>
      <c r="C355" s="298" t="s">
        <v>51</v>
      </c>
      <c r="D355" s="298" t="s">
        <v>2628</v>
      </c>
      <c r="E355" s="298" t="s">
        <v>2648</v>
      </c>
      <c r="F355" s="299" t="s">
        <v>53</v>
      </c>
      <c r="G355" s="293" t="s">
        <v>1038</v>
      </c>
      <c r="H355" s="293" t="s">
        <v>3610</v>
      </c>
      <c r="I355" s="293" t="s">
        <v>3610</v>
      </c>
      <c r="J355" s="293" t="s">
        <v>3505</v>
      </c>
      <c r="K355" s="293" t="s">
        <v>3611</v>
      </c>
    </row>
    <row r="356" spans="2:11" customFormat="1" ht="39" customHeight="1" x14ac:dyDescent="0.2">
      <c r="B356" s="293" t="s">
        <v>448</v>
      </c>
      <c r="C356" s="298" t="s">
        <v>51</v>
      </c>
      <c r="D356" s="298" t="s">
        <v>449</v>
      </c>
      <c r="E356" s="298" t="s">
        <v>2645</v>
      </c>
      <c r="F356" s="299" t="s">
        <v>53</v>
      </c>
      <c r="G356" s="293" t="s">
        <v>1061</v>
      </c>
      <c r="H356" s="293" t="s">
        <v>3612</v>
      </c>
      <c r="I356" s="293" t="s">
        <v>3613</v>
      </c>
      <c r="J356" s="293" t="s">
        <v>3505</v>
      </c>
      <c r="K356" s="293" t="s">
        <v>3615</v>
      </c>
    </row>
    <row r="357" spans="2:11" customFormat="1" ht="39" customHeight="1" x14ac:dyDescent="0.2">
      <c r="B357" s="293" t="s">
        <v>1796</v>
      </c>
      <c r="C357" s="298" t="s">
        <v>51</v>
      </c>
      <c r="D357" s="298" t="s">
        <v>3923</v>
      </c>
      <c r="E357" s="298" t="s">
        <v>2705</v>
      </c>
      <c r="F357" s="299" t="s">
        <v>53</v>
      </c>
      <c r="G357" s="293" t="s">
        <v>1038</v>
      </c>
      <c r="H357" s="293" t="s">
        <v>3614</v>
      </c>
      <c r="I357" s="293" t="s">
        <v>3614</v>
      </c>
      <c r="J357" s="293" t="s">
        <v>3505</v>
      </c>
      <c r="K357" s="293" t="s">
        <v>3615</v>
      </c>
    </row>
    <row r="358" spans="2:11" customFormat="1" ht="26.1" customHeight="1" x14ac:dyDescent="0.2">
      <c r="B358" s="293" t="s">
        <v>2631</v>
      </c>
      <c r="C358" s="298" t="s">
        <v>76</v>
      </c>
      <c r="D358" s="298" t="s">
        <v>2632</v>
      </c>
      <c r="E358" s="298" t="s">
        <v>543</v>
      </c>
      <c r="F358" s="299" t="s">
        <v>53</v>
      </c>
      <c r="G358" s="293" t="s">
        <v>1038</v>
      </c>
      <c r="H358" s="293" t="s">
        <v>3616</v>
      </c>
      <c r="I358" s="293" t="s">
        <v>3616</v>
      </c>
      <c r="J358" s="293" t="s">
        <v>3505</v>
      </c>
      <c r="K358" s="293" t="s">
        <v>3617</v>
      </c>
    </row>
    <row r="359" spans="2:11" customFormat="1" ht="26.1" customHeight="1" x14ac:dyDescent="0.2">
      <c r="B359" s="293" t="s">
        <v>2606</v>
      </c>
      <c r="C359" s="298" t="s">
        <v>76</v>
      </c>
      <c r="D359" s="298" t="s">
        <v>2607</v>
      </c>
      <c r="E359" s="298" t="s">
        <v>3871</v>
      </c>
      <c r="F359" s="299" t="s">
        <v>53</v>
      </c>
      <c r="G359" s="293" t="s">
        <v>1040</v>
      </c>
      <c r="H359" s="293" t="s">
        <v>3618</v>
      </c>
      <c r="I359" s="293" t="s">
        <v>3619</v>
      </c>
      <c r="J359" s="293" t="s">
        <v>3505</v>
      </c>
      <c r="K359" s="293" t="s">
        <v>3622</v>
      </c>
    </row>
    <row r="360" spans="2:11" customFormat="1" ht="51.95" customHeight="1" x14ac:dyDescent="0.2">
      <c r="B360" s="293" t="s">
        <v>333</v>
      </c>
      <c r="C360" s="298" t="s">
        <v>51</v>
      </c>
      <c r="D360" s="298" t="s">
        <v>1508</v>
      </c>
      <c r="E360" s="298" t="s">
        <v>3924</v>
      </c>
      <c r="F360" s="299" t="s">
        <v>53</v>
      </c>
      <c r="G360" s="293" t="s">
        <v>2552</v>
      </c>
      <c r="H360" s="293" t="s">
        <v>3620</v>
      </c>
      <c r="I360" s="293" t="s">
        <v>3621</v>
      </c>
      <c r="J360" s="293" t="s">
        <v>3505</v>
      </c>
      <c r="K360" s="293" t="s">
        <v>3622</v>
      </c>
    </row>
    <row r="361" spans="2:11" customFormat="1" ht="39" customHeight="1" x14ac:dyDescent="0.2">
      <c r="B361" s="293" t="s">
        <v>322</v>
      </c>
      <c r="C361" s="298" t="s">
        <v>51</v>
      </c>
      <c r="D361" s="298" t="s">
        <v>323</v>
      </c>
      <c r="E361" s="298" t="s">
        <v>3876</v>
      </c>
      <c r="F361" s="299" t="s">
        <v>53</v>
      </c>
      <c r="G361" s="293" t="s">
        <v>1077</v>
      </c>
      <c r="H361" s="293" t="s">
        <v>3623</v>
      </c>
      <c r="I361" s="293" t="s">
        <v>3624</v>
      </c>
      <c r="J361" s="293" t="s">
        <v>3505</v>
      </c>
      <c r="K361" s="293" t="s">
        <v>3627</v>
      </c>
    </row>
    <row r="362" spans="2:11" customFormat="1" ht="26.1" customHeight="1" x14ac:dyDescent="0.2">
      <c r="B362" s="293" t="s">
        <v>896</v>
      </c>
      <c r="C362" s="298" t="s">
        <v>51</v>
      </c>
      <c r="D362" s="298" t="s">
        <v>1689</v>
      </c>
      <c r="E362" s="298" t="s">
        <v>3925</v>
      </c>
      <c r="F362" s="299" t="s">
        <v>53</v>
      </c>
      <c r="G362" s="293" t="s">
        <v>1091</v>
      </c>
      <c r="H362" s="293" t="s">
        <v>3625</v>
      </c>
      <c r="I362" s="293" t="s">
        <v>3626</v>
      </c>
      <c r="J362" s="293" t="s">
        <v>3505</v>
      </c>
      <c r="K362" s="293" t="s">
        <v>3630</v>
      </c>
    </row>
    <row r="363" spans="2:11" customFormat="1" ht="39" customHeight="1" x14ac:dyDescent="0.2">
      <c r="B363" s="293" t="s">
        <v>1528</v>
      </c>
      <c r="C363" s="298" t="s">
        <v>51</v>
      </c>
      <c r="D363" s="298" t="s">
        <v>1529</v>
      </c>
      <c r="E363" s="298" t="s">
        <v>3876</v>
      </c>
      <c r="F363" s="299" t="s">
        <v>53</v>
      </c>
      <c r="G363" s="293" t="s">
        <v>2056</v>
      </c>
      <c r="H363" s="293" t="s">
        <v>3628</v>
      </c>
      <c r="I363" s="293" t="s">
        <v>3629</v>
      </c>
      <c r="J363" s="293" t="s">
        <v>3505</v>
      </c>
      <c r="K363" s="293" t="s">
        <v>3630</v>
      </c>
    </row>
    <row r="364" spans="2:11" customFormat="1" ht="24" customHeight="1" x14ac:dyDescent="0.2">
      <c r="B364" s="293" t="s">
        <v>1592</v>
      </c>
      <c r="C364" s="298" t="s">
        <v>76</v>
      </c>
      <c r="D364" s="298" t="s">
        <v>1593</v>
      </c>
      <c r="E364" s="298" t="s">
        <v>540</v>
      </c>
      <c r="F364" s="299" t="s">
        <v>53</v>
      </c>
      <c r="G364" s="293" t="s">
        <v>1038</v>
      </c>
      <c r="H364" s="293" t="s">
        <v>3631</v>
      </c>
      <c r="I364" s="293" t="s">
        <v>3631</v>
      </c>
      <c r="J364" s="293" t="s">
        <v>3505</v>
      </c>
      <c r="K364" s="293" t="s">
        <v>3634</v>
      </c>
    </row>
    <row r="365" spans="2:11" customFormat="1" ht="26.1" customHeight="1" x14ac:dyDescent="0.2">
      <c r="B365" s="293" t="s">
        <v>1594</v>
      </c>
      <c r="C365" s="298" t="s">
        <v>51</v>
      </c>
      <c r="D365" s="298" t="s">
        <v>1595</v>
      </c>
      <c r="E365" s="298" t="s">
        <v>3897</v>
      </c>
      <c r="F365" s="299" t="s">
        <v>53</v>
      </c>
      <c r="G365" s="293" t="s">
        <v>1040</v>
      </c>
      <c r="H365" s="293" t="s">
        <v>3632</v>
      </c>
      <c r="I365" s="293" t="s">
        <v>3633</v>
      </c>
      <c r="J365" s="293" t="s">
        <v>3505</v>
      </c>
      <c r="K365" s="293" t="s">
        <v>3634</v>
      </c>
    </row>
    <row r="366" spans="2:11" customFormat="1" ht="51.95" customHeight="1" x14ac:dyDescent="0.2">
      <c r="B366" s="293" t="s">
        <v>1562</v>
      </c>
      <c r="C366" s="298" t="s">
        <v>76</v>
      </c>
      <c r="D366" s="298" t="s">
        <v>1563</v>
      </c>
      <c r="E366" s="298" t="s">
        <v>536</v>
      </c>
      <c r="F366" s="299" t="s">
        <v>53</v>
      </c>
      <c r="G366" s="293" t="s">
        <v>1040</v>
      </c>
      <c r="H366" s="293" t="s">
        <v>3635</v>
      </c>
      <c r="I366" s="293" t="s">
        <v>3636</v>
      </c>
      <c r="J366" s="293" t="s">
        <v>3505</v>
      </c>
      <c r="K366" s="293" t="s">
        <v>3638</v>
      </c>
    </row>
    <row r="367" spans="2:11" customFormat="1" ht="26.1" customHeight="1" x14ac:dyDescent="0.2">
      <c r="B367" s="293" t="s">
        <v>1608</v>
      </c>
      <c r="C367" s="298" t="s">
        <v>76</v>
      </c>
      <c r="D367" s="298" t="s">
        <v>1609</v>
      </c>
      <c r="E367" s="298" t="s">
        <v>540</v>
      </c>
      <c r="F367" s="299" t="s">
        <v>53</v>
      </c>
      <c r="G367" s="293" t="s">
        <v>1038</v>
      </c>
      <c r="H367" s="293" t="s">
        <v>3637</v>
      </c>
      <c r="I367" s="293" t="s">
        <v>3637</v>
      </c>
      <c r="J367" s="293" t="s">
        <v>3505</v>
      </c>
      <c r="K367" s="293" t="s">
        <v>3638</v>
      </c>
    </row>
    <row r="368" spans="2:11" customFormat="1" ht="39" customHeight="1" x14ac:dyDescent="0.2">
      <c r="B368" s="293" t="s">
        <v>363</v>
      </c>
      <c r="C368" s="298" t="s">
        <v>51</v>
      </c>
      <c r="D368" s="298" t="s">
        <v>364</v>
      </c>
      <c r="E368" s="298" t="s">
        <v>3901</v>
      </c>
      <c r="F368" s="299" t="s">
        <v>53</v>
      </c>
      <c r="G368" s="293" t="s">
        <v>1060</v>
      </c>
      <c r="H368" s="293" t="s">
        <v>3639</v>
      </c>
      <c r="I368" s="293" t="s">
        <v>3640</v>
      </c>
      <c r="J368" s="293" t="s">
        <v>3505</v>
      </c>
      <c r="K368" s="293" t="s">
        <v>3641</v>
      </c>
    </row>
    <row r="369" spans="2:11" customFormat="1" ht="39" customHeight="1" x14ac:dyDescent="0.2">
      <c r="B369" s="293" t="s">
        <v>1598</v>
      </c>
      <c r="C369" s="298" t="s">
        <v>51</v>
      </c>
      <c r="D369" s="298" t="s">
        <v>3926</v>
      </c>
      <c r="E369" s="298" t="s">
        <v>3884</v>
      </c>
      <c r="F369" s="299" t="s">
        <v>53</v>
      </c>
      <c r="G369" s="293" t="s">
        <v>1038</v>
      </c>
      <c r="H369" s="293" t="s">
        <v>3642</v>
      </c>
      <c r="I369" s="293" t="s">
        <v>3642</v>
      </c>
      <c r="J369" s="293" t="s">
        <v>3505</v>
      </c>
      <c r="K369" s="293" t="s">
        <v>3644</v>
      </c>
    </row>
    <row r="370" spans="2:11" customFormat="1" ht="39" customHeight="1" x14ac:dyDescent="0.2">
      <c r="B370" s="293" t="s">
        <v>2596</v>
      </c>
      <c r="C370" s="298" t="s">
        <v>51</v>
      </c>
      <c r="D370" s="298" t="s">
        <v>2597</v>
      </c>
      <c r="E370" s="298" t="s">
        <v>2553</v>
      </c>
      <c r="F370" s="299" t="s">
        <v>53</v>
      </c>
      <c r="G370" s="293" t="s">
        <v>1038</v>
      </c>
      <c r="H370" s="293" t="s">
        <v>3643</v>
      </c>
      <c r="I370" s="293" t="s">
        <v>3643</v>
      </c>
      <c r="J370" s="293" t="s">
        <v>3505</v>
      </c>
      <c r="K370" s="293" t="s">
        <v>3644</v>
      </c>
    </row>
    <row r="371" spans="2:11" customFormat="1" ht="51.95" customHeight="1" x14ac:dyDescent="0.2">
      <c r="B371" s="293" t="s">
        <v>1403</v>
      </c>
      <c r="C371" s="298" t="s">
        <v>51</v>
      </c>
      <c r="D371" s="298" t="s">
        <v>1404</v>
      </c>
      <c r="E371" s="298" t="s">
        <v>2671</v>
      </c>
      <c r="F371" s="299" t="s">
        <v>44</v>
      </c>
      <c r="G371" s="293" t="s">
        <v>2436</v>
      </c>
      <c r="H371" s="293" t="s">
        <v>3645</v>
      </c>
      <c r="I371" s="293" t="s">
        <v>3646</v>
      </c>
      <c r="J371" s="293" t="s">
        <v>3505</v>
      </c>
      <c r="K371" s="293" t="s">
        <v>3649</v>
      </c>
    </row>
    <row r="372" spans="2:11" customFormat="1" ht="24" customHeight="1" x14ac:dyDescent="0.2">
      <c r="B372" s="293" t="s">
        <v>1167</v>
      </c>
      <c r="C372" s="298" t="s">
        <v>76</v>
      </c>
      <c r="D372" s="298" t="s">
        <v>899</v>
      </c>
      <c r="E372" s="298" t="s">
        <v>543</v>
      </c>
      <c r="F372" s="299" t="s">
        <v>53</v>
      </c>
      <c r="G372" s="293" t="s">
        <v>2780</v>
      </c>
      <c r="H372" s="293" t="s">
        <v>3647</v>
      </c>
      <c r="I372" s="293" t="s">
        <v>3648</v>
      </c>
      <c r="J372" s="293" t="s">
        <v>3505</v>
      </c>
      <c r="K372" s="293" t="s">
        <v>3649</v>
      </c>
    </row>
    <row r="373" spans="2:11" customFormat="1" ht="51.95" customHeight="1" x14ac:dyDescent="0.2">
      <c r="B373" s="293" t="s">
        <v>1771</v>
      </c>
      <c r="C373" s="298" t="s">
        <v>51</v>
      </c>
      <c r="D373" s="298" t="s">
        <v>3927</v>
      </c>
      <c r="E373" s="298" t="s">
        <v>2648</v>
      </c>
      <c r="F373" s="299" t="s">
        <v>53</v>
      </c>
      <c r="G373" s="293" t="s">
        <v>1038</v>
      </c>
      <c r="H373" s="293" t="s">
        <v>3650</v>
      </c>
      <c r="I373" s="293" t="s">
        <v>3650</v>
      </c>
      <c r="J373" s="293" t="s">
        <v>3505</v>
      </c>
      <c r="K373" s="293" t="s">
        <v>3653</v>
      </c>
    </row>
    <row r="374" spans="2:11" customFormat="1" ht="51.95" customHeight="1" x14ac:dyDescent="0.2">
      <c r="B374" s="293" t="s">
        <v>1560</v>
      </c>
      <c r="C374" s="298" t="s">
        <v>76</v>
      </c>
      <c r="D374" s="298" t="s">
        <v>1561</v>
      </c>
      <c r="E374" s="298" t="s">
        <v>536</v>
      </c>
      <c r="F374" s="299" t="s">
        <v>53</v>
      </c>
      <c r="G374" s="293" t="s">
        <v>1040</v>
      </c>
      <c r="H374" s="293" t="s">
        <v>3651</v>
      </c>
      <c r="I374" s="293" t="s">
        <v>3652</v>
      </c>
      <c r="J374" s="293" t="s">
        <v>3505</v>
      </c>
      <c r="K374" s="293" t="s">
        <v>3653</v>
      </c>
    </row>
    <row r="375" spans="2:11" customFormat="1" ht="39" customHeight="1" x14ac:dyDescent="0.2">
      <c r="B375" s="293" t="s">
        <v>1620</v>
      </c>
      <c r="C375" s="298" t="s">
        <v>51</v>
      </c>
      <c r="D375" s="298" t="s">
        <v>3928</v>
      </c>
      <c r="E375" s="298" t="s">
        <v>3884</v>
      </c>
      <c r="F375" s="299" t="s">
        <v>53</v>
      </c>
      <c r="G375" s="293" t="s">
        <v>1112</v>
      </c>
      <c r="H375" s="293" t="s">
        <v>3654</v>
      </c>
      <c r="I375" s="293" t="s">
        <v>3655</v>
      </c>
      <c r="J375" s="293" t="s">
        <v>3505</v>
      </c>
      <c r="K375" s="293" t="s">
        <v>3658</v>
      </c>
    </row>
    <row r="376" spans="2:11" customFormat="1" ht="24" customHeight="1" x14ac:dyDescent="0.2">
      <c r="B376" s="293" t="s">
        <v>2610</v>
      </c>
      <c r="C376" s="298" t="s">
        <v>76</v>
      </c>
      <c r="D376" s="298" t="s">
        <v>2611</v>
      </c>
      <c r="E376" s="298" t="s">
        <v>540</v>
      </c>
      <c r="F376" s="299" t="s">
        <v>268</v>
      </c>
      <c r="G376" s="293" t="s">
        <v>2782</v>
      </c>
      <c r="H376" s="293" t="s">
        <v>3656</v>
      </c>
      <c r="I376" s="293" t="s">
        <v>3657</v>
      </c>
      <c r="J376" s="293" t="s">
        <v>3505</v>
      </c>
      <c r="K376" s="293" t="s">
        <v>3658</v>
      </c>
    </row>
    <row r="377" spans="2:11" customFormat="1" ht="39" customHeight="1" x14ac:dyDescent="0.2">
      <c r="B377" s="293" t="s">
        <v>349</v>
      </c>
      <c r="C377" s="298" t="s">
        <v>51</v>
      </c>
      <c r="D377" s="298" t="s">
        <v>350</v>
      </c>
      <c r="E377" s="298" t="s">
        <v>3876</v>
      </c>
      <c r="F377" s="299" t="s">
        <v>53</v>
      </c>
      <c r="G377" s="293" t="s">
        <v>1091</v>
      </c>
      <c r="H377" s="293" t="s">
        <v>3659</v>
      </c>
      <c r="I377" s="293" t="s">
        <v>3660</v>
      </c>
      <c r="J377" s="293" t="s">
        <v>3505</v>
      </c>
      <c r="K377" s="293" t="s">
        <v>3663</v>
      </c>
    </row>
    <row r="378" spans="2:11" customFormat="1" ht="39" customHeight="1" x14ac:dyDescent="0.2">
      <c r="B378" s="293" t="s">
        <v>331</v>
      </c>
      <c r="C378" s="298" t="s">
        <v>51</v>
      </c>
      <c r="D378" s="298" t="s">
        <v>332</v>
      </c>
      <c r="E378" s="298" t="s">
        <v>3876</v>
      </c>
      <c r="F378" s="299" t="s">
        <v>53</v>
      </c>
      <c r="G378" s="293" t="s">
        <v>1157</v>
      </c>
      <c r="H378" s="293" t="s">
        <v>3661</v>
      </c>
      <c r="I378" s="293" t="s">
        <v>3662</v>
      </c>
      <c r="J378" s="293" t="s">
        <v>3505</v>
      </c>
      <c r="K378" s="293" t="s">
        <v>3663</v>
      </c>
    </row>
    <row r="379" spans="2:11" customFormat="1" ht="26.1" customHeight="1" x14ac:dyDescent="0.2">
      <c r="B379" s="293" t="s">
        <v>1517</v>
      </c>
      <c r="C379" s="298" t="s">
        <v>76</v>
      </c>
      <c r="D379" s="298" t="s">
        <v>1518</v>
      </c>
      <c r="E379" s="298" t="s">
        <v>675</v>
      </c>
      <c r="F379" s="299" t="s">
        <v>53</v>
      </c>
      <c r="G379" s="293" t="s">
        <v>1038</v>
      </c>
      <c r="H379" s="293" t="s">
        <v>3664</v>
      </c>
      <c r="I379" s="293" t="s">
        <v>3664</v>
      </c>
      <c r="J379" s="293" t="s">
        <v>3665</v>
      </c>
      <c r="K379" s="293" t="s">
        <v>3668</v>
      </c>
    </row>
    <row r="380" spans="2:11" customFormat="1" ht="39" customHeight="1" x14ac:dyDescent="0.2">
      <c r="B380" s="293" t="s">
        <v>309</v>
      </c>
      <c r="C380" s="298" t="s">
        <v>51</v>
      </c>
      <c r="D380" s="298" t="s">
        <v>3929</v>
      </c>
      <c r="E380" s="298" t="s">
        <v>2705</v>
      </c>
      <c r="F380" s="299" t="s">
        <v>53</v>
      </c>
      <c r="G380" s="293" t="s">
        <v>1098</v>
      </c>
      <c r="H380" s="293" t="s">
        <v>3666</v>
      </c>
      <c r="I380" s="293" t="s">
        <v>3667</v>
      </c>
      <c r="J380" s="293" t="s">
        <v>3665</v>
      </c>
      <c r="K380" s="293" t="s">
        <v>3668</v>
      </c>
    </row>
    <row r="381" spans="2:11" customFormat="1" ht="51.95" customHeight="1" x14ac:dyDescent="0.2">
      <c r="B381" s="293" t="s">
        <v>388</v>
      </c>
      <c r="C381" s="298" t="s">
        <v>51</v>
      </c>
      <c r="D381" s="298" t="s">
        <v>389</v>
      </c>
      <c r="E381" s="298" t="s">
        <v>2715</v>
      </c>
      <c r="F381" s="299" t="s">
        <v>53</v>
      </c>
      <c r="G381" s="293" t="s">
        <v>1099</v>
      </c>
      <c r="H381" s="293" t="s">
        <v>3669</v>
      </c>
      <c r="I381" s="293" t="s">
        <v>3670</v>
      </c>
      <c r="J381" s="293" t="s">
        <v>3665</v>
      </c>
      <c r="K381" s="293" t="s">
        <v>3673</v>
      </c>
    </row>
    <row r="382" spans="2:11" customFormat="1" ht="26.1" customHeight="1" x14ac:dyDescent="0.2">
      <c r="B382" s="293" t="s">
        <v>480</v>
      </c>
      <c r="C382" s="298" t="s">
        <v>51</v>
      </c>
      <c r="D382" s="298" t="s">
        <v>481</v>
      </c>
      <c r="E382" s="298" t="s">
        <v>2646</v>
      </c>
      <c r="F382" s="299" t="s">
        <v>53</v>
      </c>
      <c r="G382" s="293" t="s">
        <v>1040</v>
      </c>
      <c r="H382" s="293" t="s">
        <v>3671</v>
      </c>
      <c r="I382" s="293" t="s">
        <v>3672</v>
      </c>
      <c r="J382" s="293" t="s">
        <v>3665</v>
      </c>
      <c r="K382" s="293" t="s">
        <v>3673</v>
      </c>
    </row>
    <row r="383" spans="2:11" customFormat="1" ht="39" customHeight="1" x14ac:dyDescent="0.2">
      <c r="B383" s="293" t="s">
        <v>1180</v>
      </c>
      <c r="C383" s="298" t="s">
        <v>76</v>
      </c>
      <c r="D383" s="298" t="s">
        <v>1181</v>
      </c>
      <c r="E383" s="298" t="s">
        <v>540</v>
      </c>
      <c r="F383" s="299" t="s">
        <v>53</v>
      </c>
      <c r="G383" s="293" t="s">
        <v>1099</v>
      </c>
      <c r="H383" s="293" t="s">
        <v>3674</v>
      </c>
      <c r="I383" s="293" t="s">
        <v>3675</v>
      </c>
      <c r="J383" s="293" t="s">
        <v>3665</v>
      </c>
      <c r="K383" s="293" t="s">
        <v>3678</v>
      </c>
    </row>
    <row r="384" spans="2:11" customFormat="1" ht="39" customHeight="1" x14ac:dyDescent="0.2">
      <c r="B384" s="293" t="s">
        <v>444</v>
      </c>
      <c r="C384" s="298" t="s">
        <v>51</v>
      </c>
      <c r="D384" s="298" t="s">
        <v>445</v>
      </c>
      <c r="E384" s="298" t="s">
        <v>2645</v>
      </c>
      <c r="F384" s="299" t="s">
        <v>53</v>
      </c>
      <c r="G384" s="293" t="s">
        <v>1099</v>
      </c>
      <c r="H384" s="293" t="s">
        <v>3676</v>
      </c>
      <c r="I384" s="293" t="s">
        <v>3677</v>
      </c>
      <c r="J384" s="293" t="s">
        <v>3665</v>
      </c>
      <c r="K384" s="293" t="s">
        <v>3678</v>
      </c>
    </row>
    <row r="385" spans="2:11" customFormat="1" ht="51.95" customHeight="1" x14ac:dyDescent="0.2">
      <c r="B385" s="293" t="s">
        <v>887</v>
      </c>
      <c r="C385" s="298" t="s">
        <v>51</v>
      </c>
      <c r="D385" s="298" t="s">
        <v>888</v>
      </c>
      <c r="E385" s="298" t="s">
        <v>2715</v>
      </c>
      <c r="F385" s="299" t="s">
        <v>53</v>
      </c>
      <c r="G385" s="293" t="s">
        <v>1099</v>
      </c>
      <c r="H385" s="293" t="s">
        <v>3679</v>
      </c>
      <c r="I385" s="293" t="s">
        <v>3680</v>
      </c>
      <c r="J385" s="293" t="s">
        <v>3665</v>
      </c>
      <c r="K385" s="293" t="s">
        <v>3683</v>
      </c>
    </row>
    <row r="386" spans="2:11" customFormat="1" ht="39" customHeight="1" x14ac:dyDescent="0.2">
      <c r="B386" s="293" t="s">
        <v>354</v>
      </c>
      <c r="C386" s="298" t="s">
        <v>51</v>
      </c>
      <c r="D386" s="298" t="s">
        <v>2601</v>
      </c>
      <c r="E386" s="298" t="s">
        <v>3876</v>
      </c>
      <c r="F386" s="299" t="s">
        <v>53</v>
      </c>
      <c r="G386" s="293" t="s">
        <v>2034</v>
      </c>
      <c r="H386" s="293" t="s">
        <v>3681</v>
      </c>
      <c r="I386" s="293" t="s">
        <v>3682</v>
      </c>
      <c r="J386" s="293" t="s">
        <v>3665</v>
      </c>
      <c r="K386" s="293" t="s">
        <v>3683</v>
      </c>
    </row>
    <row r="387" spans="2:11" customFormat="1" ht="51.95" customHeight="1" x14ac:dyDescent="0.2">
      <c r="B387" s="293" t="s">
        <v>1006</v>
      </c>
      <c r="C387" s="298" t="s">
        <v>51</v>
      </c>
      <c r="D387" s="298" t="s">
        <v>1007</v>
      </c>
      <c r="E387" s="298" t="s">
        <v>2715</v>
      </c>
      <c r="F387" s="299" t="s">
        <v>53</v>
      </c>
      <c r="G387" s="293" t="s">
        <v>2054</v>
      </c>
      <c r="H387" s="293" t="s">
        <v>3684</v>
      </c>
      <c r="I387" s="293" t="s">
        <v>3685</v>
      </c>
      <c r="J387" s="293" t="s">
        <v>3665</v>
      </c>
      <c r="K387" s="293" t="s">
        <v>3688</v>
      </c>
    </row>
    <row r="388" spans="2:11" customFormat="1" ht="26.1" customHeight="1" x14ac:dyDescent="0.2">
      <c r="B388" s="293" t="s">
        <v>1691</v>
      </c>
      <c r="C388" s="298" t="s">
        <v>76</v>
      </c>
      <c r="D388" s="298" t="s">
        <v>1692</v>
      </c>
      <c r="E388" s="298" t="s">
        <v>543</v>
      </c>
      <c r="F388" s="299" t="s">
        <v>53</v>
      </c>
      <c r="G388" s="293" t="s">
        <v>1060</v>
      </c>
      <c r="H388" s="293" t="s">
        <v>3686</v>
      </c>
      <c r="I388" s="293" t="s">
        <v>3687</v>
      </c>
      <c r="J388" s="293" t="s">
        <v>3665</v>
      </c>
      <c r="K388" s="293" t="s">
        <v>3688</v>
      </c>
    </row>
    <row r="389" spans="2:11" customFormat="1" ht="39" customHeight="1" x14ac:dyDescent="0.2">
      <c r="B389" s="293" t="s">
        <v>1170</v>
      </c>
      <c r="C389" s="298" t="s">
        <v>76</v>
      </c>
      <c r="D389" s="298" t="s">
        <v>1171</v>
      </c>
      <c r="E389" s="298" t="s">
        <v>543</v>
      </c>
      <c r="F389" s="299" t="s">
        <v>53</v>
      </c>
      <c r="G389" s="293" t="s">
        <v>1070</v>
      </c>
      <c r="H389" s="293" t="s">
        <v>3689</v>
      </c>
      <c r="I389" s="293" t="s">
        <v>3690</v>
      </c>
      <c r="J389" s="293" t="s">
        <v>3665</v>
      </c>
      <c r="K389" s="293" t="s">
        <v>3688</v>
      </c>
    </row>
    <row r="390" spans="2:11" customFormat="1" ht="26.1" customHeight="1" x14ac:dyDescent="0.2">
      <c r="B390" s="293" t="s">
        <v>2404</v>
      </c>
      <c r="C390" s="298" t="s">
        <v>76</v>
      </c>
      <c r="D390" s="298" t="s">
        <v>2405</v>
      </c>
      <c r="E390" s="298" t="s">
        <v>543</v>
      </c>
      <c r="F390" s="299" t="s">
        <v>53</v>
      </c>
      <c r="G390" s="293" t="s">
        <v>1040</v>
      </c>
      <c r="H390" s="293" t="s">
        <v>3691</v>
      </c>
      <c r="I390" s="293" t="s">
        <v>3692</v>
      </c>
      <c r="J390" s="293" t="s">
        <v>3665</v>
      </c>
      <c r="K390" s="293" t="s">
        <v>3695</v>
      </c>
    </row>
    <row r="391" spans="2:11" customFormat="1" ht="39" customHeight="1" x14ac:dyDescent="0.2">
      <c r="B391" s="293" t="s">
        <v>1677</v>
      </c>
      <c r="C391" s="298" t="s">
        <v>51</v>
      </c>
      <c r="D391" s="298" t="s">
        <v>1678</v>
      </c>
      <c r="E391" s="298" t="s">
        <v>2645</v>
      </c>
      <c r="F391" s="299" t="s">
        <v>53</v>
      </c>
      <c r="G391" s="293" t="s">
        <v>1152</v>
      </c>
      <c r="H391" s="293" t="s">
        <v>3693</v>
      </c>
      <c r="I391" s="293" t="s">
        <v>3694</v>
      </c>
      <c r="J391" s="293" t="s">
        <v>3665</v>
      </c>
      <c r="K391" s="293" t="s">
        <v>3695</v>
      </c>
    </row>
    <row r="392" spans="2:11" customFormat="1" ht="39" customHeight="1" x14ac:dyDescent="0.2">
      <c r="B392" s="293" t="s">
        <v>458</v>
      </c>
      <c r="C392" s="298" t="s">
        <v>51</v>
      </c>
      <c r="D392" s="298" t="s">
        <v>459</v>
      </c>
      <c r="E392" s="298" t="s">
        <v>2645</v>
      </c>
      <c r="F392" s="299" t="s">
        <v>53</v>
      </c>
      <c r="G392" s="293" t="s">
        <v>1099</v>
      </c>
      <c r="H392" s="293" t="s">
        <v>3696</v>
      </c>
      <c r="I392" s="293" t="s">
        <v>3697</v>
      </c>
      <c r="J392" s="293" t="s">
        <v>3665</v>
      </c>
      <c r="K392" s="293" t="s">
        <v>3700</v>
      </c>
    </row>
    <row r="393" spans="2:11" customFormat="1" ht="51.95" customHeight="1" x14ac:dyDescent="0.2">
      <c r="B393" s="293" t="s">
        <v>1610</v>
      </c>
      <c r="C393" s="298" t="s">
        <v>51</v>
      </c>
      <c r="D393" s="298" t="s">
        <v>3930</v>
      </c>
      <c r="E393" s="298" t="s">
        <v>3884</v>
      </c>
      <c r="F393" s="299" t="s">
        <v>86</v>
      </c>
      <c r="G393" s="293" t="s">
        <v>1098</v>
      </c>
      <c r="H393" s="293" t="s">
        <v>3698</v>
      </c>
      <c r="I393" s="293" t="s">
        <v>3699</v>
      </c>
      <c r="J393" s="293" t="s">
        <v>3665</v>
      </c>
      <c r="K393" s="293" t="s">
        <v>3700</v>
      </c>
    </row>
    <row r="394" spans="2:11" customFormat="1" ht="26.1" customHeight="1" x14ac:dyDescent="0.2">
      <c r="B394" s="293" t="s">
        <v>1698</v>
      </c>
      <c r="C394" s="298" t="s">
        <v>51</v>
      </c>
      <c r="D394" s="298" t="s">
        <v>2617</v>
      </c>
      <c r="E394" s="298" t="s">
        <v>2648</v>
      </c>
      <c r="F394" s="299" t="s">
        <v>53</v>
      </c>
      <c r="G394" s="293" t="s">
        <v>1089</v>
      </c>
      <c r="H394" s="293" t="s">
        <v>3561</v>
      </c>
      <c r="I394" s="293" t="s">
        <v>3701</v>
      </c>
      <c r="J394" s="293" t="s">
        <v>3665</v>
      </c>
      <c r="K394" s="293" t="s">
        <v>3700</v>
      </c>
    </row>
    <row r="395" spans="2:11" customFormat="1" ht="39" customHeight="1" x14ac:dyDescent="0.2">
      <c r="B395" s="293" t="s">
        <v>1173</v>
      </c>
      <c r="C395" s="298" t="s">
        <v>76</v>
      </c>
      <c r="D395" s="298" t="s">
        <v>1174</v>
      </c>
      <c r="E395" s="298" t="s">
        <v>543</v>
      </c>
      <c r="F395" s="299" t="s">
        <v>53</v>
      </c>
      <c r="G395" s="293" t="s">
        <v>1053</v>
      </c>
      <c r="H395" s="293" t="s">
        <v>3702</v>
      </c>
      <c r="I395" s="293" t="s">
        <v>3703</v>
      </c>
      <c r="J395" s="293" t="s">
        <v>3665</v>
      </c>
      <c r="K395" s="293" t="s">
        <v>3705</v>
      </c>
    </row>
    <row r="396" spans="2:11" customFormat="1" ht="39" customHeight="1" x14ac:dyDescent="0.2">
      <c r="B396" s="293" t="s">
        <v>1584</v>
      </c>
      <c r="C396" s="298" t="s">
        <v>51</v>
      </c>
      <c r="D396" s="298" t="s">
        <v>1585</v>
      </c>
      <c r="E396" s="298" t="s">
        <v>3877</v>
      </c>
      <c r="F396" s="299" t="s">
        <v>53</v>
      </c>
      <c r="G396" s="293" t="s">
        <v>1038</v>
      </c>
      <c r="H396" s="293" t="s">
        <v>3704</v>
      </c>
      <c r="I396" s="293" t="s">
        <v>3704</v>
      </c>
      <c r="J396" s="293" t="s">
        <v>3665</v>
      </c>
      <c r="K396" s="293" t="s">
        <v>3705</v>
      </c>
    </row>
    <row r="397" spans="2:11" customFormat="1" ht="26.1" customHeight="1" x14ac:dyDescent="0.2">
      <c r="B397" s="293" t="s">
        <v>1700</v>
      </c>
      <c r="C397" s="298" t="s">
        <v>51</v>
      </c>
      <c r="D397" s="298" t="s">
        <v>2621</v>
      </c>
      <c r="E397" s="298" t="s">
        <v>2648</v>
      </c>
      <c r="F397" s="299" t="s">
        <v>53</v>
      </c>
      <c r="G397" s="293" t="s">
        <v>1068</v>
      </c>
      <c r="H397" s="293" t="s">
        <v>3706</v>
      </c>
      <c r="I397" s="293" t="s">
        <v>3707</v>
      </c>
      <c r="J397" s="293" t="s">
        <v>3665</v>
      </c>
      <c r="K397" s="293" t="s">
        <v>3710</v>
      </c>
    </row>
    <row r="398" spans="2:11" customFormat="1" ht="39" customHeight="1" x14ac:dyDescent="0.2">
      <c r="B398" s="293" t="s">
        <v>898</v>
      </c>
      <c r="C398" s="298" t="s">
        <v>51</v>
      </c>
      <c r="D398" s="298" t="s">
        <v>2615</v>
      </c>
      <c r="E398" s="298" t="s">
        <v>2648</v>
      </c>
      <c r="F398" s="299" t="s">
        <v>53</v>
      </c>
      <c r="G398" s="293" t="s">
        <v>1040</v>
      </c>
      <c r="H398" s="293" t="s">
        <v>3708</v>
      </c>
      <c r="I398" s="293" t="s">
        <v>3709</v>
      </c>
      <c r="J398" s="293" t="s">
        <v>3665</v>
      </c>
      <c r="K398" s="293" t="s">
        <v>3710</v>
      </c>
    </row>
    <row r="399" spans="2:11" customFormat="1" ht="26.1" customHeight="1" x14ac:dyDescent="0.2">
      <c r="B399" s="293" t="s">
        <v>2414</v>
      </c>
      <c r="C399" s="298" t="s">
        <v>76</v>
      </c>
      <c r="D399" s="298" t="s">
        <v>2415</v>
      </c>
      <c r="E399" s="298" t="s">
        <v>543</v>
      </c>
      <c r="F399" s="299" t="s">
        <v>53</v>
      </c>
      <c r="G399" s="293" t="s">
        <v>1038</v>
      </c>
      <c r="H399" s="293" t="s">
        <v>3712</v>
      </c>
      <c r="I399" s="293" t="s">
        <v>3712</v>
      </c>
      <c r="J399" s="293" t="s">
        <v>3665</v>
      </c>
      <c r="K399" s="293" t="s">
        <v>3710</v>
      </c>
    </row>
    <row r="400" spans="2:11" customFormat="1" ht="26.1" customHeight="1" x14ac:dyDescent="0.2">
      <c r="B400" s="293" t="s">
        <v>1640</v>
      </c>
      <c r="C400" s="298" t="s">
        <v>76</v>
      </c>
      <c r="D400" s="298" t="s">
        <v>2401</v>
      </c>
      <c r="E400" s="298" t="s">
        <v>543</v>
      </c>
      <c r="F400" s="299" t="s">
        <v>53</v>
      </c>
      <c r="G400" s="293" t="s">
        <v>1198</v>
      </c>
      <c r="H400" s="293" t="s">
        <v>3713</v>
      </c>
      <c r="I400" s="293" t="s">
        <v>3714</v>
      </c>
      <c r="J400" s="293" t="s">
        <v>3665</v>
      </c>
      <c r="K400" s="293" t="s">
        <v>3715</v>
      </c>
    </row>
    <row r="401" spans="2:11" customFormat="1" ht="24" customHeight="1" x14ac:dyDescent="0.2">
      <c r="B401" s="293" t="s">
        <v>1637</v>
      </c>
      <c r="C401" s="298" t="s">
        <v>76</v>
      </c>
      <c r="D401" s="298" t="s">
        <v>2400</v>
      </c>
      <c r="E401" s="298" t="s">
        <v>543</v>
      </c>
      <c r="F401" s="299" t="s">
        <v>53</v>
      </c>
      <c r="G401" s="293" t="s">
        <v>1198</v>
      </c>
      <c r="H401" s="293" t="s">
        <v>3716</v>
      </c>
      <c r="I401" s="293" t="s">
        <v>3717</v>
      </c>
      <c r="J401" s="293" t="s">
        <v>3665</v>
      </c>
      <c r="K401" s="293" t="s">
        <v>3715</v>
      </c>
    </row>
    <row r="402" spans="2:11" customFormat="1" ht="51.95" customHeight="1" x14ac:dyDescent="0.2">
      <c r="B402" s="293" t="s">
        <v>386</v>
      </c>
      <c r="C402" s="298" t="s">
        <v>51</v>
      </c>
      <c r="D402" s="298" t="s">
        <v>387</v>
      </c>
      <c r="E402" s="298" t="s">
        <v>2715</v>
      </c>
      <c r="F402" s="299" t="s">
        <v>53</v>
      </c>
      <c r="G402" s="293" t="s">
        <v>1053</v>
      </c>
      <c r="H402" s="293" t="s">
        <v>3718</v>
      </c>
      <c r="I402" s="293" t="s">
        <v>3719</v>
      </c>
      <c r="J402" s="293" t="s">
        <v>3665</v>
      </c>
      <c r="K402" s="293" t="s">
        <v>3715</v>
      </c>
    </row>
    <row r="403" spans="2:11" customFormat="1" ht="26.1" customHeight="1" x14ac:dyDescent="0.2">
      <c r="B403" s="293" t="s">
        <v>1690</v>
      </c>
      <c r="C403" s="298" t="s">
        <v>51</v>
      </c>
      <c r="D403" s="298" t="s">
        <v>2614</v>
      </c>
      <c r="E403" s="298" t="s">
        <v>2648</v>
      </c>
      <c r="F403" s="299" t="s">
        <v>53</v>
      </c>
      <c r="G403" s="293" t="s">
        <v>1060</v>
      </c>
      <c r="H403" s="293" t="s">
        <v>3720</v>
      </c>
      <c r="I403" s="293" t="s">
        <v>3721</v>
      </c>
      <c r="J403" s="293" t="s">
        <v>3665</v>
      </c>
      <c r="K403" s="293" t="s">
        <v>3722</v>
      </c>
    </row>
    <row r="404" spans="2:11" customFormat="1" ht="39" customHeight="1" x14ac:dyDescent="0.2">
      <c r="B404" s="293" t="s">
        <v>325</v>
      </c>
      <c r="C404" s="298" t="s">
        <v>51</v>
      </c>
      <c r="D404" s="298" t="s">
        <v>326</v>
      </c>
      <c r="E404" s="298" t="s">
        <v>3897</v>
      </c>
      <c r="F404" s="299" t="s">
        <v>53</v>
      </c>
      <c r="G404" s="293" t="s">
        <v>1040</v>
      </c>
      <c r="H404" s="293" t="s">
        <v>3723</v>
      </c>
      <c r="I404" s="293" t="s">
        <v>3724</v>
      </c>
      <c r="J404" s="293" t="s">
        <v>3665</v>
      </c>
      <c r="K404" s="293" t="s">
        <v>3722</v>
      </c>
    </row>
    <row r="405" spans="2:11" customFormat="1" ht="24" customHeight="1" x14ac:dyDescent="0.2">
      <c r="B405" s="293" t="s">
        <v>1168</v>
      </c>
      <c r="C405" s="298" t="s">
        <v>76</v>
      </c>
      <c r="D405" s="298" t="s">
        <v>1011</v>
      </c>
      <c r="E405" s="298" t="s">
        <v>540</v>
      </c>
      <c r="F405" s="299" t="s">
        <v>53</v>
      </c>
      <c r="G405" s="293" t="s">
        <v>1038</v>
      </c>
      <c r="H405" s="293" t="s">
        <v>3725</v>
      </c>
      <c r="I405" s="293" t="s">
        <v>3725</v>
      </c>
      <c r="J405" s="293" t="s">
        <v>3665</v>
      </c>
      <c r="K405" s="293" t="s">
        <v>3722</v>
      </c>
    </row>
    <row r="406" spans="2:11" customFormat="1" ht="39" customHeight="1" x14ac:dyDescent="0.2">
      <c r="B406" s="293" t="s">
        <v>1022</v>
      </c>
      <c r="C406" s="298" t="s">
        <v>51</v>
      </c>
      <c r="D406" s="298" t="s">
        <v>1023</v>
      </c>
      <c r="E406" s="298" t="s">
        <v>2645</v>
      </c>
      <c r="F406" s="299" t="s">
        <v>53</v>
      </c>
      <c r="G406" s="293" t="s">
        <v>1127</v>
      </c>
      <c r="H406" s="293" t="s">
        <v>3726</v>
      </c>
      <c r="I406" s="293" t="s">
        <v>3727</v>
      </c>
      <c r="J406" s="293" t="s">
        <v>3665</v>
      </c>
      <c r="K406" s="293" t="s">
        <v>3728</v>
      </c>
    </row>
    <row r="407" spans="2:11" customFormat="1" ht="39" customHeight="1" x14ac:dyDescent="0.2">
      <c r="B407" s="293" t="s">
        <v>894</v>
      </c>
      <c r="C407" s="298" t="s">
        <v>51</v>
      </c>
      <c r="D407" s="298" t="s">
        <v>895</v>
      </c>
      <c r="E407" s="298" t="s">
        <v>2645</v>
      </c>
      <c r="F407" s="299" t="s">
        <v>53</v>
      </c>
      <c r="G407" s="293" t="s">
        <v>1068</v>
      </c>
      <c r="H407" s="293" t="s">
        <v>3729</v>
      </c>
      <c r="I407" s="293" t="s">
        <v>3730</v>
      </c>
      <c r="J407" s="293" t="s">
        <v>3665</v>
      </c>
      <c r="K407" s="293" t="s">
        <v>3728</v>
      </c>
    </row>
    <row r="408" spans="2:11" customFormat="1" ht="24" customHeight="1" x14ac:dyDescent="0.2">
      <c r="B408" s="293" t="s">
        <v>1166</v>
      </c>
      <c r="C408" s="298" t="s">
        <v>76</v>
      </c>
      <c r="D408" s="298" t="s">
        <v>505</v>
      </c>
      <c r="E408" s="298" t="s">
        <v>697</v>
      </c>
      <c r="F408" s="299" t="s">
        <v>53</v>
      </c>
      <c r="G408" s="293" t="s">
        <v>1038</v>
      </c>
      <c r="H408" s="293" t="s">
        <v>3731</v>
      </c>
      <c r="I408" s="293" t="s">
        <v>3731</v>
      </c>
      <c r="J408" s="293" t="s">
        <v>3665</v>
      </c>
      <c r="K408" s="293" t="s">
        <v>3728</v>
      </c>
    </row>
    <row r="409" spans="2:11" customFormat="1" ht="39" customHeight="1" x14ac:dyDescent="0.2">
      <c r="B409" s="293" t="s">
        <v>1604</v>
      </c>
      <c r="C409" s="298" t="s">
        <v>51</v>
      </c>
      <c r="D409" s="298" t="s">
        <v>3931</v>
      </c>
      <c r="E409" s="298" t="s">
        <v>3884</v>
      </c>
      <c r="F409" s="299" t="s">
        <v>53</v>
      </c>
      <c r="G409" s="293" t="s">
        <v>1040</v>
      </c>
      <c r="H409" s="293" t="s">
        <v>3732</v>
      </c>
      <c r="I409" s="293" t="s">
        <v>3733</v>
      </c>
      <c r="J409" s="293" t="s">
        <v>3665</v>
      </c>
      <c r="K409" s="293" t="s">
        <v>3734</v>
      </c>
    </row>
    <row r="410" spans="2:11" customFormat="1" ht="51.95" customHeight="1" x14ac:dyDescent="0.2">
      <c r="B410" s="293" t="s">
        <v>998</v>
      </c>
      <c r="C410" s="298" t="s">
        <v>51</v>
      </c>
      <c r="D410" s="298" t="s">
        <v>999</v>
      </c>
      <c r="E410" s="298" t="s">
        <v>2715</v>
      </c>
      <c r="F410" s="299" t="s">
        <v>53</v>
      </c>
      <c r="G410" s="293" t="s">
        <v>1093</v>
      </c>
      <c r="H410" s="293" t="s">
        <v>3735</v>
      </c>
      <c r="I410" s="293" t="s">
        <v>3736</v>
      </c>
      <c r="J410" s="293" t="s">
        <v>3665</v>
      </c>
      <c r="K410" s="293" t="s">
        <v>3734</v>
      </c>
    </row>
    <row r="411" spans="2:11" customFormat="1" ht="51.95" customHeight="1" x14ac:dyDescent="0.2">
      <c r="B411" s="293" t="s">
        <v>1540</v>
      </c>
      <c r="C411" s="298" t="s">
        <v>51</v>
      </c>
      <c r="D411" s="298" t="s">
        <v>1541</v>
      </c>
      <c r="E411" s="298" t="s">
        <v>2715</v>
      </c>
      <c r="F411" s="299" t="s">
        <v>53</v>
      </c>
      <c r="G411" s="293" t="s">
        <v>1071</v>
      </c>
      <c r="H411" s="293" t="s">
        <v>3737</v>
      </c>
      <c r="I411" s="293" t="s">
        <v>3738</v>
      </c>
      <c r="J411" s="293" t="s">
        <v>3665</v>
      </c>
      <c r="K411" s="293" t="s">
        <v>3734</v>
      </c>
    </row>
    <row r="412" spans="2:11" customFormat="1" ht="24" customHeight="1" x14ac:dyDescent="0.2">
      <c r="B412" s="293" t="s">
        <v>1159</v>
      </c>
      <c r="C412" s="298" t="s">
        <v>76</v>
      </c>
      <c r="D412" s="298" t="s">
        <v>884</v>
      </c>
      <c r="E412" s="298" t="s">
        <v>540</v>
      </c>
      <c r="F412" s="299" t="s">
        <v>53</v>
      </c>
      <c r="G412" s="293" t="s">
        <v>1038</v>
      </c>
      <c r="H412" s="293" t="s">
        <v>3739</v>
      </c>
      <c r="I412" s="293" t="s">
        <v>3739</v>
      </c>
      <c r="J412" s="293" t="s">
        <v>3665</v>
      </c>
      <c r="K412" s="293" t="s">
        <v>3742</v>
      </c>
    </row>
    <row r="413" spans="2:11" customFormat="1" ht="39" customHeight="1" x14ac:dyDescent="0.2">
      <c r="B413" s="293" t="s">
        <v>1687</v>
      </c>
      <c r="C413" s="298" t="s">
        <v>51</v>
      </c>
      <c r="D413" s="298" t="s">
        <v>1688</v>
      </c>
      <c r="E413" s="298" t="s">
        <v>2645</v>
      </c>
      <c r="F413" s="299" t="s">
        <v>53</v>
      </c>
      <c r="G413" s="293" t="s">
        <v>1152</v>
      </c>
      <c r="H413" s="293" t="s">
        <v>3740</v>
      </c>
      <c r="I413" s="293" t="s">
        <v>3741</v>
      </c>
      <c r="J413" s="293" t="s">
        <v>3665</v>
      </c>
      <c r="K413" s="293" t="s">
        <v>3742</v>
      </c>
    </row>
    <row r="414" spans="2:11" customFormat="1" ht="26.1" customHeight="1" x14ac:dyDescent="0.2">
      <c r="B414" s="293" t="s">
        <v>1644</v>
      </c>
      <c r="C414" s="298" t="s">
        <v>76</v>
      </c>
      <c r="D414" s="298" t="s">
        <v>1645</v>
      </c>
      <c r="E414" s="298" t="s">
        <v>543</v>
      </c>
      <c r="F414" s="299" t="s">
        <v>53</v>
      </c>
      <c r="G414" s="293" t="s">
        <v>1198</v>
      </c>
      <c r="H414" s="293" t="s">
        <v>3743</v>
      </c>
      <c r="I414" s="293" t="s">
        <v>3744</v>
      </c>
      <c r="J414" s="293" t="s">
        <v>3665</v>
      </c>
      <c r="K414" s="293" t="s">
        <v>3742</v>
      </c>
    </row>
    <row r="415" spans="2:11" customFormat="1" ht="39" customHeight="1" x14ac:dyDescent="0.2">
      <c r="B415" s="293" t="s">
        <v>1548</v>
      </c>
      <c r="C415" s="298" t="s">
        <v>51</v>
      </c>
      <c r="D415" s="298" t="s">
        <v>1549</v>
      </c>
      <c r="E415" s="298" t="s">
        <v>2721</v>
      </c>
      <c r="F415" s="299" t="s">
        <v>53</v>
      </c>
      <c r="G415" s="293" t="s">
        <v>1060</v>
      </c>
      <c r="H415" s="293" t="s">
        <v>3745</v>
      </c>
      <c r="I415" s="293" t="s">
        <v>3746</v>
      </c>
      <c r="J415" s="293" t="s">
        <v>3665</v>
      </c>
      <c r="K415" s="293" t="s">
        <v>3742</v>
      </c>
    </row>
    <row r="416" spans="2:11" customFormat="1" ht="39" customHeight="1" x14ac:dyDescent="0.2">
      <c r="B416" s="293" t="s">
        <v>365</v>
      </c>
      <c r="C416" s="298" t="s">
        <v>51</v>
      </c>
      <c r="D416" s="298" t="s">
        <v>366</v>
      </c>
      <c r="E416" s="298" t="s">
        <v>3901</v>
      </c>
      <c r="F416" s="299" t="s">
        <v>53</v>
      </c>
      <c r="G416" s="293" t="s">
        <v>1093</v>
      </c>
      <c r="H416" s="293" t="s">
        <v>3747</v>
      </c>
      <c r="I416" s="293" t="s">
        <v>3748</v>
      </c>
      <c r="J416" s="293" t="s">
        <v>3665</v>
      </c>
      <c r="K416" s="293" t="s">
        <v>3742</v>
      </c>
    </row>
    <row r="417" spans="2:11" customFormat="1" ht="39" customHeight="1" x14ac:dyDescent="0.2">
      <c r="B417" s="293" t="s">
        <v>1685</v>
      </c>
      <c r="C417" s="298" t="s">
        <v>51</v>
      </c>
      <c r="D417" s="298" t="s">
        <v>1686</v>
      </c>
      <c r="E417" s="298" t="s">
        <v>2645</v>
      </c>
      <c r="F417" s="299" t="s">
        <v>53</v>
      </c>
      <c r="G417" s="293" t="s">
        <v>1051</v>
      </c>
      <c r="H417" s="293" t="s">
        <v>3749</v>
      </c>
      <c r="I417" s="293" t="s">
        <v>3750</v>
      </c>
      <c r="J417" s="293" t="s">
        <v>3665</v>
      </c>
      <c r="K417" s="293" t="s">
        <v>3751</v>
      </c>
    </row>
    <row r="418" spans="2:11" customFormat="1" ht="26.1" customHeight="1" x14ac:dyDescent="0.2">
      <c r="B418" s="293" t="s">
        <v>1600</v>
      </c>
      <c r="C418" s="298" t="s">
        <v>51</v>
      </c>
      <c r="D418" s="298" t="s">
        <v>3932</v>
      </c>
      <c r="E418" s="298" t="s">
        <v>3884</v>
      </c>
      <c r="F418" s="299" t="s">
        <v>53</v>
      </c>
      <c r="G418" s="293" t="s">
        <v>1038</v>
      </c>
      <c r="H418" s="293" t="s">
        <v>3752</v>
      </c>
      <c r="I418" s="293" t="s">
        <v>3752</v>
      </c>
      <c r="J418" s="293" t="s">
        <v>3665</v>
      </c>
      <c r="K418" s="293" t="s">
        <v>3751</v>
      </c>
    </row>
    <row r="419" spans="2:11" customFormat="1" ht="26.1" customHeight="1" x14ac:dyDescent="0.2">
      <c r="B419" s="293" t="s">
        <v>1015</v>
      </c>
      <c r="C419" s="298" t="s">
        <v>51</v>
      </c>
      <c r="D419" s="298" t="s">
        <v>2623</v>
      </c>
      <c r="E419" s="298" t="s">
        <v>2648</v>
      </c>
      <c r="F419" s="299" t="s">
        <v>53</v>
      </c>
      <c r="G419" s="293" t="s">
        <v>1051</v>
      </c>
      <c r="H419" s="293" t="s">
        <v>3753</v>
      </c>
      <c r="I419" s="293" t="s">
        <v>3754</v>
      </c>
      <c r="J419" s="293" t="s">
        <v>3665</v>
      </c>
      <c r="K419" s="293" t="s">
        <v>3751</v>
      </c>
    </row>
    <row r="420" spans="2:11" customFormat="1" ht="26.1" customHeight="1" x14ac:dyDescent="0.2">
      <c r="B420" s="293" t="s">
        <v>1787</v>
      </c>
      <c r="C420" s="298" t="s">
        <v>76</v>
      </c>
      <c r="D420" s="298" t="s">
        <v>2420</v>
      </c>
      <c r="E420" s="298" t="s">
        <v>697</v>
      </c>
      <c r="F420" s="299" t="s">
        <v>53</v>
      </c>
      <c r="G420" s="293" t="s">
        <v>1152</v>
      </c>
      <c r="H420" s="293" t="s">
        <v>3755</v>
      </c>
      <c r="I420" s="293" t="s">
        <v>3756</v>
      </c>
      <c r="J420" s="293" t="s">
        <v>3665</v>
      </c>
      <c r="K420" s="293" t="s">
        <v>3751</v>
      </c>
    </row>
    <row r="421" spans="2:11" customFormat="1" ht="39" customHeight="1" x14ac:dyDescent="0.2">
      <c r="B421" s="293" t="s">
        <v>1758</v>
      </c>
      <c r="C421" s="298" t="s">
        <v>51</v>
      </c>
      <c r="D421" s="298" t="s">
        <v>1759</v>
      </c>
      <c r="E421" s="298" t="s">
        <v>2645</v>
      </c>
      <c r="F421" s="299" t="s">
        <v>86</v>
      </c>
      <c r="G421" s="293" t="s">
        <v>1127</v>
      </c>
      <c r="H421" s="293" t="s">
        <v>3757</v>
      </c>
      <c r="I421" s="293" t="s">
        <v>3758</v>
      </c>
      <c r="J421" s="293" t="s">
        <v>3665</v>
      </c>
      <c r="K421" s="293" t="s">
        <v>3759</v>
      </c>
    </row>
    <row r="422" spans="2:11" customFormat="1" ht="39" customHeight="1" x14ac:dyDescent="0.2">
      <c r="B422" s="293" t="s">
        <v>450</v>
      </c>
      <c r="C422" s="298" t="s">
        <v>51</v>
      </c>
      <c r="D422" s="298" t="s">
        <v>451</v>
      </c>
      <c r="E422" s="298" t="s">
        <v>2645</v>
      </c>
      <c r="F422" s="299" t="s">
        <v>53</v>
      </c>
      <c r="G422" s="293" t="s">
        <v>1060</v>
      </c>
      <c r="H422" s="293" t="s">
        <v>3760</v>
      </c>
      <c r="I422" s="293" t="s">
        <v>3761</v>
      </c>
      <c r="J422" s="293" t="s">
        <v>3665</v>
      </c>
      <c r="K422" s="293" t="s">
        <v>3759</v>
      </c>
    </row>
    <row r="423" spans="2:11" customFormat="1" ht="26.1" customHeight="1" x14ac:dyDescent="0.2">
      <c r="B423" s="293" t="s">
        <v>478</v>
      </c>
      <c r="C423" s="298" t="s">
        <v>51</v>
      </c>
      <c r="D423" s="298" t="s">
        <v>479</v>
      </c>
      <c r="E423" s="298" t="s">
        <v>2646</v>
      </c>
      <c r="F423" s="299" t="s">
        <v>53</v>
      </c>
      <c r="G423" s="293" t="s">
        <v>1038</v>
      </c>
      <c r="H423" s="293" t="s">
        <v>3762</v>
      </c>
      <c r="I423" s="293" t="s">
        <v>3762</v>
      </c>
      <c r="J423" s="293" t="s">
        <v>3665</v>
      </c>
      <c r="K423" s="293" t="s">
        <v>3759</v>
      </c>
    </row>
    <row r="424" spans="2:11" customFormat="1" ht="26.1" customHeight="1" x14ac:dyDescent="0.2">
      <c r="B424" s="293" t="s">
        <v>1791</v>
      </c>
      <c r="C424" s="298" t="s">
        <v>76</v>
      </c>
      <c r="D424" s="298" t="s">
        <v>2424</v>
      </c>
      <c r="E424" s="298" t="s">
        <v>697</v>
      </c>
      <c r="F424" s="299" t="s">
        <v>53</v>
      </c>
      <c r="G424" s="293" t="s">
        <v>1060</v>
      </c>
      <c r="H424" s="293" t="s">
        <v>3763</v>
      </c>
      <c r="I424" s="293" t="s">
        <v>3764</v>
      </c>
      <c r="J424" s="293" t="s">
        <v>3665</v>
      </c>
      <c r="K424" s="293" t="s">
        <v>3759</v>
      </c>
    </row>
    <row r="425" spans="2:11" customFormat="1" ht="26.1" customHeight="1" x14ac:dyDescent="0.2">
      <c r="B425" s="293" t="s">
        <v>393</v>
      </c>
      <c r="C425" s="298" t="s">
        <v>51</v>
      </c>
      <c r="D425" s="298" t="s">
        <v>3933</v>
      </c>
      <c r="E425" s="298" t="s">
        <v>2705</v>
      </c>
      <c r="F425" s="299" t="s">
        <v>53</v>
      </c>
      <c r="G425" s="293" t="s">
        <v>1068</v>
      </c>
      <c r="H425" s="293" t="s">
        <v>3765</v>
      </c>
      <c r="I425" s="293" t="s">
        <v>3766</v>
      </c>
      <c r="J425" s="293" t="s">
        <v>3665</v>
      </c>
      <c r="K425" s="293" t="s">
        <v>3759</v>
      </c>
    </row>
    <row r="426" spans="2:11" customFormat="1" ht="51.95" customHeight="1" x14ac:dyDescent="0.2">
      <c r="B426" s="293" t="s">
        <v>380</v>
      </c>
      <c r="C426" s="298" t="s">
        <v>51</v>
      </c>
      <c r="D426" s="298" t="s">
        <v>381</v>
      </c>
      <c r="E426" s="298" t="s">
        <v>2715</v>
      </c>
      <c r="F426" s="299" t="s">
        <v>53</v>
      </c>
      <c r="G426" s="293" t="s">
        <v>1098</v>
      </c>
      <c r="H426" s="293" t="s">
        <v>3767</v>
      </c>
      <c r="I426" s="293" t="s">
        <v>3768</v>
      </c>
      <c r="J426" s="293" t="s">
        <v>3665</v>
      </c>
      <c r="K426" s="293" t="s">
        <v>3769</v>
      </c>
    </row>
    <row r="427" spans="2:11" customFormat="1" ht="39" customHeight="1" x14ac:dyDescent="0.2">
      <c r="B427" s="293" t="s">
        <v>1571</v>
      </c>
      <c r="C427" s="298" t="s">
        <v>76</v>
      </c>
      <c r="D427" s="298" t="s">
        <v>1572</v>
      </c>
      <c r="E427" s="298" t="s">
        <v>543</v>
      </c>
      <c r="F427" s="299" t="s">
        <v>53</v>
      </c>
      <c r="G427" s="293" t="s">
        <v>1098</v>
      </c>
      <c r="H427" s="293" t="s">
        <v>2923</v>
      </c>
      <c r="I427" s="293" t="s">
        <v>3770</v>
      </c>
      <c r="J427" s="293" t="s">
        <v>3665</v>
      </c>
      <c r="K427" s="293" t="s">
        <v>3769</v>
      </c>
    </row>
    <row r="428" spans="2:11" customFormat="1" ht="39" customHeight="1" x14ac:dyDescent="0.2">
      <c r="B428" s="293" t="s">
        <v>2392</v>
      </c>
      <c r="C428" s="298" t="s">
        <v>51</v>
      </c>
      <c r="D428" s="298" t="s">
        <v>2393</v>
      </c>
      <c r="E428" s="298" t="s">
        <v>2723</v>
      </c>
      <c r="F428" s="299" t="s">
        <v>86</v>
      </c>
      <c r="G428" s="293" t="s">
        <v>1040</v>
      </c>
      <c r="H428" s="293" t="s">
        <v>3771</v>
      </c>
      <c r="I428" s="293" t="s">
        <v>3772</v>
      </c>
      <c r="J428" s="293" t="s">
        <v>3665</v>
      </c>
      <c r="K428" s="293" t="s">
        <v>3769</v>
      </c>
    </row>
    <row r="429" spans="2:11" customFormat="1" ht="26.1" customHeight="1" x14ac:dyDescent="0.2">
      <c r="B429" s="293" t="s">
        <v>1699</v>
      </c>
      <c r="C429" s="298" t="s">
        <v>51</v>
      </c>
      <c r="D429" s="298" t="s">
        <v>2618</v>
      </c>
      <c r="E429" s="298" t="s">
        <v>2648</v>
      </c>
      <c r="F429" s="299" t="s">
        <v>53</v>
      </c>
      <c r="G429" s="293" t="s">
        <v>1196</v>
      </c>
      <c r="H429" s="293" t="s">
        <v>3773</v>
      </c>
      <c r="I429" s="293" t="s">
        <v>3774</v>
      </c>
      <c r="J429" s="293" t="s">
        <v>3665</v>
      </c>
      <c r="K429" s="293" t="s">
        <v>3769</v>
      </c>
    </row>
    <row r="430" spans="2:11" customFormat="1" ht="51.95" customHeight="1" x14ac:dyDescent="0.2">
      <c r="B430" s="293" t="s">
        <v>1606</v>
      </c>
      <c r="C430" s="298" t="s">
        <v>51</v>
      </c>
      <c r="D430" s="298" t="s">
        <v>3934</v>
      </c>
      <c r="E430" s="298" t="s">
        <v>3884</v>
      </c>
      <c r="F430" s="299" t="s">
        <v>53</v>
      </c>
      <c r="G430" s="293" t="s">
        <v>1040</v>
      </c>
      <c r="H430" s="293" t="s">
        <v>3775</v>
      </c>
      <c r="I430" s="293" t="s">
        <v>3776</v>
      </c>
      <c r="J430" s="293" t="s">
        <v>3665</v>
      </c>
      <c r="K430" s="293" t="s">
        <v>3769</v>
      </c>
    </row>
    <row r="431" spans="2:11" customFormat="1" ht="39" customHeight="1" x14ac:dyDescent="0.2">
      <c r="B431" s="293" t="s">
        <v>390</v>
      </c>
      <c r="C431" s="298" t="s">
        <v>51</v>
      </c>
      <c r="D431" s="298" t="s">
        <v>391</v>
      </c>
      <c r="E431" s="298" t="s">
        <v>2721</v>
      </c>
      <c r="F431" s="299" t="s">
        <v>53</v>
      </c>
      <c r="G431" s="293" t="s">
        <v>1152</v>
      </c>
      <c r="H431" s="293" t="s">
        <v>3777</v>
      </c>
      <c r="I431" s="293" t="s">
        <v>3778</v>
      </c>
      <c r="J431" s="293" t="s">
        <v>3665</v>
      </c>
      <c r="K431" s="293" t="s">
        <v>3769</v>
      </c>
    </row>
    <row r="432" spans="2:11" customFormat="1" ht="26.1" customHeight="1" x14ac:dyDescent="0.2">
      <c r="B432" s="293" t="s">
        <v>484</v>
      </c>
      <c r="C432" s="298" t="s">
        <v>51</v>
      </c>
      <c r="D432" s="298" t="s">
        <v>1749</v>
      </c>
      <c r="E432" s="298" t="s">
        <v>2646</v>
      </c>
      <c r="F432" s="299" t="s">
        <v>53</v>
      </c>
      <c r="G432" s="293" t="s">
        <v>1038</v>
      </c>
      <c r="H432" s="293" t="s">
        <v>3779</v>
      </c>
      <c r="I432" s="293" t="s">
        <v>3779</v>
      </c>
      <c r="J432" s="293" t="s">
        <v>3665</v>
      </c>
      <c r="K432" s="293" t="s">
        <v>3780</v>
      </c>
    </row>
    <row r="433" spans="2:11" customFormat="1" ht="26.1" customHeight="1" x14ac:dyDescent="0.2">
      <c r="B433" s="293" t="s">
        <v>55</v>
      </c>
      <c r="C433" s="298" t="s">
        <v>51</v>
      </c>
      <c r="D433" s="298" t="s">
        <v>56</v>
      </c>
      <c r="E433" s="298" t="s">
        <v>2553</v>
      </c>
      <c r="F433" s="299" t="s">
        <v>53</v>
      </c>
      <c r="G433" s="293" t="s">
        <v>1038</v>
      </c>
      <c r="H433" s="293" t="s">
        <v>3781</v>
      </c>
      <c r="I433" s="293" t="s">
        <v>3781</v>
      </c>
      <c r="J433" s="293" t="s">
        <v>3665</v>
      </c>
      <c r="K433" s="293" t="s">
        <v>3780</v>
      </c>
    </row>
    <row r="434" spans="2:11" customFormat="1" ht="26.1" customHeight="1" x14ac:dyDescent="0.2">
      <c r="B434" s="293" t="s">
        <v>1588</v>
      </c>
      <c r="C434" s="298" t="s">
        <v>76</v>
      </c>
      <c r="D434" s="298" t="s">
        <v>1589</v>
      </c>
      <c r="E434" s="298" t="s">
        <v>540</v>
      </c>
      <c r="F434" s="299" t="s">
        <v>53</v>
      </c>
      <c r="G434" s="293" t="s">
        <v>1038</v>
      </c>
      <c r="H434" s="293" t="s">
        <v>3782</v>
      </c>
      <c r="I434" s="293" t="s">
        <v>3782</v>
      </c>
      <c r="J434" s="293" t="s">
        <v>3665</v>
      </c>
      <c r="K434" s="293" t="s">
        <v>3780</v>
      </c>
    </row>
    <row r="435" spans="2:11" customFormat="1" ht="51.95" customHeight="1" x14ac:dyDescent="0.2">
      <c r="B435" s="293" t="s">
        <v>1542</v>
      </c>
      <c r="C435" s="298" t="s">
        <v>51</v>
      </c>
      <c r="D435" s="298" t="s">
        <v>1543</v>
      </c>
      <c r="E435" s="298" t="s">
        <v>2715</v>
      </c>
      <c r="F435" s="299" t="s">
        <v>53</v>
      </c>
      <c r="G435" s="293" t="s">
        <v>1068</v>
      </c>
      <c r="H435" s="293" t="s">
        <v>3783</v>
      </c>
      <c r="I435" s="293" t="s">
        <v>3784</v>
      </c>
      <c r="J435" s="293" t="s">
        <v>3665</v>
      </c>
      <c r="K435" s="293" t="s">
        <v>3780</v>
      </c>
    </row>
    <row r="436" spans="2:11" customFormat="1" ht="26.1" customHeight="1" x14ac:dyDescent="0.2">
      <c r="B436" s="293" t="s">
        <v>1696</v>
      </c>
      <c r="C436" s="298" t="s">
        <v>76</v>
      </c>
      <c r="D436" s="298" t="s">
        <v>2403</v>
      </c>
      <c r="E436" s="298" t="s">
        <v>543</v>
      </c>
      <c r="F436" s="299" t="s">
        <v>53</v>
      </c>
      <c r="G436" s="293" t="s">
        <v>1038</v>
      </c>
      <c r="H436" s="293" t="s">
        <v>3785</v>
      </c>
      <c r="I436" s="293" t="s">
        <v>3785</v>
      </c>
      <c r="J436" s="293" t="s">
        <v>3665</v>
      </c>
      <c r="K436" s="293" t="s">
        <v>3780</v>
      </c>
    </row>
    <row r="437" spans="2:11" customFormat="1" ht="26.1" customHeight="1" x14ac:dyDescent="0.2">
      <c r="B437" s="293" t="s">
        <v>470</v>
      </c>
      <c r="C437" s="298" t="s">
        <v>51</v>
      </c>
      <c r="D437" s="298" t="s">
        <v>3935</v>
      </c>
      <c r="E437" s="298" t="s">
        <v>2644</v>
      </c>
      <c r="F437" s="299" t="s">
        <v>53</v>
      </c>
      <c r="G437" s="293" t="s">
        <v>1040</v>
      </c>
      <c r="H437" s="293" t="s">
        <v>3786</v>
      </c>
      <c r="I437" s="293" t="s">
        <v>3787</v>
      </c>
      <c r="J437" s="293" t="s">
        <v>3665</v>
      </c>
      <c r="K437" s="293" t="s">
        <v>3780</v>
      </c>
    </row>
    <row r="438" spans="2:11" customFormat="1" ht="39" customHeight="1" x14ac:dyDescent="0.2">
      <c r="B438" s="293" t="s">
        <v>356</v>
      </c>
      <c r="C438" s="298" t="s">
        <v>51</v>
      </c>
      <c r="D438" s="298" t="s">
        <v>357</v>
      </c>
      <c r="E438" s="298" t="s">
        <v>3876</v>
      </c>
      <c r="F438" s="299" t="s">
        <v>53</v>
      </c>
      <c r="G438" s="293" t="s">
        <v>1152</v>
      </c>
      <c r="H438" s="293" t="s">
        <v>3788</v>
      </c>
      <c r="I438" s="293" t="s">
        <v>3789</v>
      </c>
      <c r="J438" s="293" t="s">
        <v>3665</v>
      </c>
      <c r="K438" s="293" t="s">
        <v>3780</v>
      </c>
    </row>
    <row r="439" spans="2:11" customFormat="1" ht="39" customHeight="1" x14ac:dyDescent="0.2">
      <c r="B439" s="293" t="s">
        <v>397</v>
      </c>
      <c r="C439" s="298" t="s">
        <v>51</v>
      </c>
      <c r="D439" s="298" t="s">
        <v>398</v>
      </c>
      <c r="E439" s="298" t="s">
        <v>2715</v>
      </c>
      <c r="F439" s="299" t="s">
        <v>53</v>
      </c>
      <c r="G439" s="293" t="s">
        <v>1051</v>
      </c>
      <c r="H439" s="293" t="s">
        <v>3790</v>
      </c>
      <c r="I439" s="293" t="s">
        <v>3791</v>
      </c>
      <c r="J439" s="293" t="s">
        <v>3665</v>
      </c>
      <c r="K439" s="293" t="s">
        <v>3792</v>
      </c>
    </row>
    <row r="440" spans="2:11" customFormat="1" ht="26.1" customHeight="1" x14ac:dyDescent="0.2">
      <c r="B440" s="293" t="s">
        <v>2406</v>
      </c>
      <c r="C440" s="298" t="s">
        <v>51</v>
      </c>
      <c r="D440" s="298" t="s">
        <v>2622</v>
      </c>
      <c r="E440" s="298" t="s">
        <v>2648</v>
      </c>
      <c r="F440" s="299" t="s">
        <v>53</v>
      </c>
      <c r="G440" s="293" t="s">
        <v>1040</v>
      </c>
      <c r="H440" s="293" t="s">
        <v>3793</v>
      </c>
      <c r="I440" s="293" t="s">
        <v>3794</v>
      </c>
      <c r="J440" s="293" t="s">
        <v>3665</v>
      </c>
      <c r="K440" s="293" t="s">
        <v>3792</v>
      </c>
    </row>
    <row r="441" spans="2:11" customFormat="1" ht="51.95" customHeight="1" x14ac:dyDescent="0.2">
      <c r="B441" s="293" t="s">
        <v>1162</v>
      </c>
      <c r="C441" s="298" t="s">
        <v>76</v>
      </c>
      <c r="D441" s="298" t="s">
        <v>1163</v>
      </c>
      <c r="E441" s="298" t="s">
        <v>540</v>
      </c>
      <c r="F441" s="299" t="s">
        <v>53</v>
      </c>
      <c r="G441" s="293" t="s">
        <v>1098</v>
      </c>
      <c r="H441" s="293" t="s">
        <v>3795</v>
      </c>
      <c r="I441" s="293" t="s">
        <v>3796</v>
      </c>
      <c r="J441" s="293" t="s">
        <v>3665</v>
      </c>
      <c r="K441" s="293" t="s">
        <v>3792</v>
      </c>
    </row>
    <row r="442" spans="2:11" customFormat="1" ht="26.1" customHeight="1" x14ac:dyDescent="0.2">
      <c r="B442" s="293" t="s">
        <v>1693</v>
      </c>
      <c r="C442" s="298" t="s">
        <v>76</v>
      </c>
      <c r="D442" s="298" t="s">
        <v>1694</v>
      </c>
      <c r="E442" s="298" t="s">
        <v>543</v>
      </c>
      <c r="F442" s="299" t="s">
        <v>53</v>
      </c>
      <c r="G442" s="293" t="s">
        <v>1038</v>
      </c>
      <c r="H442" s="293" t="s">
        <v>2797</v>
      </c>
      <c r="I442" s="293" t="s">
        <v>2797</v>
      </c>
      <c r="J442" s="293" t="s">
        <v>3665</v>
      </c>
      <c r="K442" s="293" t="s">
        <v>3792</v>
      </c>
    </row>
    <row r="443" spans="2:11" customFormat="1" ht="39" customHeight="1" x14ac:dyDescent="0.2">
      <c r="B443" s="293" t="s">
        <v>336</v>
      </c>
      <c r="C443" s="298" t="s">
        <v>51</v>
      </c>
      <c r="D443" s="298" t="s">
        <v>337</v>
      </c>
      <c r="E443" s="298" t="s">
        <v>3876</v>
      </c>
      <c r="F443" s="299" t="s">
        <v>53</v>
      </c>
      <c r="G443" s="293" t="s">
        <v>1196</v>
      </c>
      <c r="H443" s="293" t="s">
        <v>3797</v>
      </c>
      <c r="I443" s="293" t="s">
        <v>3798</v>
      </c>
      <c r="J443" s="293" t="s">
        <v>3665</v>
      </c>
      <c r="K443" s="293" t="s">
        <v>3792</v>
      </c>
    </row>
    <row r="444" spans="2:11" customFormat="1" ht="39" customHeight="1" x14ac:dyDescent="0.2">
      <c r="B444" s="293" t="s">
        <v>1575</v>
      </c>
      <c r="C444" s="298" t="s">
        <v>76</v>
      </c>
      <c r="D444" s="298" t="s">
        <v>1576</v>
      </c>
      <c r="E444" s="298" t="s">
        <v>543</v>
      </c>
      <c r="F444" s="299" t="s">
        <v>53</v>
      </c>
      <c r="G444" s="293" t="s">
        <v>1068</v>
      </c>
      <c r="H444" s="293" t="s">
        <v>3799</v>
      </c>
      <c r="I444" s="293" t="s">
        <v>3800</v>
      </c>
      <c r="J444" s="293" t="s">
        <v>3665</v>
      </c>
      <c r="K444" s="293" t="s">
        <v>3792</v>
      </c>
    </row>
    <row r="445" spans="2:11" customFormat="1" ht="24" customHeight="1" x14ac:dyDescent="0.2">
      <c r="B445" s="293" t="s">
        <v>1790</v>
      </c>
      <c r="C445" s="298" t="s">
        <v>76</v>
      </c>
      <c r="D445" s="298" t="s">
        <v>2423</v>
      </c>
      <c r="E445" s="298" t="s">
        <v>543</v>
      </c>
      <c r="F445" s="299" t="s">
        <v>53</v>
      </c>
      <c r="G445" s="293" t="s">
        <v>1068</v>
      </c>
      <c r="H445" s="293" t="s">
        <v>3801</v>
      </c>
      <c r="I445" s="293" t="s">
        <v>3802</v>
      </c>
      <c r="J445" s="293" t="s">
        <v>3665</v>
      </c>
      <c r="K445" s="293" t="s">
        <v>3792</v>
      </c>
    </row>
    <row r="446" spans="2:11" customFormat="1" ht="39" customHeight="1" x14ac:dyDescent="0.2">
      <c r="B446" s="293" t="s">
        <v>394</v>
      </c>
      <c r="C446" s="298" t="s">
        <v>51</v>
      </c>
      <c r="D446" s="298" t="s">
        <v>2604</v>
      </c>
      <c r="E446" s="298" t="s">
        <v>2654</v>
      </c>
      <c r="F446" s="299" t="s">
        <v>64</v>
      </c>
      <c r="G446" s="293" t="s">
        <v>2554</v>
      </c>
      <c r="H446" s="293" t="s">
        <v>3803</v>
      </c>
      <c r="I446" s="293" t="s">
        <v>3804</v>
      </c>
      <c r="J446" s="293" t="s">
        <v>3665</v>
      </c>
      <c r="K446" s="293" t="s">
        <v>3805</v>
      </c>
    </row>
    <row r="447" spans="2:11" customFormat="1" ht="51.95" customHeight="1" x14ac:dyDescent="0.2">
      <c r="B447" s="293" t="s">
        <v>885</v>
      </c>
      <c r="C447" s="298" t="s">
        <v>51</v>
      </c>
      <c r="D447" s="298" t="s">
        <v>886</v>
      </c>
      <c r="E447" s="298" t="s">
        <v>2715</v>
      </c>
      <c r="F447" s="299" t="s">
        <v>53</v>
      </c>
      <c r="G447" s="293" t="s">
        <v>1040</v>
      </c>
      <c r="H447" s="293" t="s">
        <v>3806</v>
      </c>
      <c r="I447" s="293" t="s">
        <v>3807</v>
      </c>
      <c r="J447" s="293" t="s">
        <v>3665</v>
      </c>
      <c r="K447" s="293" t="s">
        <v>3805</v>
      </c>
    </row>
    <row r="448" spans="2:11" customFormat="1" ht="26.1" customHeight="1" x14ac:dyDescent="0.2">
      <c r="B448" s="293" t="s">
        <v>1175</v>
      </c>
      <c r="C448" s="298" t="s">
        <v>76</v>
      </c>
      <c r="D448" s="298" t="s">
        <v>904</v>
      </c>
      <c r="E448" s="298" t="s">
        <v>543</v>
      </c>
      <c r="F448" s="299" t="s">
        <v>53</v>
      </c>
      <c r="G448" s="293" t="s">
        <v>1098</v>
      </c>
      <c r="H448" s="293" t="s">
        <v>3808</v>
      </c>
      <c r="I448" s="293" t="s">
        <v>3809</v>
      </c>
      <c r="J448" s="293" t="s">
        <v>3665</v>
      </c>
      <c r="K448" s="293" t="s">
        <v>3805</v>
      </c>
    </row>
    <row r="449" spans="2:11" customFormat="1" ht="24" customHeight="1" x14ac:dyDescent="0.2">
      <c r="B449" s="293" t="s">
        <v>1622</v>
      </c>
      <c r="C449" s="298" t="s">
        <v>76</v>
      </c>
      <c r="D449" s="298" t="s">
        <v>1623</v>
      </c>
      <c r="E449" s="298" t="s">
        <v>536</v>
      </c>
      <c r="F449" s="299" t="s">
        <v>53</v>
      </c>
      <c r="G449" s="293" t="s">
        <v>1038</v>
      </c>
      <c r="H449" s="293" t="s">
        <v>3810</v>
      </c>
      <c r="I449" s="293" t="s">
        <v>3810</v>
      </c>
      <c r="J449" s="293" t="s">
        <v>3665</v>
      </c>
      <c r="K449" s="293" t="s">
        <v>3805</v>
      </c>
    </row>
    <row r="450" spans="2:11" customFormat="1" ht="39" customHeight="1" x14ac:dyDescent="0.2">
      <c r="B450" s="293" t="s">
        <v>908</v>
      </c>
      <c r="C450" s="298" t="s">
        <v>51</v>
      </c>
      <c r="D450" s="298" t="s">
        <v>3936</v>
      </c>
      <c r="E450" s="298" t="s">
        <v>2679</v>
      </c>
      <c r="F450" s="299" t="s">
        <v>44</v>
      </c>
      <c r="G450" s="293" t="s">
        <v>600</v>
      </c>
      <c r="H450" s="293" t="s">
        <v>3811</v>
      </c>
      <c r="I450" s="293" t="s">
        <v>3812</v>
      </c>
      <c r="J450" s="293" t="s">
        <v>3665</v>
      </c>
      <c r="K450" s="293" t="s">
        <v>3805</v>
      </c>
    </row>
    <row r="451" spans="2:11" customFormat="1" ht="39" customHeight="1" x14ac:dyDescent="0.2">
      <c r="B451" s="293" t="s">
        <v>351</v>
      </c>
      <c r="C451" s="298" t="s">
        <v>51</v>
      </c>
      <c r="D451" s="298" t="s">
        <v>352</v>
      </c>
      <c r="E451" s="298" t="s">
        <v>3876</v>
      </c>
      <c r="F451" s="299" t="s">
        <v>53</v>
      </c>
      <c r="G451" s="293" t="s">
        <v>1060</v>
      </c>
      <c r="H451" s="293" t="s">
        <v>3813</v>
      </c>
      <c r="I451" s="293" t="s">
        <v>3814</v>
      </c>
      <c r="J451" s="293" t="s">
        <v>3665</v>
      </c>
      <c r="K451" s="293" t="s">
        <v>3805</v>
      </c>
    </row>
    <row r="452" spans="2:11" customFormat="1" ht="39" customHeight="1" x14ac:dyDescent="0.2">
      <c r="B452" s="293" t="s">
        <v>1536</v>
      </c>
      <c r="C452" s="298" t="s">
        <v>51</v>
      </c>
      <c r="D452" s="298" t="s">
        <v>1537</v>
      </c>
      <c r="E452" s="298" t="s">
        <v>2721</v>
      </c>
      <c r="F452" s="299" t="s">
        <v>53</v>
      </c>
      <c r="G452" s="293" t="s">
        <v>1040</v>
      </c>
      <c r="H452" s="293" t="s">
        <v>3815</v>
      </c>
      <c r="I452" s="293" t="s">
        <v>3816</v>
      </c>
      <c r="J452" s="293" t="s">
        <v>3665</v>
      </c>
      <c r="K452" s="293" t="s">
        <v>3805</v>
      </c>
    </row>
    <row r="453" spans="2:11" customFormat="1" ht="24" customHeight="1" x14ac:dyDescent="0.2">
      <c r="B453" s="293" t="s">
        <v>2603</v>
      </c>
      <c r="C453" s="298" t="s">
        <v>76</v>
      </c>
      <c r="D453" s="298" t="s">
        <v>2386</v>
      </c>
      <c r="E453" s="298" t="s">
        <v>536</v>
      </c>
      <c r="F453" s="299" t="s">
        <v>53</v>
      </c>
      <c r="G453" s="293" t="s">
        <v>1038</v>
      </c>
      <c r="H453" s="293" t="s">
        <v>3817</v>
      </c>
      <c r="I453" s="293" t="s">
        <v>3817</v>
      </c>
      <c r="J453" s="293" t="s">
        <v>3665</v>
      </c>
      <c r="K453" s="293" t="s">
        <v>3805</v>
      </c>
    </row>
    <row r="454" spans="2:11" customFormat="1" ht="26.1" customHeight="1" x14ac:dyDescent="0.2">
      <c r="B454" s="293" t="s">
        <v>1177</v>
      </c>
      <c r="C454" s="298" t="s">
        <v>76</v>
      </c>
      <c r="D454" s="298" t="s">
        <v>1016</v>
      </c>
      <c r="E454" s="298" t="s">
        <v>543</v>
      </c>
      <c r="F454" s="299" t="s">
        <v>268</v>
      </c>
      <c r="G454" s="293" t="s">
        <v>1038</v>
      </c>
      <c r="H454" s="293" t="s">
        <v>3818</v>
      </c>
      <c r="I454" s="293" t="s">
        <v>3818</v>
      </c>
      <c r="J454" s="293" t="s">
        <v>3665</v>
      </c>
      <c r="K454" s="293" t="s">
        <v>3805</v>
      </c>
    </row>
    <row r="455" spans="2:11" customFormat="1" ht="26.1" customHeight="1" x14ac:dyDescent="0.2">
      <c r="B455" s="293" t="s">
        <v>879</v>
      </c>
      <c r="C455" s="298" t="s">
        <v>51</v>
      </c>
      <c r="D455" s="298" t="s">
        <v>1519</v>
      </c>
      <c r="E455" s="298" t="s">
        <v>3897</v>
      </c>
      <c r="F455" s="299" t="s">
        <v>53</v>
      </c>
      <c r="G455" s="293" t="s">
        <v>1040</v>
      </c>
      <c r="H455" s="293" t="s">
        <v>3819</v>
      </c>
      <c r="I455" s="293" t="s">
        <v>3820</v>
      </c>
      <c r="J455" s="293" t="s">
        <v>3665</v>
      </c>
      <c r="K455" s="293" t="s">
        <v>3805</v>
      </c>
    </row>
    <row r="456" spans="2:11" customFormat="1" ht="26.1" customHeight="1" x14ac:dyDescent="0.2">
      <c r="B456" s="293" t="s">
        <v>2365</v>
      </c>
      <c r="C456" s="298" t="s">
        <v>76</v>
      </c>
      <c r="D456" s="298" t="s">
        <v>2366</v>
      </c>
      <c r="E456" s="298" t="s">
        <v>697</v>
      </c>
      <c r="F456" s="299" t="s">
        <v>53</v>
      </c>
      <c r="G456" s="293" t="s">
        <v>1038</v>
      </c>
      <c r="H456" s="293" t="s">
        <v>3821</v>
      </c>
      <c r="I456" s="293" t="s">
        <v>3821</v>
      </c>
      <c r="J456" s="293" t="s">
        <v>3665</v>
      </c>
      <c r="K456" s="293" t="s">
        <v>3822</v>
      </c>
    </row>
    <row r="457" spans="2:11" customFormat="1" ht="39" customHeight="1" x14ac:dyDescent="0.2">
      <c r="B457" s="293" t="s">
        <v>343</v>
      </c>
      <c r="C457" s="298" t="s">
        <v>51</v>
      </c>
      <c r="D457" s="298" t="s">
        <v>344</v>
      </c>
      <c r="E457" s="298" t="s">
        <v>3876</v>
      </c>
      <c r="F457" s="299" t="s">
        <v>53</v>
      </c>
      <c r="G457" s="293" t="s">
        <v>1040</v>
      </c>
      <c r="H457" s="293" t="s">
        <v>3823</v>
      </c>
      <c r="I457" s="293" t="s">
        <v>3824</v>
      </c>
      <c r="J457" s="293" t="s">
        <v>3665</v>
      </c>
      <c r="K457" s="293" t="s">
        <v>3822</v>
      </c>
    </row>
    <row r="458" spans="2:11" customFormat="1" ht="39" customHeight="1" x14ac:dyDescent="0.2">
      <c r="B458" s="293" t="s">
        <v>1530</v>
      </c>
      <c r="C458" s="298" t="s">
        <v>51</v>
      </c>
      <c r="D458" s="298" t="s">
        <v>1531</v>
      </c>
      <c r="E458" s="298" t="s">
        <v>2721</v>
      </c>
      <c r="F458" s="299" t="s">
        <v>53</v>
      </c>
      <c r="G458" s="293" t="s">
        <v>1060</v>
      </c>
      <c r="H458" s="293" t="s">
        <v>3825</v>
      </c>
      <c r="I458" s="293" t="s">
        <v>3666</v>
      </c>
      <c r="J458" s="293" t="s">
        <v>3665</v>
      </c>
      <c r="K458" s="293" t="s">
        <v>3822</v>
      </c>
    </row>
    <row r="459" spans="2:11" customFormat="1" ht="26.1" customHeight="1" x14ac:dyDescent="0.2">
      <c r="B459" s="293" t="s">
        <v>2369</v>
      </c>
      <c r="C459" s="298" t="s">
        <v>51</v>
      </c>
      <c r="D459" s="298" t="s">
        <v>2370</v>
      </c>
      <c r="E459" s="298" t="s">
        <v>3897</v>
      </c>
      <c r="F459" s="299" t="s">
        <v>53</v>
      </c>
      <c r="G459" s="293" t="s">
        <v>1038</v>
      </c>
      <c r="H459" s="293" t="s">
        <v>3826</v>
      </c>
      <c r="I459" s="293" t="s">
        <v>3826</v>
      </c>
      <c r="J459" s="293" t="s">
        <v>3665</v>
      </c>
      <c r="K459" s="293" t="s">
        <v>3822</v>
      </c>
    </row>
    <row r="460" spans="2:11" customFormat="1" ht="51.95" customHeight="1" x14ac:dyDescent="0.2">
      <c r="B460" s="293" t="s">
        <v>321</v>
      </c>
      <c r="C460" s="298" t="s">
        <v>51</v>
      </c>
      <c r="D460" s="298" t="s">
        <v>878</v>
      </c>
      <c r="E460" s="298" t="s">
        <v>3924</v>
      </c>
      <c r="F460" s="299" t="s">
        <v>53</v>
      </c>
      <c r="G460" s="293" t="s">
        <v>1068</v>
      </c>
      <c r="H460" s="293" t="s">
        <v>3827</v>
      </c>
      <c r="I460" s="293" t="s">
        <v>3828</v>
      </c>
      <c r="J460" s="293" t="s">
        <v>3665</v>
      </c>
      <c r="K460" s="293" t="s">
        <v>3822</v>
      </c>
    </row>
    <row r="461" spans="2:11" customFormat="1" ht="39" customHeight="1" x14ac:dyDescent="0.2">
      <c r="B461" s="293" t="s">
        <v>1568</v>
      </c>
      <c r="C461" s="298" t="s">
        <v>51</v>
      </c>
      <c r="D461" s="298" t="s">
        <v>2605</v>
      </c>
      <c r="E461" s="298" t="s">
        <v>3876</v>
      </c>
      <c r="F461" s="299" t="s">
        <v>53</v>
      </c>
      <c r="G461" s="293" t="s">
        <v>1068</v>
      </c>
      <c r="H461" s="293" t="s">
        <v>3829</v>
      </c>
      <c r="I461" s="293" t="s">
        <v>3830</v>
      </c>
      <c r="J461" s="293" t="s">
        <v>3665</v>
      </c>
      <c r="K461" s="293" t="s">
        <v>3822</v>
      </c>
    </row>
    <row r="462" spans="2:11" customFormat="1" ht="39" customHeight="1" x14ac:dyDescent="0.2">
      <c r="B462" s="293" t="s">
        <v>1524</v>
      </c>
      <c r="C462" s="298" t="s">
        <v>51</v>
      </c>
      <c r="D462" s="298" t="s">
        <v>1525</v>
      </c>
      <c r="E462" s="298" t="s">
        <v>3901</v>
      </c>
      <c r="F462" s="299" t="s">
        <v>53</v>
      </c>
      <c r="G462" s="293" t="s">
        <v>1038</v>
      </c>
      <c r="H462" s="293" t="s">
        <v>2936</v>
      </c>
      <c r="I462" s="293" t="s">
        <v>2936</v>
      </c>
      <c r="J462" s="293" t="s">
        <v>3665</v>
      </c>
      <c r="K462" s="293" t="s">
        <v>3822</v>
      </c>
    </row>
    <row r="463" spans="2:11" customFormat="1" ht="39" customHeight="1" x14ac:dyDescent="0.2">
      <c r="B463" s="293" t="s">
        <v>442</v>
      </c>
      <c r="C463" s="298" t="s">
        <v>51</v>
      </c>
      <c r="D463" s="298" t="s">
        <v>443</v>
      </c>
      <c r="E463" s="298" t="s">
        <v>2645</v>
      </c>
      <c r="F463" s="299" t="s">
        <v>53</v>
      </c>
      <c r="G463" s="293" t="s">
        <v>1038</v>
      </c>
      <c r="H463" s="293" t="s">
        <v>3831</v>
      </c>
      <c r="I463" s="293" t="s">
        <v>3831</v>
      </c>
      <c r="J463" s="293" t="s">
        <v>3665</v>
      </c>
      <c r="K463" s="293" t="s">
        <v>3822</v>
      </c>
    </row>
    <row r="464" spans="2:11" customFormat="1" ht="26.1" customHeight="1" x14ac:dyDescent="0.2">
      <c r="B464" s="293" t="s">
        <v>2371</v>
      </c>
      <c r="C464" s="298" t="s">
        <v>51</v>
      </c>
      <c r="D464" s="298" t="s">
        <v>2372</v>
      </c>
      <c r="E464" s="298" t="s">
        <v>3897</v>
      </c>
      <c r="F464" s="299" t="s">
        <v>53</v>
      </c>
      <c r="G464" s="293" t="s">
        <v>1038</v>
      </c>
      <c r="H464" s="293" t="s">
        <v>3832</v>
      </c>
      <c r="I464" s="293" t="s">
        <v>3832</v>
      </c>
      <c r="J464" s="293" t="s">
        <v>3665</v>
      </c>
      <c r="K464" s="293" t="s">
        <v>3822</v>
      </c>
    </row>
    <row r="465" spans="2:11" customFormat="1" ht="26.1" customHeight="1" x14ac:dyDescent="0.2">
      <c r="B465" s="293" t="s">
        <v>1602</v>
      </c>
      <c r="C465" s="298" t="s">
        <v>76</v>
      </c>
      <c r="D465" s="298" t="s">
        <v>1603</v>
      </c>
      <c r="E465" s="298" t="s">
        <v>540</v>
      </c>
      <c r="F465" s="299" t="s">
        <v>53</v>
      </c>
      <c r="G465" s="293" t="s">
        <v>1040</v>
      </c>
      <c r="H465" s="293" t="s">
        <v>3833</v>
      </c>
      <c r="I465" s="293" t="s">
        <v>3834</v>
      </c>
      <c r="J465" s="293" t="s">
        <v>3665</v>
      </c>
      <c r="K465" s="293" t="s">
        <v>3822</v>
      </c>
    </row>
    <row r="466" spans="2:11" customFormat="1" ht="51.95" customHeight="1" x14ac:dyDescent="0.2">
      <c r="B466" s="293" t="s">
        <v>2387</v>
      </c>
      <c r="C466" s="298" t="s">
        <v>51</v>
      </c>
      <c r="D466" s="298" t="s">
        <v>2388</v>
      </c>
      <c r="E466" s="298" t="s">
        <v>2715</v>
      </c>
      <c r="F466" s="299" t="s">
        <v>53</v>
      </c>
      <c r="G466" s="293" t="s">
        <v>1051</v>
      </c>
      <c r="H466" s="293" t="s">
        <v>3835</v>
      </c>
      <c r="I466" s="293" t="s">
        <v>3836</v>
      </c>
      <c r="J466" s="293" t="s">
        <v>3665</v>
      </c>
      <c r="K466" s="293" t="s">
        <v>3822</v>
      </c>
    </row>
    <row r="467" spans="2:11" customFormat="1" ht="51.95" customHeight="1" x14ac:dyDescent="0.2">
      <c r="B467" s="293" t="s">
        <v>1009</v>
      </c>
      <c r="C467" s="298" t="s">
        <v>51</v>
      </c>
      <c r="D467" s="298" t="s">
        <v>1010</v>
      </c>
      <c r="E467" s="298" t="s">
        <v>2715</v>
      </c>
      <c r="F467" s="299" t="s">
        <v>53</v>
      </c>
      <c r="G467" s="293" t="s">
        <v>1038</v>
      </c>
      <c r="H467" s="293" t="s">
        <v>3837</v>
      </c>
      <c r="I467" s="293" t="s">
        <v>3837</v>
      </c>
      <c r="J467" s="293" t="s">
        <v>3665</v>
      </c>
      <c r="K467" s="293" t="s">
        <v>3822</v>
      </c>
    </row>
    <row r="468" spans="2:11" customFormat="1" ht="39" customHeight="1" x14ac:dyDescent="0.2">
      <c r="B468" s="293" t="s">
        <v>2373</v>
      </c>
      <c r="C468" s="298" t="s">
        <v>51</v>
      </c>
      <c r="D468" s="298" t="s">
        <v>2374</v>
      </c>
      <c r="E468" s="298" t="s">
        <v>3924</v>
      </c>
      <c r="F468" s="299" t="s">
        <v>53</v>
      </c>
      <c r="G468" s="293" t="s">
        <v>1038</v>
      </c>
      <c r="H468" s="293" t="s">
        <v>3838</v>
      </c>
      <c r="I468" s="293" t="s">
        <v>3838</v>
      </c>
      <c r="J468" s="293" t="s">
        <v>3665</v>
      </c>
      <c r="K468" s="293" t="s">
        <v>3822</v>
      </c>
    </row>
    <row r="469" spans="2:11" customFormat="1" ht="39" customHeight="1" x14ac:dyDescent="0.2">
      <c r="B469" s="293" t="s">
        <v>1569</v>
      </c>
      <c r="C469" s="298" t="s">
        <v>76</v>
      </c>
      <c r="D469" s="298" t="s">
        <v>1570</v>
      </c>
      <c r="E469" s="298" t="s">
        <v>543</v>
      </c>
      <c r="F469" s="299" t="s">
        <v>53</v>
      </c>
      <c r="G469" s="293" t="s">
        <v>1040</v>
      </c>
      <c r="H469" s="293" t="s">
        <v>3799</v>
      </c>
      <c r="I469" s="293" t="s">
        <v>3839</v>
      </c>
      <c r="J469" s="293" t="s">
        <v>3665</v>
      </c>
      <c r="K469" s="293" t="s">
        <v>3822</v>
      </c>
    </row>
    <row r="470" spans="2:11" customFormat="1" ht="26.1" customHeight="1" x14ac:dyDescent="0.2">
      <c r="B470" s="293" t="s">
        <v>1709</v>
      </c>
      <c r="C470" s="298" t="s">
        <v>76</v>
      </c>
      <c r="D470" s="298" t="s">
        <v>1710</v>
      </c>
      <c r="E470" s="298" t="s">
        <v>543</v>
      </c>
      <c r="F470" s="299" t="s">
        <v>53</v>
      </c>
      <c r="G470" s="293" t="s">
        <v>1038</v>
      </c>
      <c r="H470" s="293" t="s">
        <v>3840</v>
      </c>
      <c r="I470" s="293" t="s">
        <v>3840</v>
      </c>
      <c r="J470" s="293" t="s">
        <v>3665</v>
      </c>
      <c r="K470" s="293" t="s">
        <v>3822</v>
      </c>
    </row>
    <row r="471" spans="2:11" customFormat="1" ht="24" customHeight="1" x14ac:dyDescent="0.2">
      <c r="B471" s="293" t="s">
        <v>1184</v>
      </c>
      <c r="C471" s="298" t="s">
        <v>76</v>
      </c>
      <c r="D471" s="298" t="s">
        <v>1185</v>
      </c>
      <c r="E471" s="298" t="s">
        <v>536</v>
      </c>
      <c r="F471" s="299" t="s">
        <v>53</v>
      </c>
      <c r="G471" s="293" t="s">
        <v>1093</v>
      </c>
      <c r="H471" s="293" t="s">
        <v>3841</v>
      </c>
      <c r="I471" s="293" t="s">
        <v>3842</v>
      </c>
      <c r="J471" s="293" t="s">
        <v>3665</v>
      </c>
      <c r="K471" s="293" t="s">
        <v>3843</v>
      </c>
    </row>
    <row r="472" spans="2:11" customFormat="1" ht="39" customHeight="1" x14ac:dyDescent="0.2">
      <c r="B472" s="293" t="s">
        <v>1532</v>
      </c>
      <c r="C472" s="298" t="s">
        <v>51</v>
      </c>
      <c r="D472" s="298" t="s">
        <v>1533</v>
      </c>
      <c r="E472" s="298" t="s">
        <v>2721</v>
      </c>
      <c r="F472" s="299" t="s">
        <v>53</v>
      </c>
      <c r="G472" s="293" t="s">
        <v>1040</v>
      </c>
      <c r="H472" s="293" t="s">
        <v>3844</v>
      </c>
      <c r="I472" s="293" t="s">
        <v>3845</v>
      </c>
      <c r="J472" s="293" t="s">
        <v>3665</v>
      </c>
      <c r="K472" s="293" t="s">
        <v>3843</v>
      </c>
    </row>
    <row r="473" spans="2:11" customFormat="1" ht="51.95" customHeight="1" x14ac:dyDescent="0.2">
      <c r="B473" s="293" t="s">
        <v>996</v>
      </c>
      <c r="C473" s="298" t="s">
        <v>51</v>
      </c>
      <c r="D473" s="298" t="s">
        <v>997</v>
      </c>
      <c r="E473" s="298" t="s">
        <v>3876</v>
      </c>
      <c r="F473" s="299" t="s">
        <v>53</v>
      </c>
      <c r="G473" s="293" t="s">
        <v>1040</v>
      </c>
      <c r="H473" s="293" t="s">
        <v>3846</v>
      </c>
      <c r="I473" s="293" t="s">
        <v>3847</v>
      </c>
      <c r="J473" s="293" t="s">
        <v>3665</v>
      </c>
      <c r="K473" s="293" t="s">
        <v>3843</v>
      </c>
    </row>
    <row r="474" spans="2:11" customFormat="1" ht="26.1" customHeight="1" x14ac:dyDescent="0.2">
      <c r="B474" s="293" t="s">
        <v>1507</v>
      </c>
      <c r="C474" s="298" t="s">
        <v>51</v>
      </c>
      <c r="D474" s="298" t="s">
        <v>2598</v>
      </c>
      <c r="E474" s="298" t="s">
        <v>3897</v>
      </c>
      <c r="F474" s="299" t="s">
        <v>53</v>
      </c>
      <c r="G474" s="293" t="s">
        <v>1038</v>
      </c>
      <c r="H474" s="293" t="s">
        <v>3848</v>
      </c>
      <c r="I474" s="293" t="s">
        <v>3848</v>
      </c>
      <c r="J474" s="293" t="s">
        <v>3665</v>
      </c>
      <c r="K474" s="293" t="s">
        <v>3843</v>
      </c>
    </row>
    <row r="475" spans="2:11" customFormat="1" ht="26.1" customHeight="1" x14ac:dyDescent="0.2">
      <c r="B475" s="293" t="s">
        <v>1624</v>
      </c>
      <c r="C475" s="298" t="s">
        <v>51</v>
      </c>
      <c r="D475" s="298" t="s">
        <v>1625</v>
      </c>
      <c r="E475" s="298" t="s">
        <v>2714</v>
      </c>
      <c r="F475" s="299" t="s">
        <v>53</v>
      </c>
      <c r="G475" s="293" t="s">
        <v>1038</v>
      </c>
      <c r="H475" s="293" t="s">
        <v>3849</v>
      </c>
      <c r="I475" s="293" t="s">
        <v>3849</v>
      </c>
      <c r="J475" s="293" t="s">
        <v>3665</v>
      </c>
      <c r="K475" s="293" t="s">
        <v>3843</v>
      </c>
    </row>
    <row r="476" spans="2:11" customFormat="1" ht="39" customHeight="1" x14ac:dyDescent="0.2">
      <c r="B476" s="293" t="s">
        <v>1534</v>
      </c>
      <c r="C476" s="298" t="s">
        <v>51</v>
      </c>
      <c r="D476" s="298" t="s">
        <v>1535</v>
      </c>
      <c r="E476" s="298" t="s">
        <v>2721</v>
      </c>
      <c r="F476" s="299" t="s">
        <v>86</v>
      </c>
      <c r="G476" s="293" t="s">
        <v>2057</v>
      </c>
      <c r="H476" s="293" t="s">
        <v>3850</v>
      </c>
      <c r="I476" s="293" t="s">
        <v>3851</v>
      </c>
      <c r="J476" s="293" t="s">
        <v>3665</v>
      </c>
      <c r="K476" s="293" t="s">
        <v>3843</v>
      </c>
    </row>
    <row r="477" spans="2:11" customFormat="1" ht="51.95" customHeight="1" x14ac:dyDescent="0.2">
      <c r="B477" s="293" t="s">
        <v>420</v>
      </c>
      <c r="C477" s="298" t="s">
        <v>51</v>
      </c>
      <c r="D477" s="298" t="s">
        <v>421</v>
      </c>
      <c r="E477" s="298" t="s">
        <v>2645</v>
      </c>
      <c r="F477" s="299" t="s">
        <v>53</v>
      </c>
      <c r="G477" s="293" t="s">
        <v>1038</v>
      </c>
      <c r="H477" s="293" t="s">
        <v>3852</v>
      </c>
      <c r="I477" s="293" t="s">
        <v>3852</v>
      </c>
      <c r="J477" s="293" t="s">
        <v>3665</v>
      </c>
      <c r="K477" s="293" t="s">
        <v>3843</v>
      </c>
    </row>
    <row r="478" spans="2:11" customFormat="1" ht="26.1" customHeight="1" x14ac:dyDescent="0.2">
      <c r="B478" s="293" t="s">
        <v>485</v>
      </c>
      <c r="C478" s="298" t="s">
        <v>51</v>
      </c>
      <c r="D478" s="298" t="s">
        <v>1751</v>
      </c>
      <c r="E478" s="298" t="s">
        <v>3925</v>
      </c>
      <c r="F478" s="299" t="s">
        <v>53</v>
      </c>
      <c r="G478" s="293" t="s">
        <v>1038</v>
      </c>
      <c r="H478" s="293" t="s">
        <v>3853</v>
      </c>
      <c r="I478" s="293" t="s">
        <v>3853</v>
      </c>
      <c r="J478" s="293" t="s">
        <v>3665</v>
      </c>
      <c r="K478" s="293" t="s">
        <v>3843</v>
      </c>
    </row>
    <row r="479" spans="2:11" customFormat="1" ht="39" customHeight="1" x14ac:dyDescent="0.2">
      <c r="B479" s="293" t="s">
        <v>1573</v>
      </c>
      <c r="C479" s="298" t="s">
        <v>76</v>
      </c>
      <c r="D479" s="298" t="s">
        <v>1574</v>
      </c>
      <c r="E479" s="298" t="s">
        <v>543</v>
      </c>
      <c r="F479" s="299" t="s">
        <v>53</v>
      </c>
      <c r="G479" s="293" t="s">
        <v>1038</v>
      </c>
      <c r="H479" s="293" t="s">
        <v>2923</v>
      </c>
      <c r="I479" s="293" t="s">
        <v>2923</v>
      </c>
      <c r="J479" s="293" t="s">
        <v>3665</v>
      </c>
      <c r="K479" s="293" t="s">
        <v>3843</v>
      </c>
    </row>
    <row r="480" spans="2:11" customFormat="1" ht="39" customHeight="1" x14ac:dyDescent="0.2">
      <c r="B480" s="293" t="s">
        <v>1513</v>
      </c>
      <c r="C480" s="298" t="s">
        <v>51</v>
      </c>
      <c r="D480" s="298" t="s">
        <v>1514</v>
      </c>
      <c r="E480" s="298" t="s">
        <v>3876</v>
      </c>
      <c r="F480" s="299" t="s">
        <v>53</v>
      </c>
      <c r="G480" s="293" t="s">
        <v>1038</v>
      </c>
      <c r="H480" s="293" t="s">
        <v>3854</v>
      </c>
      <c r="I480" s="293" t="s">
        <v>3854</v>
      </c>
      <c r="J480" s="293" t="s">
        <v>3665</v>
      </c>
      <c r="K480" s="293" t="s">
        <v>3843</v>
      </c>
    </row>
    <row r="481" spans="2:11" customFormat="1" ht="51.95" customHeight="1" x14ac:dyDescent="0.2">
      <c r="B481" s="293" t="s">
        <v>1520</v>
      </c>
      <c r="C481" s="298" t="s">
        <v>51</v>
      </c>
      <c r="D481" s="298" t="s">
        <v>2602</v>
      </c>
      <c r="E481" s="298" t="s">
        <v>3876</v>
      </c>
      <c r="F481" s="299" t="s">
        <v>53</v>
      </c>
      <c r="G481" s="293" t="s">
        <v>1040</v>
      </c>
      <c r="H481" s="293" t="s">
        <v>3855</v>
      </c>
      <c r="I481" s="293" t="s">
        <v>3856</v>
      </c>
      <c r="J481" s="293" t="s">
        <v>3665</v>
      </c>
      <c r="K481" s="293" t="s">
        <v>3843</v>
      </c>
    </row>
    <row r="482" spans="2:11" customFormat="1" ht="39" customHeight="1" x14ac:dyDescent="0.2">
      <c r="B482" s="293" t="s">
        <v>334</v>
      </c>
      <c r="C482" s="298" t="s">
        <v>51</v>
      </c>
      <c r="D482" s="298" t="s">
        <v>335</v>
      </c>
      <c r="E482" s="298" t="s">
        <v>3876</v>
      </c>
      <c r="F482" s="299" t="s">
        <v>53</v>
      </c>
      <c r="G482" s="293" t="s">
        <v>1040</v>
      </c>
      <c r="H482" s="293" t="s">
        <v>3000</v>
      </c>
      <c r="I482" s="293" t="s">
        <v>3857</v>
      </c>
      <c r="J482" s="293" t="s">
        <v>3665</v>
      </c>
      <c r="K482" s="293" t="s">
        <v>3843</v>
      </c>
    </row>
    <row r="483" spans="2:11" customFormat="1" ht="39" customHeight="1" x14ac:dyDescent="0.2">
      <c r="B483" s="293" t="s">
        <v>1538</v>
      </c>
      <c r="C483" s="298" t="s">
        <v>51</v>
      </c>
      <c r="D483" s="298" t="s">
        <v>1539</v>
      </c>
      <c r="E483" s="298" t="s">
        <v>2721</v>
      </c>
      <c r="F483" s="299" t="s">
        <v>53</v>
      </c>
      <c r="G483" s="293" t="s">
        <v>1038</v>
      </c>
      <c r="H483" s="293" t="s">
        <v>3718</v>
      </c>
      <c r="I483" s="293" t="s">
        <v>3718</v>
      </c>
      <c r="J483" s="293" t="s">
        <v>3665</v>
      </c>
      <c r="K483" s="293" t="s">
        <v>3843</v>
      </c>
    </row>
    <row r="484" spans="2:11" customFormat="1" ht="26.1" customHeight="1" x14ac:dyDescent="0.2">
      <c r="B484" s="293" t="s">
        <v>1764</v>
      </c>
      <c r="C484" s="298" t="s">
        <v>51</v>
      </c>
      <c r="D484" s="298" t="s">
        <v>3937</v>
      </c>
      <c r="E484" s="298" t="s">
        <v>2648</v>
      </c>
      <c r="F484" s="299" t="s">
        <v>53</v>
      </c>
      <c r="G484" s="293" t="s">
        <v>1038</v>
      </c>
      <c r="H484" s="293" t="s">
        <v>3858</v>
      </c>
      <c r="I484" s="293" t="s">
        <v>3858</v>
      </c>
      <c r="J484" s="293" t="s">
        <v>3665</v>
      </c>
      <c r="K484" s="293" t="s">
        <v>3843</v>
      </c>
    </row>
    <row r="485" spans="2:11" customFormat="1" ht="39" customHeight="1" x14ac:dyDescent="0.2">
      <c r="B485" s="293" t="s">
        <v>1566</v>
      </c>
      <c r="C485" s="298" t="s">
        <v>51</v>
      </c>
      <c r="D485" s="298" t="s">
        <v>1567</v>
      </c>
      <c r="E485" s="298" t="s">
        <v>3876</v>
      </c>
      <c r="F485" s="299" t="s">
        <v>53</v>
      </c>
      <c r="G485" s="293" t="s">
        <v>1040</v>
      </c>
      <c r="H485" s="293" t="s">
        <v>3859</v>
      </c>
      <c r="I485" s="293" t="s">
        <v>3860</v>
      </c>
      <c r="J485" s="293" t="s">
        <v>3665</v>
      </c>
      <c r="K485" s="293" t="s">
        <v>3843</v>
      </c>
    </row>
    <row r="486" spans="2:11" customFormat="1" ht="65.099999999999994" customHeight="1" x14ac:dyDescent="0.2">
      <c r="B486" s="293" t="s">
        <v>1183</v>
      </c>
      <c r="C486" s="298" t="s">
        <v>76</v>
      </c>
      <c r="D486" s="298" t="s">
        <v>409</v>
      </c>
      <c r="E486" s="298" t="s">
        <v>543</v>
      </c>
      <c r="F486" s="299" t="s">
        <v>53</v>
      </c>
      <c r="G486" s="293" t="s">
        <v>1038</v>
      </c>
      <c r="H486" s="293" t="s">
        <v>3861</v>
      </c>
      <c r="I486" s="293" t="s">
        <v>3861</v>
      </c>
      <c r="J486" s="293" t="s">
        <v>3665</v>
      </c>
      <c r="K486" s="293" t="s">
        <v>3843</v>
      </c>
    </row>
    <row r="487" spans="2:11" customFormat="1" ht="39" customHeight="1" x14ac:dyDescent="0.2">
      <c r="B487" s="293" t="s">
        <v>1522</v>
      </c>
      <c r="C487" s="298" t="s">
        <v>51</v>
      </c>
      <c r="D487" s="298" t="s">
        <v>1523</v>
      </c>
      <c r="E487" s="298" t="s">
        <v>3924</v>
      </c>
      <c r="F487" s="299" t="s">
        <v>53</v>
      </c>
      <c r="G487" s="293" t="s">
        <v>1038</v>
      </c>
      <c r="H487" s="293" t="s">
        <v>3862</v>
      </c>
      <c r="I487" s="293" t="s">
        <v>3862</v>
      </c>
      <c r="J487" s="293" t="s">
        <v>3665</v>
      </c>
      <c r="K487" s="293" t="s">
        <v>3843</v>
      </c>
    </row>
    <row r="488" spans="2:11" customFormat="1" ht="24" customHeight="1" x14ac:dyDescent="0.2">
      <c r="B488" s="293" t="s">
        <v>1634</v>
      </c>
      <c r="C488" s="298" t="s">
        <v>76</v>
      </c>
      <c r="D488" s="298" t="s">
        <v>1635</v>
      </c>
      <c r="E488" s="298" t="s">
        <v>543</v>
      </c>
      <c r="F488" s="299" t="s">
        <v>53</v>
      </c>
      <c r="G488" s="293" t="s">
        <v>1127</v>
      </c>
      <c r="H488" s="293" t="s">
        <v>3863</v>
      </c>
      <c r="I488" s="293" t="s">
        <v>3864</v>
      </c>
      <c r="J488" s="293" t="s">
        <v>3665</v>
      </c>
      <c r="K488" s="293" t="s">
        <v>3843</v>
      </c>
    </row>
    <row r="489" spans="2:11" customFormat="1" ht="26.1" customHeight="1" x14ac:dyDescent="0.2">
      <c r="B489" s="293" t="s">
        <v>1186</v>
      </c>
      <c r="C489" s="298" t="s">
        <v>76</v>
      </c>
      <c r="D489" s="298" t="s">
        <v>1187</v>
      </c>
      <c r="E489" s="298" t="s">
        <v>543</v>
      </c>
      <c r="F489" s="299" t="s">
        <v>53</v>
      </c>
      <c r="G489" s="293" t="s">
        <v>1038</v>
      </c>
      <c r="H489" s="293" t="s">
        <v>3865</v>
      </c>
      <c r="I489" s="293" t="s">
        <v>3865</v>
      </c>
      <c r="J489" s="293" t="s">
        <v>3665</v>
      </c>
      <c r="K489" s="293" t="s">
        <v>3843</v>
      </c>
    </row>
    <row r="490" spans="2:11" customFormat="1" ht="39" customHeight="1" x14ac:dyDescent="0.2">
      <c r="B490" s="293" t="s">
        <v>58</v>
      </c>
      <c r="C490" s="298" t="s">
        <v>51</v>
      </c>
      <c r="D490" s="298" t="s">
        <v>3938</v>
      </c>
      <c r="E490" s="298" t="s">
        <v>2644</v>
      </c>
      <c r="F490" s="299" t="s">
        <v>53</v>
      </c>
      <c r="G490" s="293" t="s">
        <v>2783</v>
      </c>
      <c r="H490" s="293" t="s">
        <v>3866</v>
      </c>
      <c r="I490" s="293" t="s">
        <v>3665</v>
      </c>
      <c r="J490" s="293" t="s">
        <v>3665</v>
      </c>
      <c r="K490" s="293" t="s">
        <v>3843</v>
      </c>
    </row>
    <row r="491" spans="2:11" customFormat="1" ht="14.25" x14ac:dyDescent="0.2">
      <c r="B491" s="300"/>
      <c r="C491" s="300"/>
      <c r="D491" s="300"/>
      <c r="E491" s="300"/>
      <c r="F491" s="300"/>
      <c r="G491" s="300"/>
      <c r="H491" s="300"/>
      <c r="I491" s="300"/>
      <c r="J491" s="300"/>
      <c r="K491" s="300"/>
    </row>
    <row r="492" spans="2:11" customFormat="1" ht="14.25" x14ac:dyDescent="0.2">
      <c r="B492" s="458"/>
      <c r="C492" s="458"/>
      <c r="D492" s="458"/>
      <c r="E492" s="302"/>
      <c r="F492" s="301"/>
      <c r="G492" s="403" t="s">
        <v>522</v>
      </c>
      <c r="H492" s="458"/>
      <c r="I492" s="459">
        <v>8440308.1400000006</v>
      </c>
      <c r="J492" s="458"/>
      <c r="K492" s="458"/>
    </row>
    <row r="493" spans="2:11" customFormat="1" ht="14.25" x14ac:dyDescent="0.2">
      <c r="B493" s="458"/>
      <c r="C493" s="458"/>
      <c r="D493" s="458"/>
      <c r="E493" s="302"/>
      <c r="F493" s="301"/>
      <c r="G493" s="403" t="s">
        <v>523</v>
      </c>
      <c r="H493" s="458"/>
      <c r="I493" s="459">
        <v>1755267.52</v>
      </c>
      <c r="J493" s="458"/>
      <c r="K493" s="458"/>
    </row>
    <row r="494" spans="2:11" customFormat="1" ht="14.25" x14ac:dyDescent="0.2">
      <c r="B494" s="458"/>
      <c r="C494" s="458"/>
      <c r="D494" s="458"/>
      <c r="E494" s="302"/>
      <c r="F494" s="301"/>
      <c r="G494" s="403" t="s">
        <v>524</v>
      </c>
      <c r="H494" s="458"/>
      <c r="I494" s="459">
        <v>10195575.66</v>
      </c>
      <c r="J494" s="458"/>
      <c r="K494" s="458"/>
    </row>
    <row r="497" spans="1:12" ht="15" customHeight="1" x14ac:dyDescent="0.2">
      <c r="A497" s="401" t="s">
        <v>5736</v>
      </c>
      <c r="B497" s="435"/>
      <c r="C497" s="435"/>
      <c r="D497" s="435"/>
      <c r="E497" s="435"/>
      <c r="F497" s="435"/>
      <c r="G497" s="435"/>
      <c r="H497" s="435"/>
      <c r="I497" s="435"/>
      <c r="J497" s="435"/>
      <c r="K497" s="435"/>
      <c r="L497" s="435"/>
    </row>
    <row r="498" spans="1:12" ht="15" customHeight="1" x14ac:dyDescent="0.2">
      <c r="A498" s="402" t="s">
        <v>5734</v>
      </c>
      <c r="B498" s="436"/>
      <c r="C498" s="436"/>
      <c r="D498" s="436"/>
      <c r="E498" s="436"/>
      <c r="F498" s="436"/>
      <c r="G498" s="436"/>
      <c r="H498" s="436"/>
      <c r="I498" s="436"/>
      <c r="J498" s="436"/>
      <c r="K498" s="436"/>
      <c r="L498" s="436"/>
    </row>
    <row r="499" spans="1:12" ht="15" customHeight="1" x14ac:dyDescent="0.2">
      <c r="A499" s="402" t="s">
        <v>5735</v>
      </c>
      <c r="B499" s="436"/>
      <c r="C499" s="436"/>
      <c r="D499" s="436"/>
      <c r="E499" s="436"/>
      <c r="F499" s="436"/>
      <c r="G499" s="436"/>
      <c r="H499" s="436"/>
      <c r="I499" s="436"/>
      <c r="J499" s="436"/>
      <c r="K499" s="436"/>
      <c r="L499" s="436"/>
    </row>
  </sheetData>
  <autoFilter ref="A16:P16" xr:uid="{00000000-0001-0000-0200-000000000000}"/>
  <mergeCells count="14">
    <mergeCell ref="A498:L498"/>
    <mergeCell ref="A499:L499"/>
    <mergeCell ref="B493:D493"/>
    <mergeCell ref="G493:H493"/>
    <mergeCell ref="I493:K493"/>
    <mergeCell ref="B494:D494"/>
    <mergeCell ref="G494:H494"/>
    <mergeCell ref="I494:K494"/>
    <mergeCell ref="A497:L497"/>
    <mergeCell ref="B2:K6"/>
    <mergeCell ref="B12:F13"/>
    <mergeCell ref="B492:D492"/>
    <mergeCell ref="G492:H492"/>
    <mergeCell ref="I492:K492"/>
  </mergeCells>
  <printOptions horizontalCentered="1"/>
  <pageMargins left="0.39370078740157483" right="0.39370078740157483" top="0.39370078740157483" bottom="0.39370078740157483" header="0.31496062992125984" footer="0.31496062992125984"/>
  <pageSetup paperSize="9" scale="5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4B544-87D4-427A-9ACC-DED82C548A3E}">
  <ds:schemaRefs>
    <ds:schemaRef ds:uri="http://schemas.microsoft.com/sharepoint/v3/contenttype/forms"/>
  </ds:schemaRefs>
</ds:datastoreItem>
</file>

<file path=customXml/itemProps2.xml><?xml version="1.0" encoding="utf-8"?>
<ds:datastoreItem xmlns:ds="http://schemas.openxmlformats.org/officeDocument/2006/customXml" ds:itemID="{1D9D52EB-D4AB-4FA1-A615-07B0CC94B444}">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3.xml><?xml version="1.0" encoding="utf-8"?>
<ds:datastoreItem xmlns:ds="http://schemas.openxmlformats.org/officeDocument/2006/customXml" ds:itemID="{ADA8D063-D42B-4D37-BC03-21409A0CF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40</vt:i4>
      </vt:variant>
    </vt:vector>
  </HeadingPairs>
  <TitlesOfParts>
    <vt:vector size="48" baseType="lpstr">
      <vt:lpstr>DADOS GERAIS</vt:lpstr>
      <vt:lpstr>CRONOGRAMA</vt:lpstr>
      <vt:lpstr>BDI</vt:lpstr>
      <vt:lpstr>ENCARGOS SOCIAIS</vt:lpstr>
      <vt:lpstr>RESUMO</vt:lpstr>
      <vt:lpstr>ORC. SINTÉTICO</vt:lpstr>
      <vt:lpstr>CPUS</vt:lpstr>
      <vt:lpstr>CURVA ABC</vt:lpstr>
      <vt:lpstr>BDI!Area_de_impressao</vt:lpstr>
      <vt:lpstr>CPUS!Area_de_impressao</vt:lpstr>
      <vt:lpstr>CRONOGRAMA!Area_de_impressao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SINTÉTICO'!Titulos_de_impressao</vt:lpstr>
      <vt:lpstr>BDI!Z_0306F0C2_70DB_4729_BB6A_5299B1A5AEA0_.wvu.PrintArea</vt:lpstr>
      <vt:lpstr>'ENCARGOS SOCIAIS'!Z_0306F0C2_70DB_4729_BB6A_5299B1A5AEA0_.wvu.PrintArea</vt:lpstr>
      <vt:lpstr>BDI!Z_12376024_9872_4870_B42C_DF0FD31EC62E_.wvu.PrintArea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'ORC. SINTÉTICO'!Z_18D9C5C8_6EC0_4507_ACF1_BEE4D54D4AE8_.wvu.Rows</vt:lpstr>
      <vt:lpstr>BDI!Z_31669B58_6052_4B28_A2A6_B4D646275034_.wvu.PrintArea</vt:lpstr>
      <vt:lpstr>'ENCARGOS SOCIAIS'!Z_31669B58_6052_4B28_A2A6_B4D646275034_.wvu.PrintArea</vt:lpstr>
      <vt:lpstr>BDI!Z_5C936B0E_B1B0_4680_9496_257339E19331_.wvu.PrintArea</vt:lpstr>
      <vt:lpstr>'ENCARGOS SOCIAIS'!Z_5C936B0E_B1B0_4680_9496_257339E19331_.wvu.PrintArea</vt:lpstr>
      <vt:lpstr>BDI!Z_5EB5A1F5_D41C_4922_9EB6_0F91F671DD29_.wvu.PrintArea</vt:lpstr>
      <vt:lpstr>'ENCARGOS SOCIAIS'!Z_5EB5A1F5_D41C_4922_9EB6_0F91F671DD29_.wvu.PrintArea</vt:lpstr>
      <vt:lpstr>BDI!Z_6CEAEE79_3031_4A07_9C1B_BEA3A33B6E8E_.wvu.PrintArea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Renata Miranda Sarmento Roriz</cp:lastModifiedBy>
  <cp:lastPrinted>2026-04-24T18:50:36Z</cp:lastPrinted>
  <dcterms:created xsi:type="dcterms:W3CDTF">2024-03-24T14:34:26Z</dcterms:created>
  <dcterms:modified xsi:type="dcterms:W3CDTF">2026-04-24T19:38:57Z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